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Water Management\01. Statement of Financial Performance\"/>
    </mc:Choice>
  </mc:AlternateContent>
  <xr:revisionPtr revIDLastSave="0" documentId="8_{8D78D6D7-61E4-45A6-9E9F-6B377A59793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BUF!$A$1:$AA$59</definedName>
    <definedName name="_xlnm.Print_Area" localSheetId="227">CPT!$A$1:$AA$59</definedName>
    <definedName name="_xlnm.Print_Area" localSheetId="233">'DC1'!$A$1:$AA$59</definedName>
    <definedName name="_xlnm.Print_Area" localSheetId="9">'DC10'!$A$1:$AA$59</definedName>
    <definedName name="_xlnm.Print_Area" localSheetId="16">'DC12'!$A$1:$AA$59</definedName>
    <definedName name="_xlnm.Print_Area" localSheetId="23">'DC13'!$A$1:$AA$59</definedName>
    <definedName name="_xlnm.Print_Area" localSheetId="27">'DC14'!$A$1:$AA$59</definedName>
    <definedName name="_xlnm.Print_Area" localSheetId="33">'DC15'!$A$1:$AA$59</definedName>
    <definedName name="_xlnm.Print_Area" localSheetId="43">'DC16'!$A$1:$AA$59</definedName>
    <definedName name="_xlnm.Print_Area" localSheetId="49">'DC18'!$A$1:$AA$59</definedName>
    <definedName name="_xlnm.Print_Area" localSheetId="56">'DC19'!$A$1:$AA$59</definedName>
    <definedName name="_xlnm.Print_Area" localSheetId="239">'DC2'!$A$1:$AA$59</definedName>
    <definedName name="_xlnm.Print_Area" localSheetId="61">'DC20'!$A$1:$AA$59</definedName>
    <definedName name="_xlnm.Print_Area" localSheetId="78">'DC21'!$A$1:$AA$59</definedName>
    <definedName name="_xlnm.Print_Area" localSheetId="86">'DC22'!$A$1:$AA$59</definedName>
    <definedName name="_xlnm.Print_Area" localSheetId="90">'DC23'!$A$1:$AA$59</definedName>
    <definedName name="_xlnm.Print_Area" localSheetId="95">'DC24'!$A$1:$AA$59</definedName>
    <definedName name="_xlnm.Print_Area" localSheetId="99">'DC25'!$A$1:$AA$59</definedName>
    <definedName name="_xlnm.Print_Area" localSheetId="105">'DC26'!$A$1:$AA$59</definedName>
    <definedName name="_xlnm.Print_Area" localSheetId="110">'DC27'!$A$1:$AA$59</definedName>
    <definedName name="_xlnm.Print_Area" localSheetId="116">'DC28'!$A$1:$AA$59</definedName>
    <definedName name="_xlnm.Print_Area" localSheetId="121">'DC29'!$A$1:$AA$59</definedName>
    <definedName name="_xlnm.Print_Area" localSheetId="244">'DC3'!$A$1:$AA$59</definedName>
    <definedName name="_xlnm.Print_Area" localSheetId="161">'DC30'!$A$1:$AA$59</definedName>
    <definedName name="_xlnm.Print_Area" localSheetId="168">'DC31'!$A$1:$AA$59</definedName>
    <definedName name="_xlnm.Print_Area" localSheetId="173">'DC32'!$A$1:$AA$59</definedName>
    <definedName name="_xlnm.Print_Area" localSheetId="132">'DC33'!$A$1:$AA$59</definedName>
    <definedName name="_xlnm.Print_Area" localSheetId="137">'DC34'!$A$1:$AA$59</definedName>
    <definedName name="_xlnm.Print_Area" localSheetId="142">'DC35'!$A$1:$AA$59</definedName>
    <definedName name="_xlnm.Print_Area" localSheetId="148">'DC36'!$A$1:$AA$59</definedName>
    <definedName name="_xlnm.Print_Area" localSheetId="210">'DC37'!$A$1:$AA$59</definedName>
    <definedName name="_xlnm.Print_Area" localSheetId="216">'DC38'!$A$1:$AA$59</definedName>
    <definedName name="_xlnm.Print_Area" localSheetId="222">'DC39'!$A$1:$AA$59</definedName>
    <definedName name="_xlnm.Print_Area" localSheetId="252">'DC4'!$A$1:$AA$59</definedName>
    <definedName name="_xlnm.Print_Area" localSheetId="226">'DC40'!$A$1:$AA$59</definedName>
    <definedName name="_xlnm.Print_Area" localSheetId="68">'DC42'!$A$1:$AA$59</definedName>
    <definedName name="_xlnm.Print_Area" localSheetId="126">'DC43'!$A$1:$AA$59</definedName>
    <definedName name="_xlnm.Print_Area" localSheetId="38">'DC44'!$A$1:$AA$59</definedName>
    <definedName name="_xlnm.Print_Area" localSheetId="177">'DC45'!$A$1:$AA$59</definedName>
    <definedName name="_xlnm.Print_Area" localSheetId="153">'DC47'!$A$1:$AA$59</definedName>
    <definedName name="_xlnm.Print_Area" localSheetId="72">'DC48'!$A$1:$AA$59</definedName>
    <definedName name="_xlnm.Print_Area" localSheetId="256">'DC5'!$A$1:$AA$59</definedName>
    <definedName name="_xlnm.Print_Area" localSheetId="184">'DC6'!$A$1:$AA$59</definedName>
    <definedName name="_xlnm.Print_Area" localSheetId="193">'DC7'!$A$1:$AA$59</definedName>
    <definedName name="_xlnm.Print_Area" localSheetId="199">'DC8'!$A$1:$AA$59</definedName>
    <definedName name="_xlnm.Print_Area" localSheetId="204">'DC9'!$A$1:$AA$59</definedName>
    <definedName name="_xlnm.Print_Area" localSheetId="2">'EC101'!$A$1:$AA$59</definedName>
    <definedName name="_xlnm.Print_Area" localSheetId="3">'EC102'!$A$1:$AA$59</definedName>
    <definedName name="_xlnm.Print_Area" localSheetId="4">'EC104'!$A$1:$AA$59</definedName>
    <definedName name="_xlnm.Print_Area" localSheetId="5">'EC105'!$A$1:$AA$59</definedName>
    <definedName name="_xlnm.Print_Area" localSheetId="6">'EC106'!$A$1:$AA$59</definedName>
    <definedName name="_xlnm.Print_Area" localSheetId="7">'EC108'!$A$1:$AA$59</definedName>
    <definedName name="_xlnm.Print_Area" localSheetId="8">'EC109'!$A$1:$AA$59</definedName>
    <definedName name="_xlnm.Print_Area" localSheetId="10">'EC121'!$A$1:$AA$59</definedName>
    <definedName name="_xlnm.Print_Area" localSheetId="11">'EC122'!$A$1:$AA$59</definedName>
    <definedName name="_xlnm.Print_Area" localSheetId="12">'EC123'!$A$1:$AA$59</definedName>
    <definedName name="_xlnm.Print_Area" localSheetId="13">'EC124'!$A$1:$AA$59</definedName>
    <definedName name="_xlnm.Print_Area" localSheetId="14">'EC126'!$A$1:$AA$59</definedName>
    <definedName name="_xlnm.Print_Area" localSheetId="15">'EC129'!$A$1:$AA$59</definedName>
    <definedName name="_xlnm.Print_Area" localSheetId="17">'EC131'!$A$1:$AA$59</definedName>
    <definedName name="_xlnm.Print_Area" localSheetId="18">'EC135'!$A$1:$AA$59</definedName>
    <definedName name="_xlnm.Print_Area" localSheetId="19">'EC136'!$A$1:$AA$59</definedName>
    <definedName name="_xlnm.Print_Area" localSheetId="20">'EC137'!$A$1:$AA$59</definedName>
    <definedName name="_xlnm.Print_Area" localSheetId="21">'EC138'!$A$1:$AA$59</definedName>
    <definedName name="_xlnm.Print_Area" localSheetId="22">'EC139'!$A$1:$AA$59</definedName>
    <definedName name="_xlnm.Print_Area" localSheetId="24">'EC141'!$A$1:$AA$59</definedName>
    <definedName name="_xlnm.Print_Area" localSheetId="25">'EC142'!$A$1:$AA$59</definedName>
    <definedName name="_xlnm.Print_Area" localSheetId="26">'EC145'!$A$1:$AA$59</definedName>
    <definedName name="_xlnm.Print_Area" localSheetId="28">'EC153'!$A$1:$AA$59</definedName>
    <definedName name="_xlnm.Print_Area" localSheetId="29">'EC154'!$A$1:$AA$59</definedName>
    <definedName name="_xlnm.Print_Area" localSheetId="30">'EC155'!$A$1:$AA$59</definedName>
    <definedName name="_xlnm.Print_Area" localSheetId="31">'EC156'!$A$1:$AA$59</definedName>
    <definedName name="_xlnm.Print_Area" localSheetId="32">'EC157'!$A$1:$AA$59</definedName>
    <definedName name="_xlnm.Print_Area" localSheetId="34">'EC441'!$A$1:$AA$59</definedName>
    <definedName name="_xlnm.Print_Area" localSheetId="35">'EC442'!$A$1:$AA$59</definedName>
    <definedName name="_xlnm.Print_Area" localSheetId="36">'EC443'!$A$1:$AA$59</definedName>
    <definedName name="_xlnm.Print_Area" localSheetId="37">'EC444'!$A$1:$AA$59</definedName>
    <definedName name="_xlnm.Print_Area" localSheetId="62">EKU!$A$1:$AA$59</definedName>
    <definedName name="_xlnm.Print_Area" localSheetId="73">ETH!$A$1:$AA$59</definedName>
    <definedName name="_xlnm.Print_Area" localSheetId="40">'FS161'!$A$1:$AA$59</definedName>
    <definedName name="_xlnm.Print_Area" localSheetId="41">'FS162'!$A$1:$AA$59</definedName>
    <definedName name="_xlnm.Print_Area" localSheetId="42">'FS163'!$A$1:$AA$59</definedName>
    <definedName name="_xlnm.Print_Area" localSheetId="44">'FS181'!$A$1:$AA$59</definedName>
    <definedName name="_xlnm.Print_Area" localSheetId="45">'FS182'!$A$1:$AA$59</definedName>
    <definedName name="_xlnm.Print_Area" localSheetId="46">'FS183'!$A$1:$AA$59</definedName>
    <definedName name="_xlnm.Print_Area" localSheetId="47">'FS184'!$A$1:$AA$59</definedName>
    <definedName name="_xlnm.Print_Area" localSheetId="48">'FS185'!$A$1:$AA$59</definedName>
    <definedName name="_xlnm.Print_Area" localSheetId="50">'FS191'!$A$1:$AA$59</definedName>
    <definedName name="_xlnm.Print_Area" localSheetId="51">'FS192'!$A$1:$AA$59</definedName>
    <definedName name="_xlnm.Print_Area" localSheetId="52">'FS193'!$A$1:$AA$59</definedName>
    <definedName name="_xlnm.Print_Area" localSheetId="53">'FS194'!$A$1:$AA$59</definedName>
    <definedName name="_xlnm.Print_Area" localSheetId="54">'FS195'!$A$1:$AA$59</definedName>
    <definedName name="_xlnm.Print_Area" localSheetId="55">'FS196'!$A$1:$AA$59</definedName>
    <definedName name="_xlnm.Print_Area" localSheetId="57">'FS201'!$A$1:$AA$59</definedName>
    <definedName name="_xlnm.Print_Area" localSheetId="58">'FS203'!$A$1:$AA$59</definedName>
    <definedName name="_xlnm.Print_Area" localSheetId="59">'FS204'!$A$1:$AA$59</definedName>
    <definedName name="_xlnm.Print_Area" localSheetId="60">'FS205'!$A$1:$AA$59</definedName>
    <definedName name="_xlnm.Print_Area" localSheetId="65">'GT421'!$A$1:$AA$59</definedName>
    <definedName name="_xlnm.Print_Area" localSheetId="66">'GT422'!$A$1:$AA$59</definedName>
    <definedName name="_xlnm.Print_Area" localSheetId="67">'GT423'!$A$1:$AA$59</definedName>
    <definedName name="_xlnm.Print_Area" localSheetId="69">'GT481'!$A$1:$AA$59</definedName>
    <definedName name="_xlnm.Print_Area" localSheetId="70">'GT484'!$A$1:$AA$59</definedName>
    <definedName name="_xlnm.Print_Area" localSheetId="71">'GT485'!$A$1:$AA$59</definedName>
    <definedName name="_xlnm.Print_Area" localSheetId="63">JHB!$A$1:$AA$59</definedName>
    <definedName name="_xlnm.Print_Area" localSheetId="74">'KZN212'!$A$1:$AA$59</definedName>
    <definedName name="_xlnm.Print_Area" localSheetId="75">'KZN213'!$A$1:$AA$59</definedName>
    <definedName name="_xlnm.Print_Area" localSheetId="76">'KZN214'!$A$1:$AA$59</definedName>
    <definedName name="_xlnm.Print_Area" localSheetId="77">'KZN216'!$A$1:$AA$59</definedName>
    <definedName name="_xlnm.Print_Area" localSheetId="79">'KZN221'!$A$1:$AA$59</definedName>
    <definedName name="_xlnm.Print_Area" localSheetId="80">'KZN222'!$A$1:$AA$59</definedName>
    <definedName name="_xlnm.Print_Area" localSheetId="81">'KZN223'!$A$1:$AA$59</definedName>
    <definedName name="_xlnm.Print_Area" localSheetId="82">'KZN224'!$A$1:$AA$59</definedName>
    <definedName name="_xlnm.Print_Area" localSheetId="83">'KZN225'!$A$1:$AA$59</definedName>
    <definedName name="_xlnm.Print_Area" localSheetId="84">'KZN226'!$A$1:$AA$59</definedName>
    <definedName name="_xlnm.Print_Area" localSheetId="85">'KZN227'!$A$1:$AA$59</definedName>
    <definedName name="_xlnm.Print_Area" localSheetId="87">'KZN235'!$A$1:$AA$59</definedName>
    <definedName name="_xlnm.Print_Area" localSheetId="88">'KZN237'!$A$1:$AA$59</definedName>
    <definedName name="_xlnm.Print_Area" localSheetId="89">'KZN238'!$A$1:$AA$59</definedName>
    <definedName name="_xlnm.Print_Area" localSheetId="91">'KZN241'!$A$1:$AA$59</definedName>
    <definedName name="_xlnm.Print_Area" localSheetId="92">'KZN242'!$A$1:$AA$59</definedName>
    <definedName name="_xlnm.Print_Area" localSheetId="93">'KZN244'!$A$1:$AA$59</definedName>
    <definedName name="_xlnm.Print_Area" localSheetId="94">'KZN245'!$A$1:$AA$59</definedName>
    <definedName name="_xlnm.Print_Area" localSheetId="96">'KZN252'!$A$1:$AA$59</definedName>
    <definedName name="_xlnm.Print_Area" localSheetId="97">'KZN253'!$A$1:$AA$59</definedName>
    <definedName name="_xlnm.Print_Area" localSheetId="98">'KZN254'!$A$1:$AA$59</definedName>
    <definedName name="_xlnm.Print_Area" localSheetId="100">'KZN261'!$A$1:$AA$59</definedName>
    <definedName name="_xlnm.Print_Area" localSheetId="101">'KZN262'!$A$1:$AA$59</definedName>
    <definedName name="_xlnm.Print_Area" localSheetId="102">'KZN263'!$A$1:$AA$59</definedName>
    <definedName name="_xlnm.Print_Area" localSheetId="103">'KZN265'!$A$1:$AA$59</definedName>
    <definedName name="_xlnm.Print_Area" localSheetId="104">'KZN266'!$A$1:$AA$59</definedName>
    <definedName name="_xlnm.Print_Area" localSheetId="106">'KZN271'!$A$1:$AA$59</definedName>
    <definedName name="_xlnm.Print_Area" localSheetId="107">'KZN272'!$A$1:$AA$59</definedName>
    <definedName name="_xlnm.Print_Area" localSheetId="108">'KZN275'!$A$1:$AA$59</definedName>
    <definedName name="_xlnm.Print_Area" localSheetId="109">'KZN276'!$A$1:$AA$59</definedName>
    <definedName name="_xlnm.Print_Area" localSheetId="111">'KZN281'!$A$1:$AA$59</definedName>
    <definedName name="_xlnm.Print_Area" localSheetId="112">'KZN282'!$A$1:$AA$59</definedName>
    <definedName name="_xlnm.Print_Area" localSheetId="113">'KZN284'!$A$1:$AA$59</definedName>
    <definedName name="_xlnm.Print_Area" localSheetId="114">'KZN285'!$A$1:$AA$59</definedName>
    <definedName name="_xlnm.Print_Area" localSheetId="115">'KZN286'!$A$1:$AA$59</definedName>
    <definedName name="_xlnm.Print_Area" localSheetId="117">'KZN291'!$A$1:$AA$59</definedName>
    <definedName name="_xlnm.Print_Area" localSheetId="118">'KZN292'!$A$1:$AA$59</definedName>
    <definedName name="_xlnm.Print_Area" localSheetId="119">'KZN293'!$A$1:$AA$59</definedName>
    <definedName name="_xlnm.Print_Area" localSheetId="120">'KZN294'!$A$1:$AA$59</definedName>
    <definedName name="_xlnm.Print_Area" localSheetId="122">'KZN433'!$A$1:$AA$59</definedName>
    <definedName name="_xlnm.Print_Area" localSheetId="123">'KZN434'!$A$1:$AA$59</definedName>
    <definedName name="_xlnm.Print_Area" localSheetId="124">'KZN435'!$A$1:$AA$59</definedName>
    <definedName name="_xlnm.Print_Area" localSheetId="125">'KZN436'!$A$1:$AA$59</definedName>
    <definedName name="_xlnm.Print_Area" localSheetId="127">'LIM331'!$A$1:$AA$59</definedName>
    <definedName name="_xlnm.Print_Area" localSheetId="128">'LIM332'!$A$1:$AA$59</definedName>
    <definedName name="_xlnm.Print_Area" localSheetId="129">'LIM333'!$A$1:$AA$59</definedName>
    <definedName name="_xlnm.Print_Area" localSheetId="130">'LIM334'!$A$1:$AA$59</definedName>
    <definedName name="_xlnm.Print_Area" localSheetId="131">'LIM335'!$A$1:$AA$59</definedName>
    <definedName name="_xlnm.Print_Area" localSheetId="133">'LIM341'!$A$1:$AA$59</definedName>
    <definedName name="_xlnm.Print_Area" localSheetId="134">'LIM343'!$A$1:$AA$59</definedName>
    <definedName name="_xlnm.Print_Area" localSheetId="135">'LIM344'!$A$1:$AA$59</definedName>
    <definedName name="_xlnm.Print_Area" localSheetId="136">'LIM345'!$A$1:$AA$59</definedName>
    <definedName name="_xlnm.Print_Area" localSheetId="138">'LIM351'!$A$1:$AA$59</definedName>
    <definedName name="_xlnm.Print_Area" localSheetId="139">'LIM353'!$A$1:$AA$59</definedName>
    <definedName name="_xlnm.Print_Area" localSheetId="140">'LIM354'!$A$1:$AA$59</definedName>
    <definedName name="_xlnm.Print_Area" localSheetId="141">'LIM355'!$A$1:$AA$59</definedName>
    <definedName name="_xlnm.Print_Area" localSheetId="143">'LIM361'!$A$1:$AA$59</definedName>
    <definedName name="_xlnm.Print_Area" localSheetId="144">'LIM362'!$A$1:$AA$59</definedName>
    <definedName name="_xlnm.Print_Area" localSheetId="145">'LIM366'!$A$1:$AA$59</definedName>
    <definedName name="_xlnm.Print_Area" localSheetId="146">'LIM367'!$A$1:$AA$59</definedName>
    <definedName name="_xlnm.Print_Area" localSheetId="147">'LIM368'!$A$1:$AA$59</definedName>
    <definedName name="_xlnm.Print_Area" localSheetId="149">'LIM471'!$A$1:$AA$59</definedName>
    <definedName name="_xlnm.Print_Area" localSheetId="150">'LIM472'!$A$1:$AA$59</definedName>
    <definedName name="_xlnm.Print_Area" localSheetId="151">'LIM473'!$A$1:$AA$59</definedName>
    <definedName name="_xlnm.Print_Area" localSheetId="152">'LIM476'!$A$1:$AA$59</definedName>
    <definedName name="_xlnm.Print_Area" localSheetId="39">MAN!$A$1:$AA$59</definedName>
    <definedName name="_xlnm.Print_Area" localSheetId="154">'MP301'!$A$1:$AA$59</definedName>
    <definedName name="_xlnm.Print_Area" localSheetId="155">'MP302'!$A$1:$AA$59</definedName>
    <definedName name="_xlnm.Print_Area" localSheetId="156">'MP303'!$A$1:$AA$59</definedName>
    <definedName name="_xlnm.Print_Area" localSheetId="157">'MP304'!$A$1:$AA$59</definedName>
    <definedName name="_xlnm.Print_Area" localSheetId="158">'MP305'!$A$1:$AA$59</definedName>
    <definedName name="_xlnm.Print_Area" localSheetId="159">'MP306'!$A$1:$AA$59</definedName>
    <definedName name="_xlnm.Print_Area" localSheetId="160">'MP307'!$A$1:$AA$59</definedName>
    <definedName name="_xlnm.Print_Area" localSheetId="162">'MP311'!$A$1:$AA$59</definedName>
    <definedName name="_xlnm.Print_Area" localSheetId="163">'MP312'!$A$1:$AA$59</definedName>
    <definedName name="_xlnm.Print_Area" localSheetId="164">'MP313'!$A$1:$AA$59</definedName>
    <definedName name="_xlnm.Print_Area" localSheetId="165">'MP314'!$A$1:$AA$59</definedName>
    <definedName name="_xlnm.Print_Area" localSheetId="166">'MP315'!$A$1:$AA$59</definedName>
    <definedName name="_xlnm.Print_Area" localSheetId="167">'MP316'!$A$1:$AA$59</definedName>
    <definedName name="_xlnm.Print_Area" localSheetId="169">'MP321'!$A$1:$AA$59</definedName>
    <definedName name="_xlnm.Print_Area" localSheetId="170">'MP324'!$A$1:$AA$59</definedName>
    <definedName name="_xlnm.Print_Area" localSheetId="171">'MP325'!$A$1:$AA$59</definedName>
    <definedName name="_xlnm.Print_Area" localSheetId="172">'MP326'!$A$1:$AA$59</definedName>
    <definedName name="_xlnm.Print_Area" localSheetId="178">'NC061'!$A$1:$AA$59</definedName>
    <definedName name="_xlnm.Print_Area" localSheetId="179">'NC062'!$A$1:$AA$59</definedName>
    <definedName name="_xlnm.Print_Area" localSheetId="180">'NC064'!$A$1:$AA$59</definedName>
    <definedName name="_xlnm.Print_Area" localSheetId="181">'NC065'!$A$1:$AA$59</definedName>
    <definedName name="_xlnm.Print_Area" localSheetId="182">'NC066'!$A$1:$AA$59</definedName>
    <definedName name="_xlnm.Print_Area" localSheetId="183">'NC067'!$A$1:$AA$59</definedName>
    <definedName name="_xlnm.Print_Area" localSheetId="185">'NC071'!$A$1:$AA$59</definedName>
    <definedName name="_xlnm.Print_Area" localSheetId="186">'NC072'!$A$1:$AA$59</definedName>
    <definedName name="_xlnm.Print_Area" localSheetId="187">'NC073'!$A$1:$AA$59</definedName>
    <definedName name="_xlnm.Print_Area" localSheetId="188">'NC074'!$A$1:$AA$59</definedName>
    <definedName name="_xlnm.Print_Area" localSheetId="189">'NC075'!$A$1:$AA$59</definedName>
    <definedName name="_xlnm.Print_Area" localSheetId="190">'NC076'!$A$1:$AA$59</definedName>
    <definedName name="_xlnm.Print_Area" localSheetId="191">'NC077'!$A$1:$AA$59</definedName>
    <definedName name="_xlnm.Print_Area" localSheetId="192">'NC078'!$A$1:$AA$59</definedName>
    <definedName name="_xlnm.Print_Area" localSheetId="194">'NC082'!$A$1:$AA$59</definedName>
    <definedName name="_xlnm.Print_Area" localSheetId="195">'NC084'!$A$1:$AA$59</definedName>
    <definedName name="_xlnm.Print_Area" localSheetId="196">'NC085'!$A$1:$AA$59</definedName>
    <definedName name="_xlnm.Print_Area" localSheetId="197">'NC086'!$A$1:$AA$59</definedName>
    <definedName name="_xlnm.Print_Area" localSheetId="198">'NC087'!$A$1:$AA$59</definedName>
    <definedName name="_xlnm.Print_Area" localSheetId="200">'NC091'!$A$1:$AA$59</definedName>
    <definedName name="_xlnm.Print_Area" localSheetId="201">'NC092'!$A$1:$AA$59</definedName>
    <definedName name="_xlnm.Print_Area" localSheetId="202">'NC093'!$A$1:$AA$59</definedName>
    <definedName name="_xlnm.Print_Area" localSheetId="203">'NC094'!$A$1:$AA$59</definedName>
    <definedName name="_xlnm.Print_Area" localSheetId="174">'NC451'!$A$1:$AA$59</definedName>
    <definedName name="_xlnm.Print_Area" localSheetId="175">'NC452'!$A$1:$AA$59</definedName>
    <definedName name="_xlnm.Print_Area" localSheetId="176">'NC453'!$A$1:$AA$59</definedName>
    <definedName name="_xlnm.Print_Area" localSheetId="1">NMA!$A$1:$AA$59</definedName>
    <definedName name="_xlnm.Print_Area" localSheetId="205">'NW371'!$A$1:$AA$59</definedName>
    <definedName name="_xlnm.Print_Area" localSheetId="206">'NW372'!$A$1:$AA$59</definedName>
    <definedName name="_xlnm.Print_Area" localSheetId="207">'NW373'!$A$1:$AA$59</definedName>
    <definedName name="_xlnm.Print_Area" localSheetId="208">'NW374'!$A$1:$AA$59</definedName>
    <definedName name="_xlnm.Print_Area" localSheetId="209">'NW375'!$A$1:$AA$59</definedName>
    <definedName name="_xlnm.Print_Area" localSheetId="211">'NW381'!$A$1:$AA$59</definedName>
    <definedName name="_xlnm.Print_Area" localSheetId="212">'NW382'!$A$1:$AA$59</definedName>
    <definedName name="_xlnm.Print_Area" localSheetId="213">'NW383'!$A$1:$AA$59</definedName>
    <definedName name="_xlnm.Print_Area" localSheetId="214">'NW384'!$A$1:$AA$59</definedName>
    <definedName name="_xlnm.Print_Area" localSheetId="215">'NW385'!$A$1:$AA$59</definedName>
    <definedName name="_xlnm.Print_Area" localSheetId="217">'NW392'!$A$1:$AA$59</definedName>
    <definedName name="_xlnm.Print_Area" localSheetId="218">'NW393'!$A$1:$AA$59</definedName>
    <definedName name="_xlnm.Print_Area" localSheetId="219">'NW394'!$A$1:$AA$59</definedName>
    <definedName name="_xlnm.Print_Area" localSheetId="220">'NW396'!$A$1:$AA$59</definedName>
    <definedName name="_xlnm.Print_Area" localSheetId="221">'NW397'!$A$1:$AA$59</definedName>
    <definedName name="_xlnm.Print_Area" localSheetId="223">'NW403'!$A$1:$AA$59</definedName>
    <definedName name="_xlnm.Print_Area" localSheetId="224">'NW404'!$A$1:$AA$59</definedName>
    <definedName name="_xlnm.Print_Area" localSheetId="225">'NW405'!$A$1:$AA$59</definedName>
    <definedName name="_xlnm.Print_Area" localSheetId="257">Summary!$A$1:$AA$59</definedName>
    <definedName name="_xlnm.Print_Area" localSheetId="64">TSH!$A$1:$AA$59</definedName>
    <definedName name="_xlnm.Print_Area" localSheetId="228">'WC011'!$A$1:$AA$59</definedName>
    <definedName name="_xlnm.Print_Area" localSheetId="229">'WC012'!$A$1:$AA$59</definedName>
    <definedName name="_xlnm.Print_Area" localSheetId="230">'WC013'!$A$1:$AA$59</definedName>
    <definedName name="_xlnm.Print_Area" localSheetId="231">'WC014'!$A$1:$AA$59</definedName>
    <definedName name="_xlnm.Print_Area" localSheetId="232">'WC015'!$A$1:$AA$59</definedName>
    <definedName name="_xlnm.Print_Area" localSheetId="234">'WC022'!$A$1:$AA$59</definedName>
    <definedName name="_xlnm.Print_Area" localSheetId="235">'WC023'!$A$1:$AA$59</definedName>
    <definedName name="_xlnm.Print_Area" localSheetId="236">'WC024'!$A$1:$AA$59</definedName>
    <definedName name="_xlnm.Print_Area" localSheetId="237">'WC025'!$A$1:$AA$59</definedName>
    <definedName name="_xlnm.Print_Area" localSheetId="238">'WC026'!$A$1:$AA$59</definedName>
    <definedName name="_xlnm.Print_Area" localSheetId="240">'WC031'!$A$1:$AA$59</definedName>
    <definedName name="_xlnm.Print_Area" localSheetId="241">'WC032'!$A$1:$AA$59</definedName>
    <definedName name="_xlnm.Print_Area" localSheetId="242">'WC033'!$A$1:$AA$59</definedName>
    <definedName name="_xlnm.Print_Area" localSheetId="243">'WC034'!$A$1:$AA$59</definedName>
    <definedName name="_xlnm.Print_Area" localSheetId="245">'WC041'!$A$1:$AA$59</definedName>
    <definedName name="_xlnm.Print_Area" localSheetId="246">'WC042'!$A$1:$AA$59</definedName>
    <definedName name="_xlnm.Print_Area" localSheetId="247">'WC043'!$A$1:$AA$59</definedName>
    <definedName name="_xlnm.Print_Area" localSheetId="248">'WC044'!$A$1:$AA$59</definedName>
    <definedName name="_xlnm.Print_Area" localSheetId="249">'WC045'!$A$1:$AA$59</definedName>
    <definedName name="_xlnm.Print_Area" localSheetId="250">'WC047'!$A$1:$AA$59</definedName>
    <definedName name="_xlnm.Print_Area" localSheetId="251">'WC048'!$A$1:$AA$59</definedName>
    <definedName name="_xlnm.Print_Area" localSheetId="253">'WC051'!$A$1:$AA$59</definedName>
    <definedName name="_xlnm.Print_Area" localSheetId="254">'WC052'!$A$1:$AA$59</definedName>
    <definedName name="_xlnm.Print_Area" localSheetId="255">'WC053'!$A$1:$AA$59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X47" i="2"/>
  <c r="W47" i="2"/>
  <c r="W48" i="2" s="1"/>
  <c r="W51" i="2" s="1"/>
  <c r="W53" i="2" s="1"/>
  <c r="W56" i="2" s="1"/>
  <c r="W59" i="2" s="1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Z32" i="2"/>
  <c r="Y32" i="2"/>
  <c r="X32" i="2"/>
  <c r="X48" i="2" s="1"/>
  <c r="W32" i="2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T56" i="3"/>
  <c r="T59" i="3" s="1"/>
  <c r="N48" i="3"/>
  <c r="N51" i="3" s="1"/>
  <c r="N53" i="3" s="1"/>
  <c r="N56" i="3" s="1"/>
  <c r="N59" i="3" s="1"/>
  <c r="F48" i="3"/>
  <c r="F51" i="3" s="1"/>
  <c r="F53" i="3" s="1"/>
  <c r="F56" i="3" s="1"/>
  <c r="F59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X48" i="3" s="1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Y59" i="5"/>
  <c r="AA53" i="5"/>
  <c r="AA56" i="5" s="1"/>
  <c r="AA59" i="5" s="1"/>
  <c r="U48" i="5"/>
  <c r="U51" i="5" s="1"/>
  <c r="U53" i="5" s="1"/>
  <c r="U56" i="5" s="1"/>
  <c r="U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M48" i="5" s="1"/>
  <c r="M51" i="5" s="1"/>
  <c r="M53" i="5" s="1"/>
  <c r="M56" i="5" s="1"/>
  <c r="M59" i="5" s="1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Y32" i="5"/>
  <c r="Y48" i="5" s="1"/>
  <c r="Y51" i="5" s="1"/>
  <c r="Y53" i="5" s="1"/>
  <c r="Y56" i="5" s="1"/>
  <c r="X32" i="5"/>
  <c r="Z32" i="5" s="1"/>
  <c r="W32" i="5"/>
  <c r="V32" i="5"/>
  <c r="V48" i="5" s="1"/>
  <c r="V51" i="5" s="1"/>
  <c r="V53" i="5" s="1"/>
  <c r="V56" i="5" s="1"/>
  <c r="V59" i="5" s="1"/>
  <c r="U32" i="5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N32" i="5"/>
  <c r="N48" i="5" s="1"/>
  <c r="N51" i="5" s="1"/>
  <c r="N53" i="5" s="1"/>
  <c r="N56" i="5" s="1"/>
  <c r="N59" i="5" s="1"/>
  <c r="M32" i="5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D48" i="6"/>
  <c r="D51" i="6" s="1"/>
  <c r="D53" i="6" s="1"/>
  <c r="D56" i="6" s="1"/>
  <c r="D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X48" i="6" s="1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C32" i="6"/>
  <c r="C48" i="6" s="1"/>
  <c r="C51" i="6" s="1"/>
  <c r="C53" i="6" s="1"/>
  <c r="C56" i="6" s="1"/>
  <c r="C59" i="6" s="1"/>
  <c r="AA48" i="7"/>
  <c r="AA51" i="7" s="1"/>
  <c r="AA53" i="7" s="1"/>
  <c r="AA56" i="7" s="1"/>
  <c r="AA59" i="7" s="1"/>
  <c r="AA47" i="7"/>
  <c r="Y47" i="7"/>
  <c r="X47" i="7"/>
  <c r="W47" i="7"/>
  <c r="V47" i="7"/>
  <c r="U47" i="7"/>
  <c r="T47" i="7"/>
  <c r="S47" i="7"/>
  <c r="R47" i="7"/>
  <c r="Q47" i="7"/>
  <c r="Q48" i="7" s="1"/>
  <c r="Q51" i="7" s="1"/>
  <c r="Q53" i="7" s="1"/>
  <c r="Q56" i="7" s="1"/>
  <c r="Q59" i="7" s="1"/>
  <c r="P47" i="7"/>
  <c r="O47" i="7"/>
  <c r="N47" i="7"/>
  <c r="M47" i="7"/>
  <c r="L47" i="7"/>
  <c r="K47" i="7"/>
  <c r="J47" i="7"/>
  <c r="I47" i="7"/>
  <c r="I48" i="7" s="1"/>
  <c r="I51" i="7" s="1"/>
  <c r="I53" i="7" s="1"/>
  <c r="I56" i="7" s="1"/>
  <c r="I59" i="7" s="1"/>
  <c r="H47" i="7"/>
  <c r="G47" i="7"/>
  <c r="F47" i="7"/>
  <c r="E47" i="7"/>
  <c r="D47" i="7"/>
  <c r="C47" i="7"/>
  <c r="C48" i="7" s="1"/>
  <c r="C51" i="7" s="1"/>
  <c r="C53" i="7" s="1"/>
  <c r="C56" i="7" s="1"/>
  <c r="C59" i="7" s="1"/>
  <c r="AA32" i="7"/>
  <c r="Z32" i="7"/>
  <c r="Y32" i="7"/>
  <c r="X32" i="7"/>
  <c r="X48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O48" i="8"/>
  <c r="O51" i="8" s="1"/>
  <c r="O53" i="8" s="1"/>
  <c r="O56" i="8" s="1"/>
  <c r="O59" i="8" s="1"/>
  <c r="G48" i="8"/>
  <c r="G51" i="8" s="1"/>
  <c r="G53" i="8" s="1"/>
  <c r="G56" i="8" s="1"/>
  <c r="G59" i="8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X32" i="8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O32" i="8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G32" i="8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N48" i="9"/>
  <c r="N51" i="9" s="1"/>
  <c r="N53" i="9" s="1"/>
  <c r="N56" i="9" s="1"/>
  <c r="N59" i="9" s="1"/>
  <c r="F48" i="9"/>
  <c r="F51" i="9" s="1"/>
  <c r="F53" i="9" s="1"/>
  <c r="F56" i="9" s="1"/>
  <c r="F59" i="9" s="1"/>
  <c r="AA47" i="9"/>
  <c r="Z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W32" i="9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N32" i="9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F32" i="9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E48" i="10"/>
  <c r="E51" i="10" s="1"/>
  <c r="E53" i="10" s="1"/>
  <c r="E56" i="10" s="1"/>
  <c r="E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Z32" i="10"/>
  <c r="Y32" i="10"/>
  <c r="X32" i="10"/>
  <c r="X48" i="10" s="1"/>
  <c r="W32" i="10"/>
  <c r="W48" i="10" s="1"/>
  <c r="W51" i="10" s="1"/>
  <c r="W53" i="10" s="1"/>
  <c r="W56" i="10" s="1"/>
  <c r="W59" i="10" s="1"/>
  <c r="V32" i="10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R32" i="10"/>
  <c r="R48" i="10" s="1"/>
  <c r="R51" i="10" s="1"/>
  <c r="R53" i="10" s="1"/>
  <c r="R56" i="10" s="1"/>
  <c r="R59" i="10" s="1"/>
  <c r="Q32" i="10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J32" i="10"/>
  <c r="J48" i="10" s="1"/>
  <c r="J51" i="10" s="1"/>
  <c r="J53" i="10" s="1"/>
  <c r="J56" i="10" s="1"/>
  <c r="J59" i="10" s="1"/>
  <c r="I32" i="10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E32" i="10"/>
  <c r="D32" i="10"/>
  <c r="D48" i="10" s="1"/>
  <c r="D51" i="10" s="1"/>
  <c r="D53" i="10" s="1"/>
  <c r="D56" i="10" s="1"/>
  <c r="D59" i="10" s="1"/>
  <c r="C32" i="10"/>
  <c r="I56" i="11"/>
  <c r="I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Z32" i="11" s="1"/>
  <c r="W32" i="11"/>
  <c r="W48" i="11" s="1"/>
  <c r="W51" i="11" s="1"/>
  <c r="W53" i="11" s="1"/>
  <c r="W56" i="11" s="1"/>
  <c r="W59" i="11" s="1"/>
  <c r="V32" i="11"/>
  <c r="U32" i="11"/>
  <c r="T32" i="11"/>
  <c r="S32" i="1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O32" i="11"/>
  <c r="O48" i="11" s="1"/>
  <c r="O51" i="11" s="1"/>
  <c r="O53" i="11" s="1"/>
  <c r="O56" i="11" s="1"/>
  <c r="O59" i="11" s="1"/>
  <c r="N32" i="11"/>
  <c r="M32" i="11"/>
  <c r="M48" i="11" s="1"/>
  <c r="M51" i="11" s="1"/>
  <c r="M53" i="11" s="1"/>
  <c r="M56" i="11" s="1"/>
  <c r="M59" i="11" s="1"/>
  <c r="L32" i="11"/>
  <c r="K32" i="1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H32" i="11"/>
  <c r="G32" i="11"/>
  <c r="G48" i="11" s="1"/>
  <c r="G51" i="11" s="1"/>
  <c r="G53" i="11" s="1"/>
  <c r="G56" i="11" s="1"/>
  <c r="G59" i="11" s="1"/>
  <c r="F32" i="11"/>
  <c r="E32" i="11"/>
  <c r="E48" i="11" s="1"/>
  <c r="E51" i="11" s="1"/>
  <c r="E53" i="11" s="1"/>
  <c r="E56" i="11" s="1"/>
  <c r="E59" i="11" s="1"/>
  <c r="D32" i="11"/>
  <c r="C32" i="11"/>
  <c r="N56" i="12"/>
  <c r="N59" i="12" s="1"/>
  <c r="H51" i="12"/>
  <c r="H53" i="12" s="1"/>
  <c r="H56" i="12" s="1"/>
  <c r="H59" i="12" s="1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X48" i="12" s="1"/>
  <c r="Z48" i="12" s="1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T59" i="13"/>
  <c r="AA48" i="13"/>
  <c r="AA51" i="13" s="1"/>
  <c r="AA53" i="13" s="1"/>
  <c r="AA56" i="13" s="1"/>
  <c r="AA59" i="13" s="1"/>
  <c r="S48" i="13"/>
  <c r="S51" i="13" s="1"/>
  <c r="S53" i="13" s="1"/>
  <c r="S56" i="13" s="1"/>
  <c r="S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Z32" i="13"/>
  <c r="Y32" i="13"/>
  <c r="X32" i="13"/>
  <c r="X48" i="13" s="1"/>
  <c r="W32" i="13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S32" i="13"/>
  <c r="R32" i="13"/>
  <c r="R48" i="13" s="1"/>
  <c r="R51" i="13" s="1"/>
  <c r="R53" i="13" s="1"/>
  <c r="R56" i="13" s="1"/>
  <c r="R59" i="13" s="1"/>
  <c r="Q32" i="13"/>
  <c r="P32" i="13"/>
  <c r="P48" i="13" s="1"/>
  <c r="P51" i="13" s="1"/>
  <c r="P53" i="13" s="1"/>
  <c r="P56" i="13" s="1"/>
  <c r="P59" i="13" s="1"/>
  <c r="O32" i="13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H32" i="13"/>
  <c r="H48" i="13" s="1"/>
  <c r="H51" i="13" s="1"/>
  <c r="H53" i="13" s="1"/>
  <c r="H56" i="13" s="1"/>
  <c r="H59" i="13" s="1"/>
  <c r="G32" i="13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D56" i="14"/>
  <c r="D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Y48" i="14" s="1"/>
  <c r="Y51" i="14" s="1"/>
  <c r="Y53" i="14" s="1"/>
  <c r="Y56" i="14" s="1"/>
  <c r="Y59" i="14" s="1"/>
  <c r="X32" i="14"/>
  <c r="X48" i="14" s="1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C32" i="14"/>
  <c r="C48" i="14" s="1"/>
  <c r="C51" i="14" s="1"/>
  <c r="C53" i="14" s="1"/>
  <c r="C56" i="14" s="1"/>
  <c r="C59" i="14" s="1"/>
  <c r="S56" i="15"/>
  <c r="S59" i="15" s="1"/>
  <c r="F48" i="15"/>
  <c r="F51" i="15" s="1"/>
  <c r="F53" i="15" s="1"/>
  <c r="F56" i="15" s="1"/>
  <c r="F59" i="15" s="1"/>
  <c r="AA47" i="15"/>
  <c r="Z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O48" i="16"/>
  <c r="O51" i="16" s="1"/>
  <c r="O53" i="16" s="1"/>
  <c r="O56" i="16" s="1"/>
  <c r="O59" i="16" s="1"/>
  <c r="G48" i="16"/>
  <c r="G51" i="16" s="1"/>
  <c r="G53" i="16" s="1"/>
  <c r="G56" i="16" s="1"/>
  <c r="G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Y48" i="16" s="1"/>
  <c r="Y51" i="16" s="1"/>
  <c r="Y53" i="16" s="1"/>
  <c r="Y56" i="16" s="1"/>
  <c r="Y59" i="16" s="1"/>
  <c r="X32" i="16"/>
  <c r="X48" i="16" s="1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N32" i="16"/>
  <c r="N48" i="16" s="1"/>
  <c r="N51" i="16" s="1"/>
  <c r="N53" i="16" s="1"/>
  <c r="N56" i="16" s="1"/>
  <c r="N59" i="16" s="1"/>
  <c r="M32" i="16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F32" i="16"/>
  <c r="F48" i="16" s="1"/>
  <c r="F51" i="16" s="1"/>
  <c r="F53" i="16" s="1"/>
  <c r="F56" i="16" s="1"/>
  <c r="F59" i="16" s="1"/>
  <c r="E32" i="16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Q53" i="17"/>
  <c r="Q56" i="17" s="1"/>
  <c r="Q59" i="17" s="1"/>
  <c r="AA48" i="17"/>
  <c r="AA51" i="17" s="1"/>
  <c r="AA53" i="17" s="1"/>
  <c r="AA56" i="17" s="1"/>
  <c r="AA59" i="17" s="1"/>
  <c r="AA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Y48" i="17" s="1"/>
  <c r="Y51" i="17" s="1"/>
  <c r="Y53" i="17" s="1"/>
  <c r="Y56" i="17" s="1"/>
  <c r="Y59" i="17" s="1"/>
  <c r="X32" i="17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Q48" i="17" s="1"/>
  <c r="Q51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F59" i="18"/>
  <c r="U48" i="18"/>
  <c r="U51" i="18" s="1"/>
  <c r="U53" i="18" s="1"/>
  <c r="U56" i="18" s="1"/>
  <c r="U59" i="18" s="1"/>
  <c r="M48" i="18"/>
  <c r="M51" i="18" s="1"/>
  <c r="M53" i="18" s="1"/>
  <c r="M56" i="18" s="1"/>
  <c r="M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X48" i="18" s="1"/>
  <c r="X51" i="18" s="1"/>
  <c r="Z51" i="18" s="1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R53" i="19"/>
  <c r="R56" i="19" s="1"/>
  <c r="R59" i="19" s="1"/>
  <c r="G53" i="19"/>
  <c r="G56" i="19" s="1"/>
  <c r="G59" i="19" s="1"/>
  <c r="Y48" i="19"/>
  <c r="Y51" i="19" s="1"/>
  <c r="Y53" i="19" s="1"/>
  <c r="Y56" i="19" s="1"/>
  <c r="Y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X32" i="19"/>
  <c r="X48" i="19" s="1"/>
  <c r="Z48" i="19" s="1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R48" i="19" s="1"/>
  <c r="R51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S48" i="20"/>
  <c r="S51" i="20" s="1"/>
  <c r="S53" i="20" s="1"/>
  <c r="S56" i="20" s="1"/>
  <c r="S59" i="20" s="1"/>
  <c r="K48" i="20"/>
  <c r="K51" i="20" s="1"/>
  <c r="K53" i="20" s="1"/>
  <c r="K56" i="20" s="1"/>
  <c r="K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W32" i="20"/>
  <c r="V32" i="20"/>
  <c r="V48" i="20" s="1"/>
  <c r="V51" i="20" s="1"/>
  <c r="V53" i="20" s="1"/>
  <c r="V56" i="20" s="1"/>
  <c r="V59" i="20" s="1"/>
  <c r="U32" i="20"/>
  <c r="T32" i="20"/>
  <c r="T48" i="20" s="1"/>
  <c r="T51" i="20" s="1"/>
  <c r="T53" i="20" s="1"/>
  <c r="T56" i="20" s="1"/>
  <c r="T59" i="20" s="1"/>
  <c r="S32" i="20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N32" i="20"/>
  <c r="N48" i="20" s="1"/>
  <c r="N51" i="20" s="1"/>
  <c r="N53" i="20" s="1"/>
  <c r="N56" i="20" s="1"/>
  <c r="N59" i="20" s="1"/>
  <c r="M32" i="20"/>
  <c r="L32" i="20"/>
  <c r="L48" i="20" s="1"/>
  <c r="L51" i="20" s="1"/>
  <c r="L53" i="20" s="1"/>
  <c r="L56" i="20" s="1"/>
  <c r="L59" i="20" s="1"/>
  <c r="K32" i="20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F32" i="20"/>
  <c r="F48" i="20" s="1"/>
  <c r="F51" i="20" s="1"/>
  <c r="F53" i="20" s="1"/>
  <c r="F56" i="20" s="1"/>
  <c r="F59" i="20" s="1"/>
  <c r="E32" i="20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Q56" i="21"/>
  <c r="Q59" i="21" s="1"/>
  <c r="T48" i="21"/>
  <c r="T51" i="21" s="1"/>
  <c r="T53" i="21" s="1"/>
  <c r="T56" i="21" s="1"/>
  <c r="T59" i="21" s="1"/>
  <c r="L48" i="21"/>
  <c r="L51" i="21" s="1"/>
  <c r="L53" i="21" s="1"/>
  <c r="L56" i="21" s="1"/>
  <c r="L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X48" i="21" s="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T32" i="2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L32" i="2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P56" i="22"/>
  <c r="P59" i="22" s="1"/>
  <c r="M51" i="22"/>
  <c r="M53" i="22" s="1"/>
  <c r="M56" i="22" s="1"/>
  <c r="M59" i="22" s="1"/>
  <c r="N48" i="22"/>
  <c r="N51" i="22" s="1"/>
  <c r="N53" i="22" s="1"/>
  <c r="N56" i="22" s="1"/>
  <c r="N59" i="22" s="1"/>
  <c r="F48" i="22"/>
  <c r="F51" i="22" s="1"/>
  <c r="F53" i="22" s="1"/>
  <c r="F56" i="22" s="1"/>
  <c r="F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O32" i="22"/>
  <c r="O48" i="22" s="1"/>
  <c r="O51" i="22" s="1"/>
  <c r="O53" i="22" s="1"/>
  <c r="O56" i="22" s="1"/>
  <c r="O59" i="22" s="1"/>
  <c r="N32" i="22"/>
  <c r="M32" i="22"/>
  <c r="M48" i="22" s="1"/>
  <c r="L32" i="22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E32" i="22"/>
  <c r="E48" i="22" s="1"/>
  <c r="E51" i="22" s="1"/>
  <c r="E53" i="22" s="1"/>
  <c r="E56" i="22" s="1"/>
  <c r="E59" i="22" s="1"/>
  <c r="D32" i="22"/>
  <c r="C32" i="22"/>
  <c r="C48" i="22" s="1"/>
  <c r="C51" i="22" s="1"/>
  <c r="C53" i="22" s="1"/>
  <c r="C56" i="22" s="1"/>
  <c r="C59" i="22" s="1"/>
  <c r="O56" i="23"/>
  <c r="O59" i="23" s="1"/>
  <c r="I51" i="23"/>
  <c r="I53" i="23" s="1"/>
  <c r="I56" i="23" s="1"/>
  <c r="I59" i="23" s="1"/>
  <c r="E48" i="23"/>
  <c r="E51" i="23" s="1"/>
  <c r="E53" i="23" s="1"/>
  <c r="E56" i="23" s="1"/>
  <c r="E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Y32" i="23"/>
  <c r="Y48" i="23" s="1"/>
  <c r="Y51" i="23" s="1"/>
  <c r="Y53" i="23" s="1"/>
  <c r="Y56" i="23" s="1"/>
  <c r="Y59" i="23" s="1"/>
  <c r="X32" i="23"/>
  <c r="X48" i="23" s="1"/>
  <c r="X51" i="23" s="1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J32" i="23"/>
  <c r="J48" i="23" s="1"/>
  <c r="J51" i="23" s="1"/>
  <c r="J53" i="23" s="1"/>
  <c r="J56" i="23" s="1"/>
  <c r="J59" i="23" s="1"/>
  <c r="I32" i="23"/>
  <c r="I48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D32" i="23"/>
  <c r="D48" i="23" s="1"/>
  <c r="D51" i="23" s="1"/>
  <c r="D53" i="23" s="1"/>
  <c r="D56" i="23" s="1"/>
  <c r="D59" i="23" s="1"/>
  <c r="C32" i="23"/>
  <c r="P59" i="24"/>
  <c r="G53" i="24"/>
  <c r="G56" i="24" s="1"/>
  <c r="G59" i="24" s="1"/>
  <c r="P51" i="24"/>
  <c r="P53" i="24" s="1"/>
  <c r="P56" i="24" s="1"/>
  <c r="I48" i="24"/>
  <c r="I51" i="24" s="1"/>
  <c r="I53" i="24" s="1"/>
  <c r="I56" i="24" s="1"/>
  <c r="I59" i="24" s="1"/>
  <c r="AA47" i="24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Y32" i="24"/>
  <c r="Y48" i="24" s="1"/>
  <c r="Y51" i="24" s="1"/>
  <c r="Y53" i="24" s="1"/>
  <c r="Y56" i="24" s="1"/>
  <c r="Y59" i="24" s="1"/>
  <c r="X32" i="24"/>
  <c r="W32" i="24"/>
  <c r="W48" i="24" s="1"/>
  <c r="W51" i="24" s="1"/>
  <c r="W53" i="24" s="1"/>
  <c r="W56" i="24" s="1"/>
  <c r="W59" i="24" s="1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U59" i="24" s="1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Q32" i="24"/>
  <c r="Q48" i="24" s="1"/>
  <c r="Q51" i="24" s="1"/>
  <c r="Q53" i="24" s="1"/>
  <c r="Q56" i="24" s="1"/>
  <c r="Q59" i="24" s="1"/>
  <c r="P32" i="24"/>
  <c r="P48" i="24" s="1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H32" i="24"/>
  <c r="H48" i="24" s="1"/>
  <c r="H51" i="24" s="1"/>
  <c r="H53" i="24" s="1"/>
  <c r="H56" i="24" s="1"/>
  <c r="H59" i="24" s="1"/>
  <c r="G32" i="24"/>
  <c r="G48" i="24" s="1"/>
  <c r="G51" i="24" s="1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Y48" i="25" s="1"/>
  <c r="Y51" i="25" s="1"/>
  <c r="Y53" i="25" s="1"/>
  <c r="Y56" i="25" s="1"/>
  <c r="Y59" i="25" s="1"/>
  <c r="X32" i="25"/>
  <c r="W32" i="25"/>
  <c r="V32" i="25"/>
  <c r="V48" i="25" s="1"/>
  <c r="V51" i="25" s="1"/>
  <c r="V53" i="25" s="1"/>
  <c r="V56" i="25" s="1"/>
  <c r="V59" i="25" s="1"/>
  <c r="U32" i="25"/>
  <c r="U48" i="25" s="1"/>
  <c r="U51" i="25" s="1"/>
  <c r="U53" i="25" s="1"/>
  <c r="U56" i="25" s="1"/>
  <c r="U59" i="25" s="1"/>
  <c r="T32" i="25"/>
  <c r="T48" i="25" s="1"/>
  <c r="T51" i="25" s="1"/>
  <c r="T53" i="25" s="1"/>
  <c r="T56" i="25" s="1"/>
  <c r="T59" i="25" s="1"/>
  <c r="S32" i="25"/>
  <c r="S48" i="25" s="1"/>
  <c r="S51" i="25" s="1"/>
  <c r="S53" i="25" s="1"/>
  <c r="S56" i="25" s="1"/>
  <c r="S59" i="25" s="1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N32" i="25"/>
  <c r="N48" i="25" s="1"/>
  <c r="N51" i="25" s="1"/>
  <c r="N53" i="25" s="1"/>
  <c r="N56" i="25" s="1"/>
  <c r="N59" i="25" s="1"/>
  <c r="M32" i="25"/>
  <c r="M48" i="25" s="1"/>
  <c r="M51" i="25" s="1"/>
  <c r="M53" i="25" s="1"/>
  <c r="M56" i="25" s="1"/>
  <c r="M59" i="25" s="1"/>
  <c r="L32" i="25"/>
  <c r="K32" i="25"/>
  <c r="K48" i="25" s="1"/>
  <c r="K51" i="25" s="1"/>
  <c r="K53" i="25" s="1"/>
  <c r="K56" i="25" s="1"/>
  <c r="K59" i="25" s="1"/>
  <c r="J32" i="25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F32" i="25"/>
  <c r="F48" i="25" s="1"/>
  <c r="F51" i="25" s="1"/>
  <c r="F53" i="25" s="1"/>
  <c r="F56" i="25" s="1"/>
  <c r="F59" i="25" s="1"/>
  <c r="E32" i="25"/>
  <c r="E48" i="25" s="1"/>
  <c r="E51" i="25" s="1"/>
  <c r="E53" i="25" s="1"/>
  <c r="E56" i="25" s="1"/>
  <c r="E59" i="25" s="1"/>
  <c r="D32" i="25"/>
  <c r="D48" i="25" s="1"/>
  <c r="D51" i="25" s="1"/>
  <c r="D53" i="25" s="1"/>
  <c r="D56" i="25" s="1"/>
  <c r="D59" i="25" s="1"/>
  <c r="C32" i="25"/>
  <c r="C48" i="25" s="1"/>
  <c r="C51" i="25" s="1"/>
  <c r="C53" i="25" s="1"/>
  <c r="C56" i="25" s="1"/>
  <c r="C59" i="25" s="1"/>
  <c r="Y59" i="26"/>
  <c r="I59" i="26"/>
  <c r="M48" i="26"/>
  <c r="M51" i="26" s="1"/>
  <c r="M53" i="26" s="1"/>
  <c r="M56" i="26" s="1"/>
  <c r="M59" i="26" s="1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E48" i="26" s="1"/>
  <c r="E51" i="26" s="1"/>
  <c r="E53" i="26" s="1"/>
  <c r="E56" i="26" s="1"/>
  <c r="E59" i="26" s="1"/>
  <c r="D47" i="26"/>
  <c r="C47" i="26"/>
  <c r="AA32" i="26"/>
  <c r="AA48" i="26" s="1"/>
  <c r="AA51" i="26" s="1"/>
  <c r="AA53" i="26" s="1"/>
  <c r="AA56" i="26" s="1"/>
  <c r="AA59" i="26" s="1"/>
  <c r="Y32" i="26"/>
  <c r="Y48" i="26" s="1"/>
  <c r="Y51" i="26" s="1"/>
  <c r="Y53" i="26" s="1"/>
  <c r="Y56" i="26" s="1"/>
  <c r="X32" i="26"/>
  <c r="Z32" i="26" s="1"/>
  <c r="W32" i="26"/>
  <c r="W48" i="26" s="1"/>
  <c r="W51" i="26" s="1"/>
  <c r="W53" i="26" s="1"/>
  <c r="W56" i="26" s="1"/>
  <c r="W59" i="26" s="1"/>
  <c r="V32" i="26"/>
  <c r="U32" i="26"/>
  <c r="U48" i="26" s="1"/>
  <c r="U51" i="26" s="1"/>
  <c r="U53" i="26" s="1"/>
  <c r="U56" i="26" s="1"/>
  <c r="U59" i="26" s="1"/>
  <c r="T32" i="26"/>
  <c r="T48" i="26" s="1"/>
  <c r="T51" i="26" s="1"/>
  <c r="T53" i="26" s="1"/>
  <c r="T56" i="26" s="1"/>
  <c r="T59" i="26" s="1"/>
  <c r="S32" i="26"/>
  <c r="R32" i="26"/>
  <c r="R48" i="26" s="1"/>
  <c r="R51" i="26" s="1"/>
  <c r="R53" i="26" s="1"/>
  <c r="R56" i="26" s="1"/>
  <c r="R59" i="26" s="1"/>
  <c r="Q32" i="26"/>
  <c r="Q48" i="26" s="1"/>
  <c r="Q51" i="26" s="1"/>
  <c r="Q53" i="26" s="1"/>
  <c r="Q56" i="26" s="1"/>
  <c r="Q59" i="26" s="1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M32" i="26"/>
  <c r="L32" i="26"/>
  <c r="L48" i="26" s="1"/>
  <c r="L51" i="26" s="1"/>
  <c r="L53" i="26" s="1"/>
  <c r="L56" i="26" s="1"/>
  <c r="L59" i="26" s="1"/>
  <c r="K32" i="26"/>
  <c r="J32" i="26"/>
  <c r="J48" i="26" s="1"/>
  <c r="J51" i="26" s="1"/>
  <c r="J53" i="26" s="1"/>
  <c r="J56" i="26" s="1"/>
  <c r="J59" i="26" s="1"/>
  <c r="I32" i="26"/>
  <c r="I48" i="26" s="1"/>
  <c r="I51" i="26" s="1"/>
  <c r="I53" i="26" s="1"/>
  <c r="I56" i="26" s="1"/>
  <c r="H32" i="26"/>
  <c r="H48" i="26" s="1"/>
  <c r="H51" i="26" s="1"/>
  <c r="H53" i="26" s="1"/>
  <c r="H56" i="26" s="1"/>
  <c r="H59" i="26" s="1"/>
  <c r="G32" i="26"/>
  <c r="G48" i="26" s="1"/>
  <c r="G51" i="26" s="1"/>
  <c r="G53" i="26" s="1"/>
  <c r="G56" i="26" s="1"/>
  <c r="G59" i="26" s="1"/>
  <c r="F32" i="26"/>
  <c r="E32" i="26"/>
  <c r="D32" i="26"/>
  <c r="D48" i="26" s="1"/>
  <c r="D51" i="26" s="1"/>
  <c r="D53" i="26" s="1"/>
  <c r="D56" i="26" s="1"/>
  <c r="D59" i="26" s="1"/>
  <c r="C32" i="26"/>
  <c r="C51" i="27"/>
  <c r="C53" i="27" s="1"/>
  <c r="C56" i="27" s="1"/>
  <c r="C59" i="27" s="1"/>
  <c r="T48" i="27"/>
  <c r="T51" i="27" s="1"/>
  <c r="T53" i="27" s="1"/>
  <c r="T56" i="27" s="1"/>
  <c r="T59" i="27" s="1"/>
  <c r="AA47" i="27"/>
  <c r="Y47" i="27"/>
  <c r="X47" i="27"/>
  <c r="Z47" i="27" s="1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Y32" i="27"/>
  <c r="Y48" i="27" s="1"/>
  <c r="Y51" i="27" s="1"/>
  <c r="Y53" i="27" s="1"/>
  <c r="Y56" i="27" s="1"/>
  <c r="Y59" i="27" s="1"/>
  <c r="X32" i="27"/>
  <c r="X48" i="27" s="1"/>
  <c r="W32" i="27"/>
  <c r="W48" i="27" s="1"/>
  <c r="W51" i="27" s="1"/>
  <c r="W53" i="27" s="1"/>
  <c r="W56" i="27" s="1"/>
  <c r="W59" i="27" s="1"/>
  <c r="V32" i="27"/>
  <c r="V48" i="27" s="1"/>
  <c r="V51" i="27" s="1"/>
  <c r="V53" i="27" s="1"/>
  <c r="V56" i="27" s="1"/>
  <c r="V59" i="27" s="1"/>
  <c r="U32" i="27"/>
  <c r="T32" i="27"/>
  <c r="S32" i="27"/>
  <c r="S48" i="27" s="1"/>
  <c r="S51" i="27" s="1"/>
  <c r="S53" i="27" s="1"/>
  <c r="S56" i="27" s="1"/>
  <c r="S59" i="27" s="1"/>
  <c r="R32" i="27"/>
  <c r="R48" i="27" s="1"/>
  <c r="R51" i="27" s="1"/>
  <c r="R53" i="27" s="1"/>
  <c r="R56" i="27" s="1"/>
  <c r="R59" i="27" s="1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N48" i="27" s="1"/>
  <c r="N51" i="27" s="1"/>
  <c r="N53" i="27" s="1"/>
  <c r="N56" i="27" s="1"/>
  <c r="N59" i="27" s="1"/>
  <c r="M32" i="27"/>
  <c r="L32" i="27"/>
  <c r="L48" i="27" s="1"/>
  <c r="L51" i="27" s="1"/>
  <c r="L53" i="27" s="1"/>
  <c r="L56" i="27" s="1"/>
  <c r="L59" i="27" s="1"/>
  <c r="K32" i="27"/>
  <c r="K48" i="27" s="1"/>
  <c r="K51" i="27" s="1"/>
  <c r="K53" i="27" s="1"/>
  <c r="K56" i="27" s="1"/>
  <c r="K59" i="27" s="1"/>
  <c r="J32" i="27"/>
  <c r="J48" i="27" s="1"/>
  <c r="J51" i="27" s="1"/>
  <c r="J53" i="27" s="1"/>
  <c r="J56" i="27" s="1"/>
  <c r="J59" i="27" s="1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H56" i="27" s="1"/>
  <c r="H59" i="27" s="1"/>
  <c r="G32" i="27"/>
  <c r="G48" i="27" s="1"/>
  <c r="G51" i="27" s="1"/>
  <c r="G53" i="27" s="1"/>
  <c r="G56" i="27" s="1"/>
  <c r="G59" i="27" s="1"/>
  <c r="F32" i="27"/>
  <c r="F48" i="27" s="1"/>
  <c r="F51" i="27" s="1"/>
  <c r="F53" i="27" s="1"/>
  <c r="F56" i="27" s="1"/>
  <c r="F59" i="27" s="1"/>
  <c r="E32" i="27"/>
  <c r="D32" i="27"/>
  <c r="D48" i="27" s="1"/>
  <c r="D51" i="27" s="1"/>
  <c r="D53" i="27" s="1"/>
  <c r="D56" i="27" s="1"/>
  <c r="D59" i="27" s="1"/>
  <c r="C32" i="27"/>
  <c r="C48" i="27" s="1"/>
  <c r="Y53" i="28"/>
  <c r="Y56" i="28" s="1"/>
  <c r="Y59" i="28" s="1"/>
  <c r="S48" i="28"/>
  <c r="S51" i="28" s="1"/>
  <c r="S53" i="28" s="1"/>
  <c r="S56" i="28" s="1"/>
  <c r="S59" i="28" s="1"/>
  <c r="K48" i="28"/>
  <c r="K51" i="28" s="1"/>
  <c r="K53" i="28" s="1"/>
  <c r="K56" i="28" s="1"/>
  <c r="K59" i="28" s="1"/>
  <c r="AA47" i="28"/>
  <c r="Y47" i="28"/>
  <c r="X47" i="28"/>
  <c r="Z47" i="28" s="1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Y48" i="28" s="1"/>
  <c r="Y51" i="28" s="1"/>
  <c r="X32" i="28"/>
  <c r="W32" i="28"/>
  <c r="W48" i="28" s="1"/>
  <c r="W51" i="28" s="1"/>
  <c r="W53" i="28" s="1"/>
  <c r="W56" i="28" s="1"/>
  <c r="W59" i="28" s="1"/>
  <c r="V32" i="28"/>
  <c r="V48" i="28" s="1"/>
  <c r="V51" i="28" s="1"/>
  <c r="V53" i="28" s="1"/>
  <c r="V56" i="28" s="1"/>
  <c r="V59" i="28" s="1"/>
  <c r="U32" i="28"/>
  <c r="U48" i="28" s="1"/>
  <c r="U51" i="28" s="1"/>
  <c r="U53" i="28" s="1"/>
  <c r="U56" i="28" s="1"/>
  <c r="U59" i="28" s="1"/>
  <c r="T32" i="28"/>
  <c r="S32" i="28"/>
  <c r="R32" i="28"/>
  <c r="R48" i="28" s="1"/>
  <c r="R51" i="28" s="1"/>
  <c r="R53" i="28" s="1"/>
  <c r="R56" i="28" s="1"/>
  <c r="R59" i="28" s="1"/>
  <c r="Q32" i="28"/>
  <c r="Q48" i="28" s="1"/>
  <c r="Q51" i="28" s="1"/>
  <c r="Q53" i="28" s="1"/>
  <c r="Q56" i="28" s="1"/>
  <c r="Q59" i="28" s="1"/>
  <c r="P32" i="28"/>
  <c r="P48" i="28" s="1"/>
  <c r="P51" i="28" s="1"/>
  <c r="P53" i="28" s="1"/>
  <c r="P56" i="28" s="1"/>
  <c r="P59" i="28" s="1"/>
  <c r="O32" i="28"/>
  <c r="O48" i="28" s="1"/>
  <c r="O51" i="28" s="1"/>
  <c r="O53" i="28" s="1"/>
  <c r="O56" i="28" s="1"/>
  <c r="O59" i="28" s="1"/>
  <c r="N32" i="28"/>
  <c r="N48" i="28" s="1"/>
  <c r="N51" i="28" s="1"/>
  <c r="N53" i="28" s="1"/>
  <c r="N56" i="28" s="1"/>
  <c r="N59" i="28" s="1"/>
  <c r="M32" i="28"/>
  <c r="M48" i="28" s="1"/>
  <c r="M51" i="28" s="1"/>
  <c r="M53" i="28" s="1"/>
  <c r="M56" i="28" s="1"/>
  <c r="M59" i="28" s="1"/>
  <c r="L32" i="28"/>
  <c r="L48" i="28" s="1"/>
  <c r="L51" i="28" s="1"/>
  <c r="L53" i="28" s="1"/>
  <c r="L56" i="28" s="1"/>
  <c r="L59" i="28" s="1"/>
  <c r="K32" i="28"/>
  <c r="J32" i="28"/>
  <c r="J48" i="28" s="1"/>
  <c r="J51" i="28" s="1"/>
  <c r="J53" i="28" s="1"/>
  <c r="J56" i="28" s="1"/>
  <c r="J59" i="28" s="1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G48" i="28" s="1"/>
  <c r="G51" i="28" s="1"/>
  <c r="G53" i="28" s="1"/>
  <c r="G56" i="28" s="1"/>
  <c r="G59" i="28" s="1"/>
  <c r="F32" i="28"/>
  <c r="F48" i="28" s="1"/>
  <c r="F51" i="28" s="1"/>
  <c r="F53" i="28" s="1"/>
  <c r="F56" i="28" s="1"/>
  <c r="F59" i="28" s="1"/>
  <c r="E32" i="28"/>
  <c r="E48" i="28" s="1"/>
  <c r="E51" i="28" s="1"/>
  <c r="E53" i="28" s="1"/>
  <c r="E56" i="28" s="1"/>
  <c r="E59" i="28" s="1"/>
  <c r="D32" i="28"/>
  <c r="D48" i="28" s="1"/>
  <c r="D51" i="28" s="1"/>
  <c r="D53" i="28" s="1"/>
  <c r="D56" i="28" s="1"/>
  <c r="D59" i="28" s="1"/>
  <c r="C32" i="28"/>
  <c r="C48" i="28" s="1"/>
  <c r="C51" i="28" s="1"/>
  <c r="C53" i="28" s="1"/>
  <c r="C56" i="28" s="1"/>
  <c r="C59" i="28" s="1"/>
  <c r="K53" i="29"/>
  <c r="K56" i="29" s="1"/>
  <c r="K59" i="29" s="1"/>
  <c r="Q51" i="29"/>
  <c r="Q53" i="29" s="1"/>
  <c r="Q56" i="29" s="1"/>
  <c r="Q59" i="29" s="1"/>
  <c r="AA47" i="29"/>
  <c r="Y47" i="29"/>
  <c r="X47" i="29"/>
  <c r="Z47" i="29" s="1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AA53" i="29" s="1"/>
  <c r="AA56" i="29" s="1"/>
  <c r="AA59" i="29" s="1"/>
  <c r="Y32" i="29"/>
  <c r="Y48" i="29" s="1"/>
  <c r="Y51" i="29" s="1"/>
  <c r="Y53" i="29" s="1"/>
  <c r="Y56" i="29" s="1"/>
  <c r="Y59" i="29" s="1"/>
  <c r="X32" i="29"/>
  <c r="X48" i="29" s="1"/>
  <c r="X51" i="29" s="1"/>
  <c r="W32" i="29"/>
  <c r="W48" i="29" s="1"/>
  <c r="W51" i="29" s="1"/>
  <c r="W53" i="29" s="1"/>
  <c r="W56" i="29" s="1"/>
  <c r="W59" i="29" s="1"/>
  <c r="V32" i="29"/>
  <c r="V48" i="29" s="1"/>
  <c r="V51" i="29" s="1"/>
  <c r="V53" i="29" s="1"/>
  <c r="V56" i="29" s="1"/>
  <c r="V59" i="29" s="1"/>
  <c r="U32" i="29"/>
  <c r="U48" i="29" s="1"/>
  <c r="U51" i="29" s="1"/>
  <c r="U53" i="29" s="1"/>
  <c r="U56" i="29" s="1"/>
  <c r="U59" i="29" s="1"/>
  <c r="T32" i="29"/>
  <c r="T48" i="29" s="1"/>
  <c r="T51" i="29" s="1"/>
  <c r="T53" i="29" s="1"/>
  <c r="T56" i="29" s="1"/>
  <c r="T59" i="29" s="1"/>
  <c r="S32" i="29"/>
  <c r="S48" i="29" s="1"/>
  <c r="S51" i="29" s="1"/>
  <c r="S53" i="29" s="1"/>
  <c r="S56" i="29" s="1"/>
  <c r="S59" i="29" s="1"/>
  <c r="R32" i="29"/>
  <c r="R48" i="29" s="1"/>
  <c r="R51" i="29" s="1"/>
  <c r="R53" i="29" s="1"/>
  <c r="R56" i="29" s="1"/>
  <c r="R59" i="29" s="1"/>
  <c r="Q32" i="29"/>
  <c r="Q48" i="29" s="1"/>
  <c r="P32" i="29"/>
  <c r="P48" i="29" s="1"/>
  <c r="P51" i="29" s="1"/>
  <c r="P53" i="29" s="1"/>
  <c r="P56" i="29" s="1"/>
  <c r="P59" i="29" s="1"/>
  <c r="O32" i="29"/>
  <c r="O48" i="29" s="1"/>
  <c r="O51" i="29" s="1"/>
  <c r="O53" i="29" s="1"/>
  <c r="O56" i="29" s="1"/>
  <c r="O59" i="29" s="1"/>
  <c r="N32" i="29"/>
  <c r="N48" i="29" s="1"/>
  <c r="N51" i="29" s="1"/>
  <c r="N53" i="29" s="1"/>
  <c r="N56" i="29" s="1"/>
  <c r="N59" i="29" s="1"/>
  <c r="M32" i="29"/>
  <c r="M48" i="29" s="1"/>
  <c r="M51" i="29" s="1"/>
  <c r="M53" i="29" s="1"/>
  <c r="M56" i="29" s="1"/>
  <c r="M59" i="29" s="1"/>
  <c r="L32" i="29"/>
  <c r="L48" i="29" s="1"/>
  <c r="L51" i="29" s="1"/>
  <c r="L53" i="29" s="1"/>
  <c r="L56" i="29" s="1"/>
  <c r="L59" i="29" s="1"/>
  <c r="K32" i="29"/>
  <c r="K48" i="29" s="1"/>
  <c r="K51" i="29" s="1"/>
  <c r="J32" i="29"/>
  <c r="J48" i="29" s="1"/>
  <c r="J51" i="29" s="1"/>
  <c r="J53" i="29" s="1"/>
  <c r="J56" i="29" s="1"/>
  <c r="J59" i="29" s="1"/>
  <c r="I32" i="29"/>
  <c r="I48" i="29" s="1"/>
  <c r="I51" i="29" s="1"/>
  <c r="I53" i="29" s="1"/>
  <c r="I56" i="29" s="1"/>
  <c r="I59" i="29" s="1"/>
  <c r="H32" i="29"/>
  <c r="H48" i="29" s="1"/>
  <c r="H51" i="29" s="1"/>
  <c r="H53" i="29" s="1"/>
  <c r="H56" i="29" s="1"/>
  <c r="H59" i="29" s="1"/>
  <c r="G32" i="29"/>
  <c r="G48" i="29" s="1"/>
  <c r="G51" i="29" s="1"/>
  <c r="G53" i="29" s="1"/>
  <c r="G56" i="29" s="1"/>
  <c r="G59" i="29" s="1"/>
  <c r="F32" i="29"/>
  <c r="F48" i="29" s="1"/>
  <c r="F51" i="29" s="1"/>
  <c r="F53" i="29" s="1"/>
  <c r="F56" i="29" s="1"/>
  <c r="F59" i="29" s="1"/>
  <c r="E32" i="29"/>
  <c r="E48" i="29" s="1"/>
  <c r="E51" i="29" s="1"/>
  <c r="E53" i="29" s="1"/>
  <c r="E56" i="29" s="1"/>
  <c r="E59" i="29" s="1"/>
  <c r="D32" i="29"/>
  <c r="D48" i="29" s="1"/>
  <c r="D51" i="29" s="1"/>
  <c r="D53" i="29" s="1"/>
  <c r="D56" i="29" s="1"/>
  <c r="D59" i="29" s="1"/>
  <c r="C32" i="29"/>
  <c r="C48" i="29" s="1"/>
  <c r="C51" i="29" s="1"/>
  <c r="C53" i="29" s="1"/>
  <c r="C56" i="29" s="1"/>
  <c r="C59" i="29" s="1"/>
  <c r="P59" i="30"/>
  <c r="U56" i="30"/>
  <c r="U59" i="30" s="1"/>
  <c r="G51" i="30"/>
  <c r="G53" i="30" s="1"/>
  <c r="G56" i="30" s="1"/>
  <c r="G59" i="30" s="1"/>
  <c r="X48" i="30"/>
  <c r="AA47" i="30"/>
  <c r="Y47" i="30"/>
  <c r="Y48" i="30" s="1"/>
  <c r="Y51" i="30" s="1"/>
  <c r="Y53" i="30" s="1"/>
  <c r="Y56" i="30" s="1"/>
  <c r="Y59" i="30" s="1"/>
  <c r="X47" i="30"/>
  <c r="Z47" i="30" s="1"/>
  <c r="W47" i="30"/>
  <c r="V47" i="30"/>
  <c r="U47" i="30"/>
  <c r="T47" i="30"/>
  <c r="S47" i="30"/>
  <c r="R47" i="30"/>
  <c r="Q47" i="30"/>
  <c r="Q48" i="30" s="1"/>
  <c r="Q51" i="30" s="1"/>
  <c r="Q53" i="30" s="1"/>
  <c r="Q56" i="30" s="1"/>
  <c r="Q59" i="30" s="1"/>
  <c r="P47" i="30"/>
  <c r="O47" i="30"/>
  <c r="N47" i="30"/>
  <c r="M47" i="30"/>
  <c r="L47" i="30"/>
  <c r="K47" i="30"/>
  <c r="J47" i="30"/>
  <c r="I47" i="30"/>
  <c r="I48" i="30" s="1"/>
  <c r="I51" i="30" s="1"/>
  <c r="I53" i="30" s="1"/>
  <c r="I56" i="30" s="1"/>
  <c r="I59" i="30" s="1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Z32" i="30"/>
  <c r="Y32" i="30"/>
  <c r="X32" i="30"/>
  <c r="W32" i="30"/>
  <c r="W48" i="30" s="1"/>
  <c r="W51" i="30" s="1"/>
  <c r="W53" i="30" s="1"/>
  <c r="W56" i="30" s="1"/>
  <c r="W59" i="30" s="1"/>
  <c r="V32" i="30"/>
  <c r="V48" i="30" s="1"/>
  <c r="V51" i="30" s="1"/>
  <c r="V53" i="30" s="1"/>
  <c r="V56" i="30" s="1"/>
  <c r="V59" i="30" s="1"/>
  <c r="U32" i="30"/>
  <c r="U48" i="30" s="1"/>
  <c r="U51" i="30" s="1"/>
  <c r="U53" i="30" s="1"/>
  <c r="T32" i="30"/>
  <c r="T48" i="30" s="1"/>
  <c r="T51" i="30" s="1"/>
  <c r="T53" i="30" s="1"/>
  <c r="T56" i="30" s="1"/>
  <c r="T59" i="30" s="1"/>
  <c r="S32" i="30"/>
  <c r="S48" i="30" s="1"/>
  <c r="S51" i="30" s="1"/>
  <c r="S53" i="30" s="1"/>
  <c r="S56" i="30" s="1"/>
  <c r="S59" i="30" s="1"/>
  <c r="R32" i="30"/>
  <c r="R48" i="30" s="1"/>
  <c r="R51" i="30" s="1"/>
  <c r="R53" i="30" s="1"/>
  <c r="R56" i="30" s="1"/>
  <c r="R59" i="30" s="1"/>
  <c r="Q32" i="30"/>
  <c r="P32" i="30"/>
  <c r="P48" i="30" s="1"/>
  <c r="P51" i="30" s="1"/>
  <c r="P53" i="30" s="1"/>
  <c r="P56" i="30" s="1"/>
  <c r="O32" i="30"/>
  <c r="O48" i="30" s="1"/>
  <c r="O51" i="30" s="1"/>
  <c r="O53" i="30" s="1"/>
  <c r="O56" i="30" s="1"/>
  <c r="O59" i="30" s="1"/>
  <c r="N32" i="30"/>
  <c r="N48" i="30" s="1"/>
  <c r="N51" i="30" s="1"/>
  <c r="N53" i="30" s="1"/>
  <c r="N56" i="30" s="1"/>
  <c r="N59" i="30" s="1"/>
  <c r="M32" i="30"/>
  <c r="M48" i="30" s="1"/>
  <c r="M51" i="30" s="1"/>
  <c r="M53" i="30" s="1"/>
  <c r="M56" i="30" s="1"/>
  <c r="M59" i="30" s="1"/>
  <c r="L32" i="30"/>
  <c r="L48" i="30" s="1"/>
  <c r="L51" i="30" s="1"/>
  <c r="L53" i="30" s="1"/>
  <c r="L56" i="30" s="1"/>
  <c r="L59" i="30" s="1"/>
  <c r="K32" i="30"/>
  <c r="K48" i="30" s="1"/>
  <c r="K51" i="30" s="1"/>
  <c r="K53" i="30" s="1"/>
  <c r="K56" i="30" s="1"/>
  <c r="K59" i="30" s="1"/>
  <c r="J32" i="30"/>
  <c r="J48" i="30" s="1"/>
  <c r="J51" i="30" s="1"/>
  <c r="J53" i="30" s="1"/>
  <c r="J56" i="30" s="1"/>
  <c r="J59" i="30" s="1"/>
  <c r="I32" i="30"/>
  <c r="H32" i="30"/>
  <c r="H48" i="30" s="1"/>
  <c r="H51" i="30" s="1"/>
  <c r="H53" i="30" s="1"/>
  <c r="H56" i="30" s="1"/>
  <c r="H59" i="30" s="1"/>
  <c r="G32" i="30"/>
  <c r="G48" i="30" s="1"/>
  <c r="F32" i="30"/>
  <c r="F48" i="30" s="1"/>
  <c r="F51" i="30" s="1"/>
  <c r="F53" i="30" s="1"/>
  <c r="F56" i="30" s="1"/>
  <c r="F59" i="30" s="1"/>
  <c r="E32" i="30"/>
  <c r="E48" i="30" s="1"/>
  <c r="E51" i="30" s="1"/>
  <c r="E53" i="30" s="1"/>
  <c r="E56" i="30" s="1"/>
  <c r="E59" i="30" s="1"/>
  <c r="D32" i="30"/>
  <c r="D48" i="30" s="1"/>
  <c r="D51" i="30" s="1"/>
  <c r="D53" i="30" s="1"/>
  <c r="D56" i="30" s="1"/>
  <c r="D59" i="30" s="1"/>
  <c r="C32" i="30"/>
  <c r="C48" i="30" s="1"/>
  <c r="C51" i="30" s="1"/>
  <c r="C53" i="30" s="1"/>
  <c r="C56" i="30" s="1"/>
  <c r="C59" i="30" s="1"/>
  <c r="W56" i="31"/>
  <c r="W59" i="31" s="1"/>
  <c r="R48" i="31"/>
  <c r="R51" i="31" s="1"/>
  <c r="R53" i="31" s="1"/>
  <c r="R56" i="31" s="1"/>
  <c r="R59" i="31" s="1"/>
  <c r="J48" i="31"/>
  <c r="J51" i="31" s="1"/>
  <c r="J53" i="31" s="1"/>
  <c r="J56" i="31" s="1"/>
  <c r="J59" i="31" s="1"/>
  <c r="AA47" i="31"/>
  <c r="Y47" i="31"/>
  <c r="X47" i="3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AA48" i="31" s="1"/>
  <c r="AA51" i="31" s="1"/>
  <c r="AA53" i="31" s="1"/>
  <c r="AA56" i="31" s="1"/>
  <c r="AA59" i="31" s="1"/>
  <c r="Y32" i="31"/>
  <c r="Y48" i="31" s="1"/>
  <c r="Y51" i="31" s="1"/>
  <c r="Y53" i="31" s="1"/>
  <c r="Y56" i="31" s="1"/>
  <c r="Y59" i="31" s="1"/>
  <c r="X32" i="31"/>
  <c r="Z32" i="31" s="1"/>
  <c r="W32" i="31"/>
  <c r="W48" i="31" s="1"/>
  <c r="W51" i="31" s="1"/>
  <c r="W53" i="31" s="1"/>
  <c r="V32" i="31"/>
  <c r="U32" i="31"/>
  <c r="U48" i="31" s="1"/>
  <c r="U51" i="31" s="1"/>
  <c r="U53" i="31" s="1"/>
  <c r="U56" i="31" s="1"/>
  <c r="U59" i="31" s="1"/>
  <c r="T32" i="31"/>
  <c r="S32" i="31"/>
  <c r="R32" i="31"/>
  <c r="Q32" i="31"/>
  <c r="Q48" i="31" s="1"/>
  <c r="Q51" i="31" s="1"/>
  <c r="Q53" i="31" s="1"/>
  <c r="Q56" i="31" s="1"/>
  <c r="Q59" i="31" s="1"/>
  <c r="P32" i="31"/>
  <c r="O32" i="31"/>
  <c r="O48" i="31" s="1"/>
  <c r="O51" i="31" s="1"/>
  <c r="O53" i="31" s="1"/>
  <c r="O56" i="31" s="1"/>
  <c r="O59" i="31" s="1"/>
  <c r="N32" i="31"/>
  <c r="M32" i="31"/>
  <c r="M48" i="31" s="1"/>
  <c r="M51" i="31" s="1"/>
  <c r="M53" i="31" s="1"/>
  <c r="M56" i="31" s="1"/>
  <c r="M59" i="31" s="1"/>
  <c r="L32" i="31"/>
  <c r="K32" i="31"/>
  <c r="J32" i="31"/>
  <c r="I32" i="31"/>
  <c r="I48" i="31" s="1"/>
  <c r="I51" i="31" s="1"/>
  <c r="I53" i="31" s="1"/>
  <c r="I56" i="31" s="1"/>
  <c r="I59" i="31" s="1"/>
  <c r="H32" i="31"/>
  <c r="G32" i="31"/>
  <c r="G48" i="31" s="1"/>
  <c r="G51" i="31" s="1"/>
  <c r="G53" i="31" s="1"/>
  <c r="G56" i="31" s="1"/>
  <c r="G59" i="31" s="1"/>
  <c r="F32" i="31"/>
  <c r="E32" i="31"/>
  <c r="E48" i="31" s="1"/>
  <c r="E51" i="31" s="1"/>
  <c r="E53" i="31" s="1"/>
  <c r="E56" i="31" s="1"/>
  <c r="E59" i="31" s="1"/>
  <c r="D32" i="31"/>
  <c r="C32" i="31"/>
  <c r="G53" i="32"/>
  <c r="G56" i="32" s="1"/>
  <c r="G59" i="32" s="1"/>
  <c r="Q48" i="32"/>
  <c r="Q51" i="32" s="1"/>
  <c r="Q53" i="32" s="1"/>
  <c r="Q56" i="32" s="1"/>
  <c r="Q59" i="32" s="1"/>
  <c r="I48" i="32"/>
  <c r="I51" i="32" s="1"/>
  <c r="I53" i="32" s="1"/>
  <c r="I56" i="32" s="1"/>
  <c r="I59" i="32" s="1"/>
  <c r="AA47" i="32"/>
  <c r="Y47" i="32"/>
  <c r="X47" i="32"/>
  <c r="Z47" i="32" s="1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AA48" i="32" s="1"/>
  <c r="AA51" i="32" s="1"/>
  <c r="AA53" i="32" s="1"/>
  <c r="AA56" i="32" s="1"/>
  <c r="AA59" i="32" s="1"/>
  <c r="Y32" i="32"/>
  <c r="Y48" i="32" s="1"/>
  <c r="Y51" i="32" s="1"/>
  <c r="Y53" i="32" s="1"/>
  <c r="Y56" i="32" s="1"/>
  <c r="Y59" i="32" s="1"/>
  <c r="X32" i="32"/>
  <c r="W32" i="32"/>
  <c r="W48" i="32" s="1"/>
  <c r="W51" i="32" s="1"/>
  <c r="W53" i="32" s="1"/>
  <c r="W56" i="32" s="1"/>
  <c r="W59" i="32" s="1"/>
  <c r="V32" i="32"/>
  <c r="V48" i="32" s="1"/>
  <c r="V51" i="32" s="1"/>
  <c r="V53" i="32" s="1"/>
  <c r="V56" i="32" s="1"/>
  <c r="V59" i="32" s="1"/>
  <c r="U32" i="32"/>
  <c r="U48" i="32" s="1"/>
  <c r="U51" i="32" s="1"/>
  <c r="U53" i="32" s="1"/>
  <c r="U56" i="32" s="1"/>
  <c r="U59" i="32" s="1"/>
  <c r="T32" i="32"/>
  <c r="T48" i="32" s="1"/>
  <c r="T51" i="32" s="1"/>
  <c r="T53" i="32" s="1"/>
  <c r="T56" i="32" s="1"/>
  <c r="T59" i="32" s="1"/>
  <c r="S32" i="32"/>
  <c r="S48" i="32" s="1"/>
  <c r="S51" i="32" s="1"/>
  <c r="S53" i="32" s="1"/>
  <c r="S56" i="32" s="1"/>
  <c r="S59" i="32" s="1"/>
  <c r="R32" i="32"/>
  <c r="R48" i="32" s="1"/>
  <c r="R51" i="32" s="1"/>
  <c r="R53" i="32" s="1"/>
  <c r="R56" i="32" s="1"/>
  <c r="R59" i="32" s="1"/>
  <c r="Q32" i="32"/>
  <c r="P32" i="32"/>
  <c r="P48" i="32" s="1"/>
  <c r="P51" i="32" s="1"/>
  <c r="P53" i="32" s="1"/>
  <c r="P56" i="32" s="1"/>
  <c r="P59" i="32" s="1"/>
  <c r="O32" i="32"/>
  <c r="O48" i="32" s="1"/>
  <c r="O51" i="32" s="1"/>
  <c r="O53" i="32" s="1"/>
  <c r="O56" i="32" s="1"/>
  <c r="O59" i="32" s="1"/>
  <c r="N32" i="32"/>
  <c r="N48" i="32" s="1"/>
  <c r="N51" i="32" s="1"/>
  <c r="N53" i="32" s="1"/>
  <c r="N56" i="32" s="1"/>
  <c r="N59" i="32" s="1"/>
  <c r="M32" i="32"/>
  <c r="M48" i="32" s="1"/>
  <c r="M51" i="32" s="1"/>
  <c r="M53" i="32" s="1"/>
  <c r="M56" i="32" s="1"/>
  <c r="M59" i="32" s="1"/>
  <c r="L32" i="32"/>
  <c r="L48" i="32" s="1"/>
  <c r="L51" i="32" s="1"/>
  <c r="L53" i="32" s="1"/>
  <c r="L56" i="32" s="1"/>
  <c r="L59" i="32" s="1"/>
  <c r="K32" i="32"/>
  <c r="K48" i="32" s="1"/>
  <c r="K51" i="32" s="1"/>
  <c r="K53" i="32" s="1"/>
  <c r="K56" i="32" s="1"/>
  <c r="K59" i="32" s="1"/>
  <c r="J32" i="32"/>
  <c r="J48" i="32" s="1"/>
  <c r="J51" i="32" s="1"/>
  <c r="J53" i="32" s="1"/>
  <c r="J56" i="32" s="1"/>
  <c r="J59" i="32" s="1"/>
  <c r="I32" i="32"/>
  <c r="H32" i="32"/>
  <c r="H48" i="32" s="1"/>
  <c r="H51" i="32" s="1"/>
  <c r="H53" i="32" s="1"/>
  <c r="H56" i="32" s="1"/>
  <c r="H59" i="32" s="1"/>
  <c r="G32" i="32"/>
  <c r="G48" i="32" s="1"/>
  <c r="G51" i="32" s="1"/>
  <c r="F32" i="32"/>
  <c r="F48" i="32" s="1"/>
  <c r="F51" i="32" s="1"/>
  <c r="F53" i="32" s="1"/>
  <c r="F56" i="32" s="1"/>
  <c r="F59" i="32" s="1"/>
  <c r="E32" i="32"/>
  <c r="E48" i="32" s="1"/>
  <c r="E51" i="32" s="1"/>
  <c r="E53" i="32" s="1"/>
  <c r="E56" i="32" s="1"/>
  <c r="E59" i="32" s="1"/>
  <c r="D32" i="32"/>
  <c r="D48" i="32" s="1"/>
  <c r="D51" i="32" s="1"/>
  <c r="D53" i="32" s="1"/>
  <c r="D56" i="32" s="1"/>
  <c r="D59" i="32" s="1"/>
  <c r="C32" i="32"/>
  <c r="C48" i="32" s="1"/>
  <c r="C51" i="32" s="1"/>
  <c r="C53" i="32" s="1"/>
  <c r="C56" i="32" s="1"/>
  <c r="C59" i="32" s="1"/>
  <c r="P48" i="33"/>
  <c r="P51" i="33" s="1"/>
  <c r="P53" i="33" s="1"/>
  <c r="P56" i="33" s="1"/>
  <c r="P59" i="33" s="1"/>
  <c r="H48" i="33"/>
  <c r="H51" i="33" s="1"/>
  <c r="H53" i="33" s="1"/>
  <c r="H56" i="33" s="1"/>
  <c r="H59" i="33" s="1"/>
  <c r="AA47" i="33"/>
  <c r="Y47" i="33"/>
  <c r="X47" i="33"/>
  <c r="Z47" i="33" s="1"/>
  <c r="W47" i="33"/>
  <c r="V47" i="33"/>
  <c r="U47" i="33"/>
  <c r="T47" i="33"/>
  <c r="S47" i="33"/>
  <c r="R47" i="33"/>
  <c r="Q47" i="33"/>
  <c r="P47" i="33"/>
  <c r="O47" i="33"/>
  <c r="N47" i="33"/>
  <c r="M47" i="33"/>
  <c r="L47" i="33"/>
  <c r="K47" i="33"/>
  <c r="J47" i="33"/>
  <c r="I47" i="33"/>
  <c r="H47" i="33"/>
  <c r="G47" i="33"/>
  <c r="F47" i="33"/>
  <c r="E47" i="33"/>
  <c r="D47" i="33"/>
  <c r="C47" i="33"/>
  <c r="AA32" i="33"/>
  <c r="AA48" i="33" s="1"/>
  <c r="AA51" i="33" s="1"/>
  <c r="AA53" i="33" s="1"/>
  <c r="AA56" i="33" s="1"/>
  <c r="AA59" i="33" s="1"/>
  <c r="Y32" i="33"/>
  <c r="Y48" i="33" s="1"/>
  <c r="Y51" i="33" s="1"/>
  <c r="Y53" i="33" s="1"/>
  <c r="Y56" i="33" s="1"/>
  <c r="Y59" i="33" s="1"/>
  <c r="X32" i="33"/>
  <c r="Z32" i="33" s="1"/>
  <c r="W32" i="33"/>
  <c r="W48" i="33" s="1"/>
  <c r="W51" i="33" s="1"/>
  <c r="W53" i="33" s="1"/>
  <c r="W56" i="33" s="1"/>
  <c r="W59" i="33" s="1"/>
  <c r="V32" i="33"/>
  <c r="U32" i="33"/>
  <c r="U48" i="33" s="1"/>
  <c r="U51" i="33" s="1"/>
  <c r="U53" i="33" s="1"/>
  <c r="U56" i="33" s="1"/>
  <c r="U59" i="33" s="1"/>
  <c r="T32" i="33"/>
  <c r="S32" i="33"/>
  <c r="S48" i="33" s="1"/>
  <c r="S51" i="33" s="1"/>
  <c r="S53" i="33" s="1"/>
  <c r="S56" i="33" s="1"/>
  <c r="S59" i="33" s="1"/>
  <c r="R32" i="33"/>
  <c r="R48" i="33" s="1"/>
  <c r="R51" i="33" s="1"/>
  <c r="R53" i="33" s="1"/>
  <c r="R56" i="33" s="1"/>
  <c r="R59" i="33" s="1"/>
  <c r="Q32" i="33"/>
  <c r="Q48" i="33" s="1"/>
  <c r="Q51" i="33" s="1"/>
  <c r="Q53" i="33" s="1"/>
  <c r="Q56" i="33" s="1"/>
  <c r="Q59" i="33" s="1"/>
  <c r="P32" i="33"/>
  <c r="O32" i="33"/>
  <c r="O48" i="33" s="1"/>
  <c r="O51" i="33" s="1"/>
  <c r="O53" i="33" s="1"/>
  <c r="O56" i="33" s="1"/>
  <c r="O59" i="33" s="1"/>
  <c r="N32" i="33"/>
  <c r="M32" i="33"/>
  <c r="M48" i="33" s="1"/>
  <c r="M51" i="33" s="1"/>
  <c r="M53" i="33" s="1"/>
  <c r="M56" i="33" s="1"/>
  <c r="M59" i="33" s="1"/>
  <c r="L32" i="33"/>
  <c r="K32" i="33"/>
  <c r="K48" i="33" s="1"/>
  <c r="K51" i="33" s="1"/>
  <c r="K53" i="33" s="1"/>
  <c r="K56" i="33" s="1"/>
  <c r="K59" i="33" s="1"/>
  <c r="J32" i="33"/>
  <c r="J48" i="33" s="1"/>
  <c r="J51" i="33" s="1"/>
  <c r="J53" i="33" s="1"/>
  <c r="J56" i="33" s="1"/>
  <c r="J59" i="33" s="1"/>
  <c r="I32" i="33"/>
  <c r="I48" i="33" s="1"/>
  <c r="I51" i="33" s="1"/>
  <c r="I53" i="33" s="1"/>
  <c r="I56" i="33" s="1"/>
  <c r="I59" i="33" s="1"/>
  <c r="H32" i="33"/>
  <c r="G32" i="33"/>
  <c r="G48" i="33" s="1"/>
  <c r="G51" i="33" s="1"/>
  <c r="G53" i="33" s="1"/>
  <c r="G56" i="33" s="1"/>
  <c r="G59" i="33" s="1"/>
  <c r="F32" i="33"/>
  <c r="E32" i="33"/>
  <c r="E48" i="33" s="1"/>
  <c r="E51" i="33" s="1"/>
  <c r="E53" i="33" s="1"/>
  <c r="E56" i="33" s="1"/>
  <c r="E59" i="33" s="1"/>
  <c r="D32" i="33"/>
  <c r="C32" i="33"/>
  <c r="C48" i="33" s="1"/>
  <c r="C51" i="33" s="1"/>
  <c r="C53" i="33" s="1"/>
  <c r="C56" i="33" s="1"/>
  <c r="C59" i="33" s="1"/>
  <c r="Q56" i="34"/>
  <c r="Q59" i="34" s="1"/>
  <c r="R53" i="34"/>
  <c r="R56" i="34" s="1"/>
  <c r="R59" i="34" s="1"/>
  <c r="T48" i="34"/>
  <c r="T51" i="34" s="1"/>
  <c r="T53" i="34" s="1"/>
  <c r="T56" i="34" s="1"/>
  <c r="T59" i="34" s="1"/>
  <c r="L48" i="34"/>
  <c r="L51" i="34" s="1"/>
  <c r="L53" i="34" s="1"/>
  <c r="L56" i="34" s="1"/>
  <c r="L59" i="34" s="1"/>
  <c r="AA47" i="34"/>
  <c r="Y47" i="34"/>
  <c r="X47" i="34"/>
  <c r="Z47" i="34" s="1"/>
  <c r="W47" i="34"/>
  <c r="V47" i="34"/>
  <c r="U47" i="34"/>
  <c r="T47" i="34"/>
  <c r="S47" i="34"/>
  <c r="R47" i="34"/>
  <c r="Q47" i="34"/>
  <c r="P47" i="34"/>
  <c r="O47" i="34"/>
  <c r="N47" i="34"/>
  <c r="M47" i="34"/>
  <c r="L47" i="34"/>
  <c r="K47" i="34"/>
  <c r="J47" i="34"/>
  <c r="I47" i="34"/>
  <c r="H47" i="34"/>
  <c r="G47" i="34"/>
  <c r="F47" i="34"/>
  <c r="E47" i="34"/>
  <c r="D47" i="34"/>
  <c r="C47" i="34"/>
  <c r="AA32" i="34"/>
  <c r="AA48" i="34" s="1"/>
  <c r="AA51" i="34" s="1"/>
  <c r="AA53" i="34" s="1"/>
  <c r="AA56" i="34" s="1"/>
  <c r="AA59" i="34" s="1"/>
  <c r="Y32" i="34"/>
  <c r="Y48" i="34" s="1"/>
  <c r="Y51" i="34" s="1"/>
  <c r="Y53" i="34" s="1"/>
  <c r="Y56" i="34" s="1"/>
  <c r="Y59" i="34" s="1"/>
  <c r="X32" i="34"/>
  <c r="X48" i="34" s="1"/>
  <c r="W32" i="34"/>
  <c r="W48" i="34" s="1"/>
  <c r="W51" i="34" s="1"/>
  <c r="W53" i="34" s="1"/>
  <c r="W56" i="34" s="1"/>
  <c r="W59" i="34" s="1"/>
  <c r="V32" i="34"/>
  <c r="V48" i="34" s="1"/>
  <c r="V51" i="34" s="1"/>
  <c r="V53" i="34" s="1"/>
  <c r="V56" i="34" s="1"/>
  <c r="V59" i="34" s="1"/>
  <c r="U32" i="34"/>
  <c r="U48" i="34" s="1"/>
  <c r="U51" i="34" s="1"/>
  <c r="U53" i="34" s="1"/>
  <c r="U56" i="34" s="1"/>
  <c r="U59" i="34" s="1"/>
  <c r="T32" i="34"/>
  <c r="S32" i="34"/>
  <c r="S48" i="34" s="1"/>
  <c r="S51" i="34" s="1"/>
  <c r="S53" i="34" s="1"/>
  <c r="S56" i="34" s="1"/>
  <c r="S59" i="34" s="1"/>
  <c r="R32" i="34"/>
  <c r="R48" i="34" s="1"/>
  <c r="R51" i="34" s="1"/>
  <c r="Q32" i="34"/>
  <c r="Q48" i="34" s="1"/>
  <c r="Q51" i="34" s="1"/>
  <c r="Q53" i="34" s="1"/>
  <c r="P32" i="34"/>
  <c r="P48" i="34" s="1"/>
  <c r="P51" i="34" s="1"/>
  <c r="P53" i="34" s="1"/>
  <c r="P56" i="34" s="1"/>
  <c r="P59" i="34" s="1"/>
  <c r="O32" i="34"/>
  <c r="O48" i="34" s="1"/>
  <c r="O51" i="34" s="1"/>
  <c r="O53" i="34" s="1"/>
  <c r="O56" i="34" s="1"/>
  <c r="O59" i="34" s="1"/>
  <c r="N32" i="34"/>
  <c r="N48" i="34" s="1"/>
  <c r="N51" i="34" s="1"/>
  <c r="N53" i="34" s="1"/>
  <c r="N56" i="34" s="1"/>
  <c r="N59" i="34" s="1"/>
  <c r="M32" i="34"/>
  <c r="M48" i="34" s="1"/>
  <c r="M51" i="34" s="1"/>
  <c r="M53" i="34" s="1"/>
  <c r="M56" i="34" s="1"/>
  <c r="M59" i="34" s="1"/>
  <c r="L32" i="34"/>
  <c r="K32" i="34"/>
  <c r="K48" i="34" s="1"/>
  <c r="K51" i="34" s="1"/>
  <c r="K53" i="34" s="1"/>
  <c r="K56" i="34" s="1"/>
  <c r="K59" i="34" s="1"/>
  <c r="J32" i="34"/>
  <c r="J48" i="34" s="1"/>
  <c r="J51" i="34" s="1"/>
  <c r="J53" i="34" s="1"/>
  <c r="J56" i="34" s="1"/>
  <c r="J59" i="34" s="1"/>
  <c r="I32" i="34"/>
  <c r="I48" i="34" s="1"/>
  <c r="I51" i="34" s="1"/>
  <c r="I53" i="34" s="1"/>
  <c r="I56" i="34" s="1"/>
  <c r="I59" i="34" s="1"/>
  <c r="H32" i="34"/>
  <c r="H48" i="34" s="1"/>
  <c r="H51" i="34" s="1"/>
  <c r="H53" i="34" s="1"/>
  <c r="H56" i="34" s="1"/>
  <c r="H59" i="34" s="1"/>
  <c r="G32" i="34"/>
  <c r="G48" i="34" s="1"/>
  <c r="G51" i="34" s="1"/>
  <c r="G53" i="34" s="1"/>
  <c r="G56" i="34" s="1"/>
  <c r="G59" i="34" s="1"/>
  <c r="F32" i="34"/>
  <c r="F48" i="34" s="1"/>
  <c r="F51" i="34" s="1"/>
  <c r="F53" i="34" s="1"/>
  <c r="F56" i="34" s="1"/>
  <c r="F59" i="34" s="1"/>
  <c r="E32" i="34"/>
  <c r="E48" i="34" s="1"/>
  <c r="E51" i="34" s="1"/>
  <c r="E53" i="34" s="1"/>
  <c r="E56" i="34" s="1"/>
  <c r="E59" i="34" s="1"/>
  <c r="D32" i="34"/>
  <c r="D48" i="34" s="1"/>
  <c r="D51" i="34" s="1"/>
  <c r="D53" i="34" s="1"/>
  <c r="D56" i="34" s="1"/>
  <c r="D59" i="34" s="1"/>
  <c r="C32" i="34"/>
  <c r="C48" i="34" s="1"/>
  <c r="C51" i="34" s="1"/>
  <c r="C53" i="34" s="1"/>
  <c r="C56" i="34" s="1"/>
  <c r="C59" i="34" s="1"/>
  <c r="P56" i="35"/>
  <c r="P59" i="35" s="1"/>
  <c r="I53" i="35"/>
  <c r="I56" i="35" s="1"/>
  <c r="I59" i="35" s="1"/>
  <c r="AA47" i="35"/>
  <c r="Y47" i="35"/>
  <c r="X47" i="35"/>
  <c r="Z47" i="35" s="1"/>
  <c r="W47" i="35"/>
  <c r="V47" i="35"/>
  <c r="U47" i="35"/>
  <c r="T47" i="35"/>
  <c r="S47" i="35"/>
  <c r="R47" i="35"/>
  <c r="Q47" i="35"/>
  <c r="P47" i="35"/>
  <c r="O47" i="35"/>
  <c r="N47" i="35"/>
  <c r="M47" i="35"/>
  <c r="L47" i="35"/>
  <c r="K47" i="35"/>
  <c r="J47" i="35"/>
  <c r="I47" i="35"/>
  <c r="H47" i="35"/>
  <c r="G47" i="35"/>
  <c r="F47" i="35"/>
  <c r="E47" i="35"/>
  <c r="D47" i="35"/>
  <c r="C47" i="35"/>
  <c r="AA32" i="35"/>
  <c r="AA48" i="35" s="1"/>
  <c r="AA51" i="35" s="1"/>
  <c r="AA53" i="35" s="1"/>
  <c r="AA56" i="35" s="1"/>
  <c r="AA59" i="35" s="1"/>
  <c r="Y32" i="35"/>
  <c r="Y48" i="35" s="1"/>
  <c r="Y51" i="35" s="1"/>
  <c r="Y53" i="35" s="1"/>
  <c r="Y56" i="35" s="1"/>
  <c r="Y59" i="35" s="1"/>
  <c r="X32" i="35"/>
  <c r="W32" i="35"/>
  <c r="W48" i="35" s="1"/>
  <c r="W51" i="35" s="1"/>
  <c r="W53" i="35" s="1"/>
  <c r="W56" i="35" s="1"/>
  <c r="W59" i="35" s="1"/>
  <c r="V32" i="35"/>
  <c r="V48" i="35" s="1"/>
  <c r="V51" i="35" s="1"/>
  <c r="V53" i="35" s="1"/>
  <c r="V56" i="35" s="1"/>
  <c r="V59" i="35" s="1"/>
  <c r="U32" i="35"/>
  <c r="U48" i="35" s="1"/>
  <c r="U51" i="35" s="1"/>
  <c r="U53" i="35" s="1"/>
  <c r="U56" i="35" s="1"/>
  <c r="U59" i="35" s="1"/>
  <c r="T32" i="35"/>
  <c r="T48" i="35" s="1"/>
  <c r="T51" i="35" s="1"/>
  <c r="T53" i="35" s="1"/>
  <c r="T56" i="35" s="1"/>
  <c r="T59" i="35" s="1"/>
  <c r="S32" i="35"/>
  <c r="S48" i="35" s="1"/>
  <c r="S51" i="35" s="1"/>
  <c r="S53" i="35" s="1"/>
  <c r="S56" i="35" s="1"/>
  <c r="S59" i="35" s="1"/>
  <c r="R32" i="35"/>
  <c r="R48" i="35" s="1"/>
  <c r="R51" i="35" s="1"/>
  <c r="R53" i="35" s="1"/>
  <c r="R56" i="35" s="1"/>
  <c r="R59" i="35" s="1"/>
  <c r="Q32" i="35"/>
  <c r="Q48" i="35" s="1"/>
  <c r="Q51" i="35" s="1"/>
  <c r="Q53" i="35" s="1"/>
  <c r="Q56" i="35" s="1"/>
  <c r="Q59" i="35" s="1"/>
  <c r="P32" i="35"/>
  <c r="P48" i="35" s="1"/>
  <c r="P51" i="35" s="1"/>
  <c r="P53" i="35" s="1"/>
  <c r="O32" i="35"/>
  <c r="O48" i="35" s="1"/>
  <c r="O51" i="35" s="1"/>
  <c r="O53" i="35" s="1"/>
  <c r="O56" i="35" s="1"/>
  <c r="O59" i="35" s="1"/>
  <c r="N32" i="35"/>
  <c r="N48" i="35" s="1"/>
  <c r="N51" i="35" s="1"/>
  <c r="N53" i="35" s="1"/>
  <c r="N56" i="35" s="1"/>
  <c r="N59" i="35" s="1"/>
  <c r="M32" i="35"/>
  <c r="M48" i="35" s="1"/>
  <c r="M51" i="35" s="1"/>
  <c r="M53" i="35" s="1"/>
  <c r="M56" i="35" s="1"/>
  <c r="M59" i="35" s="1"/>
  <c r="L32" i="35"/>
  <c r="L48" i="35" s="1"/>
  <c r="L51" i="35" s="1"/>
  <c r="L53" i="35" s="1"/>
  <c r="L56" i="35" s="1"/>
  <c r="L59" i="35" s="1"/>
  <c r="K32" i="35"/>
  <c r="K48" i="35" s="1"/>
  <c r="K51" i="35" s="1"/>
  <c r="K53" i="35" s="1"/>
  <c r="K56" i="35" s="1"/>
  <c r="K59" i="35" s="1"/>
  <c r="J32" i="35"/>
  <c r="J48" i="35" s="1"/>
  <c r="J51" i="35" s="1"/>
  <c r="J53" i="35" s="1"/>
  <c r="J56" i="35" s="1"/>
  <c r="J59" i="35" s="1"/>
  <c r="I32" i="35"/>
  <c r="I48" i="35" s="1"/>
  <c r="I51" i="35" s="1"/>
  <c r="H32" i="35"/>
  <c r="H48" i="35" s="1"/>
  <c r="H51" i="35" s="1"/>
  <c r="H53" i="35" s="1"/>
  <c r="H56" i="35" s="1"/>
  <c r="H59" i="35" s="1"/>
  <c r="G32" i="35"/>
  <c r="G48" i="35" s="1"/>
  <c r="G51" i="35" s="1"/>
  <c r="G53" i="35" s="1"/>
  <c r="G56" i="35" s="1"/>
  <c r="G59" i="35" s="1"/>
  <c r="F32" i="35"/>
  <c r="F48" i="35" s="1"/>
  <c r="F51" i="35" s="1"/>
  <c r="F53" i="35" s="1"/>
  <c r="F56" i="35" s="1"/>
  <c r="F59" i="35" s="1"/>
  <c r="E32" i="35"/>
  <c r="E48" i="35" s="1"/>
  <c r="E51" i="35" s="1"/>
  <c r="E53" i="35" s="1"/>
  <c r="E56" i="35" s="1"/>
  <c r="E59" i="35" s="1"/>
  <c r="D32" i="35"/>
  <c r="D48" i="35" s="1"/>
  <c r="D51" i="35" s="1"/>
  <c r="D53" i="35" s="1"/>
  <c r="D56" i="35" s="1"/>
  <c r="D59" i="35" s="1"/>
  <c r="C32" i="35"/>
  <c r="C48" i="35" s="1"/>
  <c r="C51" i="35" s="1"/>
  <c r="C53" i="35" s="1"/>
  <c r="C56" i="35" s="1"/>
  <c r="C59" i="35" s="1"/>
  <c r="O56" i="36"/>
  <c r="O59" i="36" s="1"/>
  <c r="H53" i="36"/>
  <c r="H56" i="36" s="1"/>
  <c r="H59" i="36" s="1"/>
  <c r="M48" i="36"/>
  <c r="M51" i="36" s="1"/>
  <c r="M53" i="36" s="1"/>
  <c r="M56" i="36" s="1"/>
  <c r="M59" i="36" s="1"/>
  <c r="E48" i="36"/>
  <c r="E51" i="36" s="1"/>
  <c r="E53" i="36" s="1"/>
  <c r="E56" i="36" s="1"/>
  <c r="E59" i="36" s="1"/>
  <c r="AA47" i="36"/>
  <c r="Y47" i="36"/>
  <c r="X47" i="36"/>
  <c r="Z47" i="36" s="1"/>
  <c r="W47" i="36"/>
  <c r="V47" i="36"/>
  <c r="U47" i="36"/>
  <c r="T47" i="36"/>
  <c r="S47" i="36"/>
  <c r="R47" i="36"/>
  <c r="Q47" i="36"/>
  <c r="P47" i="36"/>
  <c r="O47" i="36"/>
  <c r="N47" i="36"/>
  <c r="M47" i="36"/>
  <c r="L47" i="36"/>
  <c r="K47" i="36"/>
  <c r="J47" i="36"/>
  <c r="I47" i="36"/>
  <c r="H47" i="36"/>
  <c r="G47" i="36"/>
  <c r="F47" i="36"/>
  <c r="E47" i="36"/>
  <c r="D47" i="36"/>
  <c r="C47" i="36"/>
  <c r="AA32" i="36"/>
  <c r="AA48" i="36" s="1"/>
  <c r="AA51" i="36" s="1"/>
  <c r="AA53" i="36" s="1"/>
  <c r="AA56" i="36" s="1"/>
  <c r="AA59" i="36" s="1"/>
  <c r="Y32" i="36"/>
  <c r="Y48" i="36" s="1"/>
  <c r="Y51" i="36" s="1"/>
  <c r="Y53" i="36" s="1"/>
  <c r="Y56" i="36" s="1"/>
  <c r="Y59" i="36" s="1"/>
  <c r="X32" i="36"/>
  <c r="X48" i="36" s="1"/>
  <c r="X51" i="36" s="1"/>
  <c r="W32" i="36"/>
  <c r="W48" i="36" s="1"/>
  <c r="W51" i="36" s="1"/>
  <c r="W53" i="36" s="1"/>
  <c r="W56" i="36" s="1"/>
  <c r="W59" i="36" s="1"/>
  <c r="V32" i="36"/>
  <c r="V48" i="36" s="1"/>
  <c r="V51" i="36" s="1"/>
  <c r="V53" i="36" s="1"/>
  <c r="V56" i="36" s="1"/>
  <c r="V59" i="36" s="1"/>
  <c r="U32" i="36"/>
  <c r="U48" i="36" s="1"/>
  <c r="U51" i="36" s="1"/>
  <c r="U53" i="36" s="1"/>
  <c r="U56" i="36" s="1"/>
  <c r="U59" i="36" s="1"/>
  <c r="T32" i="36"/>
  <c r="T48" i="36" s="1"/>
  <c r="T51" i="36" s="1"/>
  <c r="T53" i="36" s="1"/>
  <c r="T56" i="36" s="1"/>
  <c r="T59" i="36" s="1"/>
  <c r="S32" i="36"/>
  <c r="S48" i="36" s="1"/>
  <c r="S51" i="36" s="1"/>
  <c r="S53" i="36" s="1"/>
  <c r="S56" i="36" s="1"/>
  <c r="S59" i="36" s="1"/>
  <c r="R32" i="36"/>
  <c r="R48" i="36" s="1"/>
  <c r="R51" i="36" s="1"/>
  <c r="R53" i="36" s="1"/>
  <c r="R56" i="36" s="1"/>
  <c r="R59" i="36" s="1"/>
  <c r="Q32" i="36"/>
  <c r="Q48" i="36" s="1"/>
  <c r="Q51" i="36" s="1"/>
  <c r="Q53" i="36" s="1"/>
  <c r="Q56" i="36" s="1"/>
  <c r="Q59" i="36" s="1"/>
  <c r="P32" i="36"/>
  <c r="P48" i="36" s="1"/>
  <c r="P51" i="36" s="1"/>
  <c r="P53" i="36" s="1"/>
  <c r="P56" i="36" s="1"/>
  <c r="P59" i="36" s="1"/>
  <c r="O32" i="36"/>
  <c r="O48" i="36" s="1"/>
  <c r="O51" i="36" s="1"/>
  <c r="O53" i="36" s="1"/>
  <c r="N32" i="36"/>
  <c r="N48" i="36" s="1"/>
  <c r="N51" i="36" s="1"/>
  <c r="N53" i="36" s="1"/>
  <c r="N56" i="36" s="1"/>
  <c r="N59" i="36" s="1"/>
  <c r="M32" i="36"/>
  <c r="L32" i="36"/>
  <c r="L48" i="36" s="1"/>
  <c r="L51" i="36" s="1"/>
  <c r="L53" i="36" s="1"/>
  <c r="L56" i="36" s="1"/>
  <c r="L59" i="36" s="1"/>
  <c r="K32" i="36"/>
  <c r="K48" i="36" s="1"/>
  <c r="K51" i="36" s="1"/>
  <c r="K53" i="36" s="1"/>
  <c r="K56" i="36" s="1"/>
  <c r="K59" i="36" s="1"/>
  <c r="J32" i="36"/>
  <c r="J48" i="36" s="1"/>
  <c r="J51" i="36" s="1"/>
  <c r="J53" i="36" s="1"/>
  <c r="J56" i="36" s="1"/>
  <c r="J59" i="36" s="1"/>
  <c r="I32" i="36"/>
  <c r="I48" i="36" s="1"/>
  <c r="I51" i="36" s="1"/>
  <c r="I53" i="36" s="1"/>
  <c r="I56" i="36" s="1"/>
  <c r="I59" i="36" s="1"/>
  <c r="H32" i="36"/>
  <c r="H48" i="36" s="1"/>
  <c r="H51" i="36" s="1"/>
  <c r="G32" i="36"/>
  <c r="G48" i="36" s="1"/>
  <c r="G51" i="36" s="1"/>
  <c r="G53" i="36" s="1"/>
  <c r="G56" i="36" s="1"/>
  <c r="G59" i="36" s="1"/>
  <c r="F32" i="36"/>
  <c r="F48" i="36" s="1"/>
  <c r="F51" i="36" s="1"/>
  <c r="F53" i="36" s="1"/>
  <c r="F56" i="36" s="1"/>
  <c r="F59" i="36" s="1"/>
  <c r="E32" i="36"/>
  <c r="D32" i="36"/>
  <c r="D48" i="36" s="1"/>
  <c r="D51" i="36" s="1"/>
  <c r="D53" i="36" s="1"/>
  <c r="D56" i="36" s="1"/>
  <c r="D59" i="36" s="1"/>
  <c r="C32" i="36"/>
  <c r="C48" i="36" s="1"/>
  <c r="C51" i="36" s="1"/>
  <c r="C53" i="36" s="1"/>
  <c r="C56" i="36" s="1"/>
  <c r="C59" i="36" s="1"/>
  <c r="Q48" i="37"/>
  <c r="Q51" i="37" s="1"/>
  <c r="Q53" i="37" s="1"/>
  <c r="Q56" i="37" s="1"/>
  <c r="Q59" i="37" s="1"/>
  <c r="I48" i="37"/>
  <c r="I51" i="37" s="1"/>
  <c r="I53" i="37" s="1"/>
  <c r="I56" i="37" s="1"/>
  <c r="I59" i="37" s="1"/>
  <c r="AA47" i="37"/>
  <c r="Z47" i="37"/>
  <c r="Y47" i="37"/>
  <c r="X47" i="37"/>
  <c r="W47" i="37"/>
  <c r="V47" i="37"/>
  <c r="U47" i="37"/>
  <c r="T47" i="37"/>
  <c r="S47" i="37"/>
  <c r="R47" i="37"/>
  <c r="Q47" i="37"/>
  <c r="P47" i="37"/>
  <c r="O47" i="37"/>
  <c r="N47" i="37"/>
  <c r="M47" i="37"/>
  <c r="L47" i="37"/>
  <c r="K47" i="37"/>
  <c r="J47" i="37"/>
  <c r="I47" i="37"/>
  <c r="H47" i="37"/>
  <c r="G47" i="37"/>
  <c r="F47" i="37"/>
  <c r="E47" i="37"/>
  <c r="D47" i="37"/>
  <c r="C47" i="37"/>
  <c r="AA32" i="37"/>
  <c r="AA48" i="37" s="1"/>
  <c r="AA51" i="37" s="1"/>
  <c r="AA53" i="37" s="1"/>
  <c r="AA56" i="37" s="1"/>
  <c r="AA59" i="37" s="1"/>
  <c r="Y32" i="37"/>
  <c r="Y48" i="37" s="1"/>
  <c r="Y51" i="37" s="1"/>
  <c r="Y53" i="37" s="1"/>
  <c r="Y56" i="37" s="1"/>
  <c r="Y59" i="37" s="1"/>
  <c r="X32" i="37"/>
  <c r="W32" i="37"/>
  <c r="V32" i="37"/>
  <c r="V48" i="37" s="1"/>
  <c r="V51" i="37" s="1"/>
  <c r="V53" i="37" s="1"/>
  <c r="V56" i="37" s="1"/>
  <c r="V59" i="37" s="1"/>
  <c r="U32" i="37"/>
  <c r="T32" i="37"/>
  <c r="T48" i="37" s="1"/>
  <c r="T51" i="37" s="1"/>
  <c r="T53" i="37" s="1"/>
  <c r="T56" i="37" s="1"/>
  <c r="T59" i="37" s="1"/>
  <c r="S32" i="37"/>
  <c r="S48" i="37" s="1"/>
  <c r="S51" i="37" s="1"/>
  <c r="S53" i="37" s="1"/>
  <c r="S56" i="37" s="1"/>
  <c r="S59" i="37" s="1"/>
  <c r="R32" i="37"/>
  <c r="Q32" i="37"/>
  <c r="P32" i="37"/>
  <c r="P48" i="37" s="1"/>
  <c r="P51" i="37" s="1"/>
  <c r="P53" i="37" s="1"/>
  <c r="P56" i="37" s="1"/>
  <c r="P59" i="37" s="1"/>
  <c r="O32" i="37"/>
  <c r="N32" i="37"/>
  <c r="N48" i="37" s="1"/>
  <c r="N51" i="37" s="1"/>
  <c r="N53" i="37" s="1"/>
  <c r="N56" i="37" s="1"/>
  <c r="N59" i="37" s="1"/>
  <c r="M32" i="37"/>
  <c r="L32" i="37"/>
  <c r="L48" i="37" s="1"/>
  <c r="L51" i="37" s="1"/>
  <c r="L53" i="37" s="1"/>
  <c r="L56" i="37" s="1"/>
  <c r="L59" i="37" s="1"/>
  <c r="K32" i="37"/>
  <c r="K48" i="37" s="1"/>
  <c r="K51" i="37" s="1"/>
  <c r="K53" i="37" s="1"/>
  <c r="K56" i="37" s="1"/>
  <c r="K59" i="37" s="1"/>
  <c r="J32" i="37"/>
  <c r="I32" i="37"/>
  <c r="H32" i="37"/>
  <c r="H48" i="37" s="1"/>
  <c r="H51" i="37" s="1"/>
  <c r="H53" i="37" s="1"/>
  <c r="H56" i="37" s="1"/>
  <c r="H59" i="37" s="1"/>
  <c r="G32" i="37"/>
  <c r="F32" i="37"/>
  <c r="F48" i="37" s="1"/>
  <c r="F51" i="37" s="1"/>
  <c r="F53" i="37" s="1"/>
  <c r="F56" i="37" s="1"/>
  <c r="F59" i="37" s="1"/>
  <c r="E32" i="37"/>
  <c r="D32" i="37"/>
  <c r="D48" i="37" s="1"/>
  <c r="D51" i="37" s="1"/>
  <c r="D53" i="37" s="1"/>
  <c r="D56" i="37" s="1"/>
  <c r="D59" i="37" s="1"/>
  <c r="C32" i="37"/>
  <c r="C48" i="37" s="1"/>
  <c r="C51" i="37" s="1"/>
  <c r="C53" i="37" s="1"/>
  <c r="C56" i="37" s="1"/>
  <c r="C59" i="37" s="1"/>
  <c r="N53" i="38"/>
  <c r="N56" i="38" s="1"/>
  <c r="N59" i="38" s="1"/>
  <c r="O51" i="38"/>
  <c r="O53" i="38" s="1"/>
  <c r="O56" i="38" s="1"/>
  <c r="O59" i="38" s="1"/>
  <c r="J51" i="38"/>
  <c r="J53" i="38" s="1"/>
  <c r="J56" i="38" s="1"/>
  <c r="J59" i="38" s="1"/>
  <c r="G51" i="38"/>
  <c r="G53" i="38" s="1"/>
  <c r="G56" i="38" s="1"/>
  <c r="G59" i="38" s="1"/>
  <c r="P48" i="38"/>
  <c r="P51" i="38" s="1"/>
  <c r="P53" i="38" s="1"/>
  <c r="P56" i="38" s="1"/>
  <c r="P59" i="38" s="1"/>
  <c r="AA47" i="38"/>
  <c r="Y47" i="38"/>
  <c r="X47" i="38"/>
  <c r="W47" i="38"/>
  <c r="V47" i="38"/>
  <c r="U47" i="38"/>
  <c r="T47" i="38"/>
  <c r="S47" i="38"/>
  <c r="R47" i="38"/>
  <c r="Q47" i="38"/>
  <c r="P47" i="38"/>
  <c r="O47" i="38"/>
  <c r="N47" i="38"/>
  <c r="M47" i="38"/>
  <c r="L47" i="38"/>
  <c r="K47" i="38"/>
  <c r="J47" i="38"/>
  <c r="I47" i="38"/>
  <c r="H47" i="38"/>
  <c r="G47" i="38"/>
  <c r="F47" i="38"/>
  <c r="E47" i="38"/>
  <c r="D47" i="38"/>
  <c r="C47" i="38"/>
  <c r="C48" i="38" s="1"/>
  <c r="C51" i="38" s="1"/>
  <c r="C53" i="38" s="1"/>
  <c r="C56" i="38" s="1"/>
  <c r="C59" i="38" s="1"/>
  <c r="AA32" i="38"/>
  <c r="AA48" i="38" s="1"/>
  <c r="AA51" i="38" s="1"/>
  <c r="AA53" i="38" s="1"/>
  <c r="AA56" i="38" s="1"/>
  <c r="AA59" i="38" s="1"/>
  <c r="Z32" i="38"/>
  <c r="Y32" i="38"/>
  <c r="X32" i="38"/>
  <c r="X48" i="38" s="1"/>
  <c r="W32" i="38"/>
  <c r="W48" i="38" s="1"/>
  <c r="W51" i="38" s="1"/>
  <c r="W53" i="38" s="1"/>
  <c r="W56" i="38" s="1"/>
  <c r="W59" i="38" s="1"/>
  <c r="V32" i="38"/>
  <c r="V48" i="38" s="1"/>
  <c r="V51" i="38" s="1"/>
  <c r="V53" i="38" s="1"/>
  <c r="V56" i="38" s="1"/>
  <c r="V59" i="38" s="1"/>
  <c r="U32" i="38"/>
  <c r="U48" i="38" s="1"/>
  <c r="U51" i="38" s="1"/>
  <c r="U53" i="38" s="1"/>
  <c r="U56" i="38" s="1"/>
  <c r="U59" i="38" s="1"/>
  <c r="T32" i="38"/>
  <c r="T48" i="38" s="1"/>
  <c r="T51" i="38" s="1"/>
  <c r="T53" i="38" s="1"/>
  <c r="T56" i="38" s="1"/>
  <c r="T59" i="38" s="1"/>
  <c r="S32" i="38"/>
  <c r="R32" i="38"/>
  <c r="R48" i="38" s="1"/>
  <c r="R51" i="38" s="1"/>
  <c r="R53" i="38" s="1"/>
  <c r="R56" i="38" s="1"/>
  <c r="R59" i="38" s="1"/>
  <c r="Q32" i="38"/>
  <c r="P32" i="38"/>
  <c r="O32" i="38"/>
  <c r="O48" i="38" s="1"/>
  <c r="N32" i="38"/>
  <c r="N48" i="38" s="1"/>
  <c r="N51" i="38" s="1"/>
  <c r="M32" i="38"/>
  <c r="M48" i="38" s="1"/>
  <c r="M51" i="38" s="1"/>
  <c r="M53" i="38" s="1"/>
  <c r="M56" i="38" s="1"/>
  <c r="M59" i="38" s="1"/>
  <c r="L32" i="38"/>
  <c r="L48" i="38" s="1"/>
  <c r="L51" i="38" s="1"/>
  <c r="L53" i="38" s="1"/>
  <c r="L56" i="38" s="1"/>
  <c r="L59" i="38" s="1"/>
  <c r="K32" i="38"/>
  <c r="J32" i="38"/>
  <c r="J48" i="38" s="1"/>
  <c r="I32" i="38"/>
  <c r="H32" i="38"/>
  <c r="G32" i="38"/>
  <c r="G48" i="38" s="1"/>
  <c r="F32" i="38"/>
  <c r="F48" i="38" s="1"/>
  <c r="F51" i="38" s="1"/>
  <c r="F53" i="38" s="1"/>
  <c r="F56" i="38" s="1"/>
  <c r="F59" i="38" s="1"/>
  <c r="E32" i="38"/>
  <c r="E48" i="38" s="1"/>
  <c r="E51" i="38" s="1"/>
  <c r="E53" i="38" s="1"/>
  <c r="E56" i="38" s="1"/>
  <c r="E59" i="38" s="1"/>
  <c r="D32" i="38"/>
  <c r="D48" i="38" s="1"/>
  <c r="D51" i="38" s="1"/>
  <c r="D53" i="38" s="1"/>
  <c r="D56" i="38" s="1"/>
  <c r="D59" i="38" s="1"/>
  <c r="C32" i="38"/>
  <c r="J59" i="39"/>
  <c r="Y51" i="39"/>
  <c r="Y53" i="39" s="1"/>
  <c r="Y56" i="39" s="1"/>
  <c r="Y59" i="39" s="1"/>
  <c r="U51" i="39"/>
  <c r="U53" i="39" s="1"/>
  <c r="U56" i="39" s="1"/>
  <c r="U59" i="39" s="1"/>
  <c r="E51" i="39"/>
  <c r="E53" i="39" s="1"/>
  <c r="E56" i="39" s="1"/>
  <c r="E59" i="39" s="1"/>
  <c r="G48" i="39"/>
  <c r="G51" i="39" s="1"/>
  <c r="G53" i="39" s="1"/>
  <c r="G56" i="39" s="1"/>
  <c r="G59" i="39" s="1"/>
  <c r="F48" i="39"/>
  <c r="F51" i="39" s="1"/>
  <c r="F53" i="39" s="1"/>
  <c r="F56" i="39" s="1"/>
  <c r="F59" i="39" s="1"/>
  <c r="AA47" i="39"/>
  <c r="Y47" i="39"/>
  <c r="X47" i="39"/>
  <c r="Z47" i="39" s="1"/>
  <c r="W47" i="39"/>
  <c r="V47" i="39"/>
  <c r="U47" i="39"/>
  <c r="T47" i="39"/>
  <c r="S47" i="39"/>
  <c r="R47" i="39"/>
  <c r="Q47" i="39"/>
  <c r="P47" i="39"/>
  <c r="O47" i="39"/>
  <c r="N47" i="39"/>
  <c r="M47" i="39"/>
  <c r="L47" i="39"/>
  <c r="K47" i="39"/>
  <c r="J47" i="39"/>
  <c r="I47" i="39"/>
  <c r="H47" i="39"/>
  <c r="G47" i="39"/>
  <c r="F47" i="39"/>
  <c r="E47" i="39"/>
  <c r="D47" i="39"/>
  <c r="C47" i="39"/>
  <c r="AA32" i="39"/>
  <c r="AA48" i="39" s="1"/>
  <c r="AA51" i="39" s="1"/>
  <c r="AA53" i="39" s="1"/>
  <c r="AA56" i="39" s="1"/>
  <c r="AA59" i="39" s="1"/>
  <c r="Y32" i="39"/>
  <c r="Y48" i="39" s="1"/>
  <c r="X32" i="39"/>
  <c r="W32" i="39"/>
  <c r="W48" i="39" s="1"/>
  <c r="W51" i="39" s="1"/>
  <c r="W53" i="39" s="1"/>
  <c r="W56" i="39" s="1"/>
  <c r="W59" i="39" s="1"/>
  <c r="V32" i="39"/>
  <c r="V48" i="39" s="1"/>
  <c r="V51" i="39" s="1"/>
  <c r="V53" i="39" s="1"/>
  <c r="V56" i="39" s="1"/>
  <c r="V59" i="39" s="1"/>
  <c r="U32" i="39"/>
  <c r="U48" i="39" s="1"/>
  <c r="T32" i="39"/>
  <c r="T48" i="39" s="1"/>
  <c r="T51" i="39" s="1"/>
  <c r="T53" i="39" s="1"/>
  <c r="T56" i="39" s="1"/>
  <c r="T59" i="39" s="1"/>
  <c r="S32" i="39"/>
  <c r="S48" i="39" s="1"/>
  <c r="S51" i="39" s="1"/>
  <c r="S53" i="39" s="1"/>
  <c r="S56" i="39" s="1"/>
  <c r="S59" i="39" s="1"/>
  <c r="R32" i="39"/>
  <c r="R48" i="39" s="1"/>
  <c r="R51" i="39" s="1"/>
  <c r="R53" i="39" s="1"/>
  <c r="R56" i="39" s="1"/>
  <c r="R59" i="39" s="1"/>
  <c r="Q32" i="39"/>
  <c r="Q48" i="39" s="1"/>
  <c r="Q51" i="39" s="1"/>
  <c r="Q53" i="39" s="1"/>
  <c r="Q56" i="39" s="1"/>
  <c r="Q59" i="39" s="1"/>
  <c r="P32" i="39"/>
  <c r="P48" i="39" s="1"/>
  <c r="P51" i="39" s="1"/>
  <c r="P53" i="39" s="1"/>
  <c r="P56" i="39" s="1"/>
  <c r="P59" i="39" s="1"/>
  <c r="O32" i="39"/>
  <c r="N32" i="39"/>
  <c r="N48" i="39" s="1"/>
  <c r="N51" i="39" s="1"/>
  <c r="N53" i="39" s="1"/>
  <c r="N56" i="39" s="1"/>
  <c r="N59" i="39" s="1"/>
  <c r="M32" i="39"/>
  <c r="M48" i="39" s="1"/>
  <c r="M51" i="39" s="1"/>
  <c r="M53" i="39" s="1"/>
  <c r="M56" i="39" s="1"/>
  <c r="M59" i="39" s="1"/>
  <c r="L32" i="39"/>
  <c r="L48" i="39" s="1"/>
  <c r="L51" i="39" s="1"/>
  <c r="L53" i="39" s="1"/>
  <c r="L56" i="39" s="1"/>
  <c r="L59" i="39" s="1"/>
  <c r="K32" i="39"/>
  <c r="K48" i="39" s="1"/>
  <c r="K51" i="39" s="1"/>
  <c r="K53" i="39" s="1"/>
  <c r="K56" i="39" s="1"/>
  <c r="K59" i="39" s="1"/>
  <c r="J32" i="39"/>
  <c r="J48" i="39" s="1"/>
  <c r="J51" i="39" s="1"/>
  <c r="J53" i="39" s="1"/>
  <c r="J56" i="39" s="1"/>
  <c r="I32" i="39"/>
  <c r="I48" i="39" s="1"/>
  <c r="I51" i="39" s="1"/>
  <c r="I53" i="39" s="1"/>
  <c r="I56" i="39" s="1"/>
  <c r="I59" i="39" s="1"/>
  <c r="H32" i="39"/>
  <c r="H48" i="39" s="1"/>
  <c r="H51" i="39" s="1"/>
  <c r="H53" i="39" s="1"/>
  <c r="H56" i="39" s="1"/>
  <c r="H59" i="39" s="1"/>
  <c r="G32" i="39"/>
  <c r="F32" i="39"/>
  <c r="E32" i="39"/>
  <c r="E48" i="39" s="1"/>
  <c r="D32" i="39"/>
  <c r="D48" i="39" s="1"/>
  <c r="D51" i="39" s="1"/>
  <c r="D53" i="39" s="1"/>
  <c r="D56" i="39" s="1"/>
  <c r="D59" i="39" s="1"/>
  <c r="C32" i="39"/>
  <c r="C48" i="39" s="1"/>
  <c r="C51" i="39" s="1"/>
  <c r="C53" i="39" s="1"/>
  <c r="C56" i="39" s="1"/>
  <c r="C59" i="39" s="1"/>
  <c r="E53" i="40"/>
  <c r="E56" i="40" s="1"/>
  <c r="E59" i="40" s="1"/>
  <c r="R48" i="40"/>
  <c r="R51" i="40" s="1"/>
  <c r="R53" i="40" s="1"/>
  <c r="R56" i="40" s="1"/>
  <c r="R59" i="40" s="1"/>
  <c r="O48" i="40"/>
  <c r="O51" i="40" s="1"/>
  <c r="O53" i="40" s="1"/>
  <c r="O56" i="40" s="1"/>
  <c r="O59" i="40" s="1"/>
  <c r="J48" i="40"/>
  <c r="J51" i="40" s="1"/>
  <c r="J53" i="40" s="1"/>
  <c r="J56" i="40" s="1"/>
  <c r="J59" i="40" s="1"/>
  <c r="G48" i="40"/>
  <c r="G51" i="40" s="1"/>
  <c r="G53" i="40" s="1"/>
  <c r="G56" i="40" s="1"/>
  <c r="G59" i="40" s="1"/>
  <c r="AA47" i="40"/>
  <c r="Y47" i="40"/>
  <c r="X47" i="40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J47" i="40"/>
  <c r="I47" i="40"/>
  <c r="H47" i="40"/>
  <c r="G47" i="40"/>
  <c r="F47" i="40"/>
  <c r="E47" i="40"/>
  <c r="D47" i="40"/>
  <c r="C47" i="40"/>
  <c r="AA32" i="40"/>
  <c r="AA48" i="40" s="1"/>
  <c r="AA51" i="40" s="1"/>
  <c r="AA53" i="40" s="1"/>
  <c r="AA56" i="40" s="1"/>
  <c r="AA59" i="40" s="1"/>
  <c r="Y32" i="40"/>
  <c r="X32" i="40"/>
  <c r="W32" i="40"/>
  <c r="W48" i="40" s="1"/>
  <c r="W51" i="40" s="1"/>
  <c r="W53" i="40" s="1"/>
  <c r="W56" i="40" s="1"/>
  <c r="W59" i="40" s="1"/>
  <c r="V32" i="40"/>
  <c r="V48" i="40" s="1"/>
  <c r="V51" i="40" s="1"/>
  <c r="V53" i="40" s="1"/>
  <c r="V56" i="40" s="1"/>
  <c r="V59" i="40" s="1"/>
  <c r="U32" i="40"/>
  <c r="U48" i="40" s="1"/>
  <c r="U51" i="40" s="1"/>
  <c r="U53" i="40" s="1"/>
  <c r="U56" i="40" s="1"/>
  <c r="U59" i="40" s="1"/>
  <c r="T32" i="40"/>
  <c r="T48" i="40" s="1"/>
  <c r="T51" i="40" s="1"/>
  <c r="T53" i="40" s="1"/>
  <c r="T56" i="40" s="1"/>
  <c r="T59" i="40" s="1"/>
  <c r="S32" i="40"/>
  <c r="S48" i="40" s="1"/>
  <c r="S51" i="40" s="1"/>
  <c r="S53" i="40" s="1"/>
  <c r="S56" i="40" s="1"/>
  <c r="S59" i="40" s="1"/>
  <c r="R32" i="40"/>
  <c r="Q32" i="40"/>
  <c r="Q48" i="40" s="1"/>
  <c r="Q51" i="40" s="1"/>
  <c r="Q53" i="40" s="1"/>
  <c r="Q56" i="40" s="1"/>
  <c r="Q59" i="40" s="1"/>
  <c r="P32" i="40"/>
  <c r="O32" i="40"/>
  <c r="N32" i="40"/>
  <c r="N48" i="40" s="1"/>
  <c r="N51" i="40" s="1"/>
  <c r="N53" i="40" s="1"/>
  <c r="N56" i="40" s="1"/>
  <c r="N59" i="40" s="1"/>
  <c r="M32" i="40"/>
  <c r="M48" i="40" s="1"/>
  <c r="M51" i="40" s="1"/>
  <c r="M53" i="40" s="1"/>
  <c r="M56" i="40" s="1"/>
  <c r="M59" i="40" s="1"/>
  <c r="L32" i="40"/>
  <c r="L48" i="40" s="1"/>
  <c r="L51" i="40" s="1"/>
  <c r="L53" i="40" s="1"/>
  <c r="L56" i="40" s="1"/>
  <c r="L59" i="40" s="1"/>
  <c r="K32" i="40"/>
  <c r="K48" i="40" s="1"/>
  <c r="K51" i="40" s="1"/>
  <c r="K53" i="40" s="1"/>
  <c r="K56" i="40" s="1"/>
  <c r="K59" i="40" s="1"/>
  <c r="J32" i="40"/>
  <c r="I32" i="40"/>
  <c r="I48" i="40" s="1"/>
  <c r="I51" i="40" s="1"/>
  <c r="I53" i="40" s="1"/>
  <c r="I56" i="40" s="1"/>
  <c r="I59" i="40" s="1"/>
  <c r="H32" i="40"/>
  <c r="G32" i="40"/>
  <c r="F32" i="40"/>
  <c r="F48" i="40" s="1"/>
  <c r="F51" i="40" s="1"/>
  <c r="F53" i="40" s="1"/>
  <c r="F56" i="40" s="1"/>
  <c r="F59" i="40" s="1"/>
  <c r="E32" i="40"/>
  <c r="E48" i="40" s="1"/>
  <c r="E51" i="40" s="1"/>
  <c r="D32" i="40"/>
  <c r="D48" i="40" s="1"/>
  <c r="D51" i="40" s="1"/>
  <c r="D53" i="40" s="1"/>
  <c r="D56" i="40" s="1"/>
  <c r="D59" i="40" s="1"/>
  <c r="C32" i="40"/>
  <c r="C48" i="40" s="1"/>
  <c r="C51" i="40" s="1"/>
  <c r="C53" i="40" s="1"/>
  <c r="C56" i="40" s="1"/>
  <c r="C59" i="40" s="1"/>
  <c r="D53" i="41"/>
  <c r="D56" i="41" s="1"/>
  <c r="D59" i="41" s="1"/>
  <c r="M51" i="41"/>
  <c r="M53" i="41" s="1"/>
  <c r="M56" i="41" s="1"/>
  <c r="M59" i="41" s="1"/>
  <c r="F48" i="41"/>
  <c r="F51" i="41" s="1"/>
  <c r="F53" i="41" s="1"/>
  <c r="F56" i="41" s="1"/>
  <c r="F59" i="41" s="1"/>
  <c r="AA47" i="41"/>
  <c r="Y47" i="41"/>
  <c r="Z47" i="41" s="1"/>
  <c r="X47" i="41"/>
  <c r="W47" i="41"/>
  <c r="V47" i="41"/>
  <c r="U47" i="41"/>
  <c r="T47" i="41"/>
  <c r="S47" i="41"/>
  <c r="R47" i="41"/>
  <c r="Q47" i="41"/>
  <c r="P47" i="41"/>
  <c r="O47" i="41"/>
  <c r="N47" i="41"/>
  <c r="M47" i="41"/>
  <c r="L47" i="41"/>
  <c r="K47" i="41"/>
  <c r="J47" i="41"/>
  <c r="I47" i="41"/>
  <c r="H47" i="41"/>
  <c r="G47" i="41"/>
  <c r="F47" i="41"/>
  <c r="E47" i="41"/>
  <c r="D47" i="41"/>
  <c r="C47" i="41"/>
  <c r="AA32" i="41"/>
  <c r="Y32" i="41"/>
  <c r="Y48" i="41" s="1"/>
  <c r="Y51" i="41" s="1"/>
  <c r="Y53" i="41" s="1"/>
  <c r="Y56" i="41" s="1"/>
  <c r="Y59" i="41" s="1"/>
  <c r="X32" i="41"/>
  <c r="W32" i="41"/>
  <c r="V32" i="41"/>
  <c r="V48" i="41" s="1"/>
  <c r="V51" i="41" s="1"/>
  <c r="V53" i="41" s="1"/>
  <c r="V56" i="41" s="1"/>
  <c r="V59" i="41" s="1"/>
  <c r="U32" i="41"/>
  <c r="U48" i="41" s="1"/>
  <c r="U51" i="41" s="1"/>
  <c r="U53" i="41" s="1"/>
  <c r="U56" i="41" s="1"/>
  <c r="U59" i="41" s="1"/>
  <c r="T32" i="41"/>
  <c r="T48" i="41" s="1"/>
  <c r="T51" i="41" s="1"/>
  <c r="T53" i="41" s="1"/>
  <c r="T56" i="41" s="1"/>
  <c r="T59" i="41" s="1"/>
  <c r="S32" i="41"/>
  <c r="S48" i="41" s="1"/>
  <c r="S51" i="41" s="1"/>
  <c r="S53" i="41" s="1"/>
  <c r="S56" i="41" s="1"/>
  <c r="S59" i="41" s="1"/>
  <c r="R32" i="41"/>
  <c r="R48" i="41" s="1"/>
  <c r="R51" i="41" s="1"/>
  <c r="R53" i="41" s="1"/>
  <c r="R56" i="41" s="1"/>
  <c r="R59" i="41" s="1"/>
  <c r="Q32" i="41"/>
  <c r="Q48" i="41" s="1"/>
  <c r="Q51" i="41" s="1"/>
  <c r="Q53" i="41" s="1"/>
  <c r="Q56" i="41" s="1"/>
  <c r="Q59" i="41" s="1"/>
  <c r="P32" i="41"/>
  <c r="P48" i="41" s="1"/>
  <c r="P51" i="41" s="1"/>
  <c r="P53" i="41" s="1"/>
  <c r="P56" i="41" s="1"/>
  <c r="P59" i="41" s="1"/>
  <c r="O32" i="41"/>
  <c r="O48" i="41" s="1"/>
  <c r="O51" i="41" s="1"/>
  <c r="O53" i="41" s="1"/>
  <c r="O56" i="41" s="1"/>
  <c r="O59" i="41" s="1"/>
  <c r="N32" i="41"/>
  <c r="N48" i="41" s="1"/>
  <c r="N51" i="41" s="1"/>
  <c r="N53" i="41" s="1"/>
  <c r="N56" i="41" s="1"/>
  <c r="N59" i="41" s="1"/>
  <c r="M32" i="41"/>
  <c r="M48" i="41" s="1"/>
  <c r="L32" i="41"/>
  <c r="L48" i="41" s="1"/>
  <c r="L51" i="41" s="1"/>
  <c r="L53" i="41" s="1"/>
  <c r="L56" i="41" s="1"/>
  <c r="L59" i="41" s="1"/>
  <c r="K32" i="41"/>
  <c r="K48" i="41" s="1"/>
  <c r="K51" i="41" s="1"/>
  <c r="K53" i="41" s="1"/>
  <c r="K56" i="41" s="1"/>
  <c r="K59" i="41" s="1"/>
  <c r="J32" i="41"/>
  <c r="J48" i="41" s="1"/>
  <c r="J51" i="41" s="1"/>
  <c r="J53" i="41" s="1"/>
  <c r="J56" i="41" s="1"/>
  <c r="J59" i="41" s="1"/>
  <c r="I32" i="41"/>
  <c r="I48" i="41" s="1"/>
  <c r="I51" i="41" s="1"/>
  <c r="I53" i="41" s="1"/>
  <c r="I56" i="41" s="1"/>
  <c r="I59" i="41" s="1"/>
  <c r="H32" i="41"/>
  <c r="H48" i="41" s="1"/>
  <c r="H51" i="41" s="1"/>
  <c r="H53" i="41" s="1"/>
  <c r="H56" i="41" s="1"/>
  <c r="H59" i="41" s="1"/>
  <c r="G32" i="41"/>
  <c r="G48" i="41" s="1"/>
  <c r="G51" i="41" s="1"/>
  <c r="G53" i="41" s="1"/>
  <c r="G56" i="41" s="1"/>
  <c r="G59" i="41" s="1"/>
  <c r="F32" i="41"/>
  <c r="E32" i="41"/>
  <c r="E48" i="41" s="1"/>
  <c r="E51" i="41" s="1"/>
  <c r="E53" i="41" s="1"/>
  <c r="E56" i="41" s="1"/>
  <c r="E59" i="41" s="1"/>
  <c r="D32" i="41"/>
  <c r="D48" i="41" s="1"/>
  <c r="D51" i="41" s="1"/>
  <c r="C32" i="41"/>
  <c r="C48" i="41" s="1"/>
  <c r="C51" i="41" s="1"/>
  <c r="C53" i="41" s="1"/>
  <c r="C56" i="41" s="1"/>
  <c r="C59" i="41" s="1"/>
  <c r="S53" i="42"/>
  <c r="S56" i="42" s="1"/>
  <c r="S59" i="42" s="1"/>
  <c r="L51" i="42"/>
  <c r="L53" i="42" s="1"/>
  <c r="L56" i="42" s="1"/>
  <c r="L59" i="42" s="1"/>
  <c r="P48" i="42"/>
  <c r="P51" i="42" s="1"/>
  <c r="P53" i="42" s="1"/>
  <c r="P56" i="42" s="1"/>
  <c r="P59" i="42" s="1"/>
  <c r="H48" i="42"/>
  <c r="H51" i="42" s="1"/>
  <c r="H53" i="42" s="1"/>
  <c r="H56" i="42" s="1"/>
  <c r="H59" i="42" s="1"/>
  <c r="AA47" i="42"/>
  <c r="Y47" i="42"/>
  <c r="X47" i="42"/>
  <c r="Z47" i="42" s="1"/>
  <c r="W47" i="42"/>
  <c r="V47" i="42"/>
  <c r="U47" i="42"/>
  <c r="T47" i="42"/>
  <c r="S47" i="42"/>
  <c r="R47" i="42"/>
  <c r="Q47" i="42"/>
  <c r="P47" i="42"/>
  <c r="O47" i="42"/>
  <c r="N47" i="42"/>
  <c r="M47" i="42"/>
  <c r="L47" i="42"/>
  <c r="K47" i="42"/>
  <c r="J47" i="42"/>
  <c r="I47" i="42"/>
  <c r="H47" i="42"/>
  <c r="G47" i="42"/>
  <c r="F47" i="42"/>
  <c r="E47" i="42"/>
  <c r="D47" i="42"/>
  <c r="C47" i="42"/>
  <c r="AA32" i="42"/>
  <c r="AA48" i="42" s="1"/>
  <c r="AA51" i="42" s="1"/>
  <c r="AA53" i="42" s="1"/>
  <c r="AA56" i="42" s="1"/>
  <c r="AA59" i="42" s="1"/>
  <c r="Y32" i="42"/>
  <c r="Y48" i="42" s="1"/>
  <c r="Y51" i="42" s="1"/>
  <c r="Y53" i="42" s="1"/>
  <c r="Y56" i="42" s="1"/>
  <c r="Y59" i="42" s="1"/>
  <c r="X32" i="42"/>
  <c r="Z32" i="42" s="1"/>
  <c r="W32" i="42"/>
  <c r="W48" i="42" s="1"/>
  <c r="W51" i="42" s="1"/>
  <c r="W53" i="42" s="1"/>
  <c r="W56" i="42" s="1"/>
  <c r="W59" i="42" s="1"/>
  <c r="V32" i="42"/>
  <c r="U32" i="42"/>
  <c r="U48" i="42" s="1"/>
  <c r="U51" i="42" s="1"/>
  <c r="U53" i="42" s="1"/>
  <c r="U56" i="42" s="1"/>
  <c r="U59" i="42" s="1"/>
  <c r="T32" i="42"/>
  <c r="T48" i="42" s="1"/>
  <c r="T51" i="42" s="1"/>
  <c r="T53" i="42" s="1"/>
  <c r="T56" i="42" s="1"/>
  <c r="T59" i="42" s="1"/>
  <c r="S32" i="42"/>
  <c r="S48" i="42" s="1"/>
  <c r="S51" i="42" s="1"/>
  <c r="R32" i="42"/>
  <c r="Q32" i="42"/>
  <c r="Q48" i="42" s="1"/>
  <c r="Q51" i="42" s="1"/>
  <c r="Q53" i="42" s="1"/>
  <c r="Q56" i="42" s="1"/>
  <c r="Q59" i="42" s="1"/>
  <c r="P32" i="42"/>
  <c r="O32" i="42"/>
  <c r="O48" i="42" s="1"/>
  <c r="O51" i="42" s="1"/>
  <c r="O53" i="42" s="1"/>
  <c r="O56" i="42" s="1"/>
  <c r="O59" i="42" s="1"/>
  <c r="N32" i="42"/>
  <c r="M32" i="42"/>
  <c r="M48" i="42" s="1"/>
  <c r="M51" i="42" s="1"/>
  <c r="M53" i="42" s="1"/>
  <c r="M56" i="42" s="1"/>
  <c r="M59" i="42" s="1"/>
  <c r="L32" i="42"/>
  <c r="L48" i="42" s="1"/>
  <c r="K32" i="42"/>
  <c r="K48" i="42" s="1"/>
  <c r="K51" i="42" s="1"/>
  <c r="K53" i="42" s="1"/>
  <c r="K56" i="42" s="1"/>
  <c r="K59" i="42" s="1"/>
  <c r="J32" i="42"/>
  <c r="I32" i="42"/>
  <c r="I48" i="42" s="1"/>
  <c r="I51" i="42" s="1"/>
  <c r="I53" i="42" s="1"/>
  <c r="I56" i="42" s="1"/>
  <c r="I59" i="42" s="1"/>
  <c r="H32" i="42"/>
  <c r="G32" i="42"/>
  <c r="G48" i="42" s="1"/>
  <c r="G51" i="42" s="1"/>
  <c r="G53" i="42" s="1"/>
  <c r="G56" i="42" s="1"/>
  <c r="G59" i="42" s="1"/>
  <c r="F32" i="42"/>
  <c r="E32" i="42"/>
  <c r="E48" i="42" s="1"/>
  <c r="E51" i="42" s="1"/>
  <c r="E53" i="42" s="1"/>
  <c r="E56" i="42" s="1"/>
  <c r="E59" i="42" s="1"/>
  <c r="D32" i="42"/>
  <c r="D48" i="42" s="1"/>
  <c r="D51" i="42" s="1"/>
  <c r="D53" i="42" s="1"/>
  <c r="D56" i="42" s="1"/>
  <c r="D59" i="42" s="1"/>
  <c r="C32" i="42"/>
  <c r="C48" i="42" s="1"/>
  <c r="C51" i="42" s="1"/>
  <c r="C53" i="42" s="1"/>
  <c r="C56" i="42" s="1"/>
  <c r="C59" i="42" s="1"/>
  <c r="K51" i="43"/>
  <c r="K53" i="43" s="1"/>
  <c r="K56" i="43" s="1"/>
  <c r="K59" i="43" s="1"/>
  <c r="T48" i="43"/>
  <c r="T51" i="43" s="1"/>
  <c r="T53" i="43" s="1"/>
  <c r="T56" i="43" s="1"/>
  <c r="T59" i="43" s="1"/>
  <c r="O48" i="43"/>
  <c r="O51" i="43" s="1"/>
  <c r="O53" i="43" s="1"/>
  <c r="O56" i="43" s="1"/>
  <c r="O59" i="43" s="1"/>
  <c r="L48" i="43"/>
  <c r="L51" i="43" s="1"/>
  <c r="L53" i="43" s="1"/>
  <c r="L56" i="43" s="1"/>
  <c r="L59" i="43" s="1"/>
  <c r="AA47" i="43"/>
  <c r="Y47" i="43"/>
  <c r="X47" i="43"/>
  <c r="Z47" i="43" s="1"/>
  <c r="W47" i="43"/>
  <c r="V47" i="43"/>
  <c r="U47" i="43"/>
  <c r="T47" i="43"/>
  <c r="S47" i="43"/>
  <c r="R47" i="43"/>
  <c r="Q47" i="43"/>
  <c r="P47" i="43"/>
  <c r="O47" i="43"/>
  <c r="N47" i="43"/>
  <c r="M47" i="43"/>
  <c r="L47" i="43"/>
  <c r="K47" i="43"/>
  <c r="J47" i="43"/>
  <c r="I47" i="43"/>
  <c r="H47" i="43"/>
  <c r="G47" i="43"/>
  <c r="F47" i="43"/>
  <c r="E47" i="43"/>
  <c r="D47" i="43"/>
  <c r="C47" i="43"/>
  <c r="AA32" i="43"/>
  <c r="AA48" i="43" s="1"/>
  <c r="AA51" i="43" s="1"/>
  <c r="AA53" i="43" s="1"/>
  <c r="AA56" i="43" s="1"/>
  <c r="AA59" i="43" s="1"/>
  <c r="Y32" i="43"/>
  <c r="Y48" i="43" s="1"/>
  <c r="Y51" i="43" s="1"/>
  <c r="Y53" i="43" s="1"/>
  <c r="Y56" i="43" s="1"/>
  <c r="Y59" i="43" s="1"/>
  <c r="X32" i="43"/>
  <c r="X48" i="43" s="1"/>
  <c r="W32" i="43"/>
  <c r="W48" i="43" s="1"/>
  <c r="W51" i="43" s="1"/>
  <c r="W53" i="43" s="1"/>
  <c r="W56" i="43" s="1"/>
  <c r="W59" i="43" s="1"/>
  <c r="V32" i="43"/>
  <c r="V48" i="43" s="1"/>
  <c r="V51" i="43" s="1"/>
  <c r="V53" i="43" s="1"/>
  <c r="V56" i="43" s="1"/>
  <c r="V59" i="43" s="1"/>
  <c r="U32" i="43"/>
  <c r="U48" i="43" s="1"/>
  <c r="U51" i="43" s="1"/>
  <c r="U53" i="43" s="1"/>
  <c r="U56" i="43" s="1"/>
  <c r="U59" i="43" s="1"/>
  <c r="T32" i="43"/>
  <c r="S32" i="43"/>
  <c r="S48" i="43" s="1"/>
  <c r="S51" i="43" s="1"/>
  <c r="S53" i="43" s="1"/>
  <c r="S56" i="43" s="1"/>
  <c r="S59" i="43" s="1"/>
  <c r="R32" i="43"/>
  <c r="R48" i="43" s="1"/>
  <c r="R51" i="43" s="1"/>
  <c r="R53" i="43" s="1"/>
  <c r="R56" i="43" s="1"/>
  <c r="R59" i="43" s="1"/>
  <c r="Q32" i="43"/>
  <c r="Q48" i="43" s="1"/>
  <c r="Q51" i="43" s="1"/>
  <c r="Q53" i="43" s="1"/>
  <c r="Q56" i="43" s="1"/>
  <c r="Q59" i="43" s="1"/>
  <c r="P32" i="43"/>
  <c r="P48" i="43" s="1"/>
  <c r="P51" i="43" s="1"/>
  <c r="P53" i="43" s="1"/>
  <c r="P56" i="43" s="1"/>
  <c r="P59" i="43" s="1"/>
  <c r="O32" i="43"/>
  <c r="N32" i="43"/>
  <c r="N48" i="43" s="1"/>
  <c r="N51" i="43" s="1"/>
  <c r="N53" i="43" s="1"/>
  <c r="N56" i="43" s="1"/>
  <c r="N59" i="43" s="1"/>
  <c r="M32" i="43"/>
  <c r="M48" i="43" s="1"/>
  <c r="M51" i="43" s="1"/>
  <c r="M53" i="43" s="1"/>
  <c r="M56" i="43" s="1"/>
  <c r="M59" i="43" s="1"/>
  <c r="L32" i="43"/>
  <c r="K32" i="43"/>
  <c r="K48" i="43" s="1"/>
  <c r="J32" i="43"/>
  <c r="J48" i="43" s="1"/>
  <c r="J51" i="43" s="1"/>
  <c r="J53" i="43" s="1"/>
  <c r="J56" i="43" s="1"/>
  <c r="J59" i="43" s="1"/>
  <c r="I32" i="43"/>
  <c r="I48" i="43" s="1"/>
  <c r="I51" i="43" s="1"/>
  <c r="I53" i="43" s="1"/>
  <c r="I56" i="43" s="1"/>
  <c r="I59" i="43" s="1"/>
  <c r="H32" i="43"/>
  <c r="H48" i="43" s="1"/>
  <c r="H51" i="43" s="1"/>
  <c r="H53" i="43" s="1"/>
  <c r="H56" i="43" s="1"/>
  <c r="H59" i="43" s="1"/>
  <c r="G32" i="43"/>
  <c r="G48" i="43" s="1"/>
  <c r="G51" i="43" s="1"/>
  <c r="G53" i="43" s="1"/>
  <c r="G56" i="43" s="1"/>
  <c r="G59" i="43" s="1"/>
  <c r="F32" i="43"/>
  <c r="F48" i="43" s="1"/>
  <c r="F51" i="43" s="1"/>
  <c r="F53" i="43" s="1"/>
  <c r="F56" i="43" s="1"/>
  <c r="F59" i="43" s="1"/>
  <c r="E32" i="43"/>
  <c r="E48" i="43" s="1"/>
  <c r="E51" i="43" s="1"/>
  <c r="E53" i="43" s="1"/>
  <c r="E56" i="43" s="1"/>
  <c r="E59" i="43" s="1"/>
  <c r="D32" i="43"/>
  <c r="D48" i="43" s="1"/>
  <c r="D51" i="43" s="1"/>
  <c r="D53" i="43" s="1"/>
  <c r="D56" i="43" s="1"/>
  <c r="D59" i="43" s="1"/>
  <c r="C32" i="43"/>
  <c r="C48" i="43" s="1"/>
  <c r="C51" i="43" s="1"/>
  <c r="C53" i="43" s="1"/>
  <c r="C56" i="43" s="1"/>
  <c r="C59" i="43" s="1"/>
  <c r="P56" i="44"/>
  <c r="P59" i="44" s="1"/>
  <c r="H56" i="44"/>
  <c r="H59" i="44" s="1"/>
  <c r="I53" i="44"/>
  <c r="I56" i="44" s="1"/>
  <c r="I59" i="44" s="1"/>
  <c r="E51" i="44"/>
  <c r="E53" i="44" s="1"/>
  <c r="E56" i="44" s="1"/>
  <c r="E59" i="44" s="1"/>
  <c r="AA48" i="44"/>
  <c r="AA51" i="44" s="1"/>
  <c r="AA53" i="44" s="1"/>
  <c r="AA56" i="44" s="1"/>
  <c r="AA59" i="44" s="1"/>
  <c r="F48" i="44"/>
  <c r="F51" i="44" s="1"/>
  <c r="F53" i="44" s="1"/>
  <c r="F56" i="44" s="1"/>
  <c r="F59" i="44" s="1"/>
  <c r="AA47" i="44"/>
  <c r="Y47" i="44"/>
  <c r="X47" i="44"/>
  <c r="Z47" i="44" s="1"/>
  <c r="W47" i="44"/>
  <c r="V47" i="44"/>
  <c r="U47" i="44"/>
  <c r="T47" i="44"/>
  <c r="S47" i="44"/>
  <c r="R47" i="44"/>
  <c r="Q47" i="44"/>
  <c r="P47" i="44"/>
  <c r="O47" i="44"/>
  <c r="N47" i="44"/>
  <c r="M47" i="44"/>
  <c r="L47" i="44"/>
  <c r="K47" i="44"/>
  <c r="J47" i="44"/>
  <c r="I47" i="44"/>
  <c r="H47" i="44"/>
  <c r="G47" i="44"/>
  <c r="F47" i="44"/>
  <c r="E47" i="44"/>
  <c r="D47" i="44"/>
  <c r="C47" i="44"/>
  <c r="AA32" i="44"/>
  <c r="Y32" i="44"/>
  <c r="Y48" i="44" s="1"/>
  <c r="Y51" i="44" s="1"/>
  <c r="Y53" i="44" s="1"/>
  <c r="Y56" i="44" s="1"/>
  <c r="Y59" i="44" s="1"/>
  <c r="X32" i="44"/>
  <c r="W32" i="44"/>
  <c r="W48" i="44" s="1"/>
  <c r="W51" i="44" s="1"/>
  <c r="W53" i="44" s="1"/>
  <c r="W56" i="44" s="1"/>
  <c r="W59" i="44" s="1"/>
  <c r="V32" i="44"/>
  <c r="V48" i="44" s="1"/>
  <c r="V51" i="44" s="1"/>
  <c r="V53" i="44" s="1"/>
  <c r="V56" i="44" s="1"/>
  <c r="V59" i="44" s="1"/>
  <c r="U32" i="44"/>
  <c r="U48" i="44" s="1"/>
  <c r="U51" i="44" s="1"/>
  <c r="U53" i="44" s="1"/>
  <c r="U56" i="44" s="1"/>
  <c r="U59" i="44" s="1"/>
  <c r="T32" i="44"/>
  <c r="T48" i="44" s="1"/>
  <c r="T51" i="44" s="1"/>
  <c r="T53" i="44" s="1"/>
  <c r="T56" i="44" s="1"/>
  <c r="T59" i="44" s="1"/>
  <c r="S32" i="44"/>
  <c r="S48" i="44" s="1"/>
  <c r="S51" i="44" s="1"/>
  <c r="S53" i="44" s="1"/>
  <c r="S56" i="44" s="1"/>
  <c r="S59" i="44" s="1"/>
  <c r="R32" i="44"/>
  <c r="R48" i="44" s="1"/>
  <c r="R51" i="44" s="1"/>
  <c r="R53" i="44" s="1"/>
  <c r="R56" i="44" s="1"/>
  <c r="R59" i="44" s="1"/>
  <c r="Q32" i="44"/>
  <c r="Q48" i="44" s="1"/>
  <c r="Q51" i="44" s="1"/>
  <c r="Q53" i="44" s="1"/>
  <c r="Q56" i="44" s="1"/>
  <c r="Q59" i="44" s="1"/>
  <c r="P32" i="44"/>
  <c r="P48" i="44" s="1"/>
  <c r="P51" i="44" s="1"/>
  <c r="P53" i="44" s="1"/>
  <c r="O32" i="44"/>
  <c r="O48" i="44" s="1"/>
  <c r="O51" i="44" s="1"/>
  <c r="O53" i="44" s="1"/>
  <c r="O56" i="44" s="1"/>
  <c r="O59" i="44" s="1"/>
  <c r="N32" i="44"/>
  <c r="N48" i="44" s="1"/>
  <c r="N51" i="44" s="1"/>
  <c r="N53" i="44" s="1"/>
  <c r="N56" i="44" s="1"/>
  <c r="N59" i="44" s="1"/>
  <c r="M32" i="44"/>
  <c r="M48" i="44" s="1"/>
  <c r="M51" i="44" s="1"/>
  <c r="M53" i="44" s="1"/>
  <c r="M56" i="44" s="1"/>
  <c r="M59" i="44" s="1"/>
  <c r="L32" i="44"/>
  <c r="L48" i="44" s="1"/>
  <c r="L51" i="44" s="1"/>
  <c r="L53" i="44" s="1"/>
  <c r="L56" i="44" s="1"/>
  <c r="L59" i="44" s="1"/>
  <c r="K32" i="44"/>
  <c r="K48" i="44" s="1"/>
  <c r="K51" i="44" s="1"/>
  <c r="K53" i="44" s="1"/>
  <c r="K56" i="44" s="1"/>
  <c r="K59" i="44" s="1"/>
  <c r="J32" i="44"/>
  <c r="J48" i="44" s="1"/>
  <c r="J51" i="44" s="1"/>
  <c r="J53" i="44" s="1"/>
  <c r="J56" i="44" s="1"/>
  <c r="J59" i="44" s="1"/>
  <c r="I32" i="44"/>
  <c r="I48" i="44" s="1"/>
  <c r="I51" i="44" s="1"/>
  <c r="H32" i="44"/>
  <c r="H48" i="44" s="1"/>
  <c r="H51" i="44" s="1"/>
  <c r="H53" i="44" s="1"/>
  <c r="G32" i="44"/>
  <c r="G48" i="44" s="1"/>
  <c r="G51" i="44" s="1"/>
  <c r="G53" i="44" s="1"/>
  <c r="G56" i="44" s="1"/>
  <c r="G59" i="44" s="1"/>
  <c r="F32" i="44"/>
  <c r="E32" i="44"/>
  <c r="E48" i="44" s="1"/>
  <c r="D32" i="44"/>
  <c r="D48" i="44" s="1"/>
  <c r="D51" i="44" s="1"/>
  <c r="D53" i="44" s="1"/>
  <c r="D56" i="44" s="1"/>
  <c r="D59" i="44" s="1"/>
  <c r="C32" i="44"/>
  <c r="C48" i="44" s="1"/>
  <c r="C51" i="44" s="1"/>
  <c r="C53" i="44" s="1"/>
  <c r="C56" i="44" s="1"/>
  <c r="C59" i="44" s="1"/>
  <c r="N59" i="45"/>
  <c r="W56" i="45"/>
  <c r="W59" i="45" s="1"/>
  <c r="C53" i="45"/>
  <c r="C56" i="45" s="1"/>
  <c r="C59" i="45" s="1"/>
  <c r="Y51" i="45"/>
  <c r="Y53" i="45" s="1"/>
  <c r="Y56" i="45" s="1"/>
  <c r="Y59" i="45" s="1"/>
  <c r="D51" i="45"/>
  <c r="D53" i="45" s="1"/>
  <c r="D56" i="45" s="1"/>
  <c r="D59" i="45" s="1"/>
  <c r="E48" i="45"/>
  <c r="E51" i="45" s="1"/>
  <c r="E53" i="45" s="1"/>
  <c r="E56" i="45" s="1"/>
  <c r="E59" i="45" s="1"/>
  <c r="AA47" i="45"/>
  <c r="Y47" i="45"/>
  <c r="X47" i="45"/>
  <c r="W47" i="45"/>
  <c r="V47" i="45"/>
  <c r="U47" i="45"/>
  <c r="T47" i="45"/>
  <c r="S47" i="45"/>
  <c r="R47" i="45"/>
  <c r="Q47" i="45"/>
  <c r="P47" i="45"/>
  <c r="O47" i="45"/>
  <c r="N47" i="45"/>
  <c r="M47" i="45"/>
  <c r="L47" i="45"/>
  <c r="K47" i="45"/>
  <c r="J47" i="45"/>
  <c r="I47" i="45"/>
  <c r="H47" i="45"/>
  <c r="G47" i="45"/>
  <c r="F47" i="45"/>
  <c r="E47" i="45"/>
  <c r="D47" i="45"/>
  <c r="C47" i="45"/>
  <c r="AA32" i="45"/>
  <c r="AA48" i="45" s="1"/>
  <c r="AA51" i="45" s="1"/>
  <c r="AA53" i="45" s="1"/>
  <c r="AA56" i="45" s="1"/>
  <c r="AA59" i="45" s="1"/>
  <c r="Y32" i="45"/>
  <c r="Y48" i="45" s="1"/>
  <c r="X32" i="45"/>
  <c r="X48" i="45" s="1"/>
  <c r="X51" i="45" s="1"/>
  <c r="W32" i="45"/>
  <c r="W48" i="45" s="1"/>
  <c r="W51" i="45" s="1"/>
  <c r="W53" i="45" s="1"/>
  <c r="V32" i="45"/>
  <c r="V48" i="45" s="1"/>
  <c r="V51" i="45" s="1"/>
  <c r="V53" i="45" s="1"/>
  <c r="V56" i="45" s="1"/>
  <c r="V59" i="45" s="1"/>
  <c r="U32" i="45"/>
  <c r="U48" i="45" s="1"/>
  <c r="U51" i="45" s="1"/>
  <c r="U53" i="45" s="1"/>
  <c r="U56" i="45" s="1"/>
  <c r="U59" i="45" s="1"/>
  <c r="T32" i="45"/>
  <c r="T48" i="45" s="1"/>
  <c r="T51" i="45" s="1"/>
  <c r="T53" i="45" s="1"/>
  <c r="T56" i="45" s="1"/>
  <c r="T59" i="45" s="1"/>
  <c r="S32" i="45"/>
  <c r="S48" i="45" s="1"/>
  <c r="S51" i="45" s="1"/>
  <c r="S53" i="45" s="1"/>
  <c r="S56" i="45" s="1"/>
  <c r="S59" i="45" s="1"/>
  <c r="R32" i="45"/>
  <c r="R48" i="45" s="1"/>
  <c r="R51" i="45" s="1"/>
  <c r="R53" i="45" s="1"/>
  <c r="R56" i="45" s="1"/>
  <c r="R59" i="45" s="1"/>
  <c r="Q32" i="45"/>
  <c r="Q48" i="45" s="1"/>
  <c r="Q51" i="45" s="1"/>
  <c r="Q53" i="45" s="1"/>
  <c r="Q56" i="45" s="1"/>
  <c r="Q59" i="45" s="1"/>
  <c r="P32" i="45"/>
  <c r="P48" i="45" s="1"/>
  <c r="P51" i="45" s="1"/>
  <c r="P53" i="45" s="1"/>
  <c r="P56" i="45" s="1"/>
  <c r="P59" i="45" s="1"/>
  <c r="O32" i="45"/>
  <c r="O48" i="45" s="1"/>
  <c r="O51" i="45" s="1"/>
  <c r="O53" i="45" s="1"/>
  <c r="O56" i="45" s="1"/>
  <c r="O59" i="45" s="1"/>
  <c r="N32" i="45"/>
  <c r="N48" i="45" s="1"/>
  <c r="N51" i="45" s="1"/>
  <c r="N53" i="45" s="1"/>
  <c r="N56" i="45" s="1"/>
  <c r="M32" i="45"/>
  <c r="M48" i="45" s="1"/>
  <c r="M51" i="45" s="1"/>
  <c r="M53" i="45" s="1"/>
  <c r="M56" i="45" s="1"/>
  <c r="M59" i="45" s="1"/>
  <c r="L32" i="45"/>
  <c r="L48" i="45" s="1"/>
  <c r="L51" i="45" s="1"/>
  <c r="L53" i="45" s="1"/>
  <c r="L56" i="45" s="1"/>
  <c r="L59" i="45" s="1"/>
  <c r="K32" i="45"/>
  <c r="K48" i="45" s="1"/>
  <c r="K51" i="45" s="1"/>
  <c r="K53" i="45" s="1"/>
  <c r="K56" i="45" s="1"/>
  <c r="K59" i="45" s="1"/>
  <c r="J32" i="45"/>
  <c r="J48" i="45" s="1"/>
  <c r="J51" i="45" s="1"/>
  <c r="J53" i="45" s="1"/>
  <c r="J56" i="45" s="1"/>
  <c r="J59" i="45" s="1"/>
  <c r="I32" i="45"/>
  <c r="I48" i="45" s="1"/>
  <c r="I51" i="45" s="1"/>
  <c r="I53" i="45" s="1"/>
  <c r="I56" i="45" s="1"/>
  <c r="I59" i="45" s="1"/>
  <c r="H32" i="45"/>
  <c r="H48" i="45" s="1"/>
  <c r="H51" i="45" s="1"/>
  <c r="H53" i="45" s="1"/>
  <c r="H56" i="45" s="1"/>
  <c r="H59" i="45" s="1"/>
  <c r="G32" i="45"/>
  <c r="G48" i="45" s="1"/>
  <c r="G51" i="45" s="1"/>
  <c r="G53" i="45" s="1"/>
  <c r="G56" i="45" s="1"/>
  <c r="G59" i="45" s="1"/>
  <c r="F32" i="45"/>
  <c r="F48" i="45" s="1"/>
  <c r="F51" i="45" s="1"/>
  <c r="F53" i="45" s="1"/>
  <c r="F56" i="45" s="1"/>
  <c r="F59" i="45" s="1"/>
  <c r="E32" i="45"/>
  <c r="D32" i="45"/>
  <c r="D48" i="45" s="1"/>
  <c r="C32" i="45"/>
  <c r="C48" i="45" s="1"/>
  <c r="C51" i="45" s="1"/>
  <c r="U59" i="46"/>
  <c r="M59" i="46"/>
  <c r="T48" i="46"/>
  <c r="T51" i="46" s="1"/>
  <c r="T53" i="46" s="1"/>
  <c r="T56" i="46" s="1"/>
  <c r="T59" i="46" s="1"/>
  <c r="Q48" i="46"/>
  <c r="Q51" i="46" s="1"/>
  <c r="Q53" i="46" s="1"/>
  <c r="Q56" i="46" s="1"/>
  <c r="Q59" i="46" s="1"/>
  <c r="L48" i="46"/>
  <c r="L51" i="46" s="1"/>
  <c r="L53" i="46" s="1"/>
  <c r="L56" i="46" s="1"/>
  <c r="L59" i="46" s="1"/>
  <c r="AA47" i="46"/>
  <c r="Y47" i="46"/>
  <c r="X47" i="46"/>
  <c r="Z47" i="46" s="1"/>
  <c r="W47" i="46"/>
  <c r="V47" i="46"/>
  <c r="U47" i="46"/>
  <c r="T47" i="46"/>
  <c r="S47" i="46"/>
  <c r="R47" i="46"/>
  <c r="Q47" i="46"/>
  <c r="P47" i="46"/>
  <c r="O47" i="46"/>
  <c r="N47" i="46"/>
  <c r="M47" i="46"/>
  <c r="L47" i="46"/>
  <c r="K47" i="46"/>
  <c r="J47" i="46"/>
  <c r="I47" i="46"/>
  <c r="H47" i="46"/>
  <c r="G47" i="46"/>
  <c r="F47" i="46"/>
  <c r="E47" i="46"/>
  <c r="D47" i="46"/>
  <c r="C47" i="46"/>
  <c r="AA32" i="46"/>
  <c r="AA48" i="46" s="1"/>
  <c r="AA51" i="46" s="1"/>
  <c r="AA53" i="46" s="1"/>
  <c r="AA56" i="46" s="1"/>
  <c r="AA59" i="46" s="1"/>
  <c r="Y32" i="46"/>
  <c r="Y48" i="46" s="1"/>
  <c r="Y51" i="46" s="1"/>
  <c r="Y53" i="46" s="1"/>
  <c r="Y56" i="46" s="1"/>
  <c r="Y59" i="46" s="1"/>
  <c r="X32" i="46"/>
  <c r="X48" i="46" s="1"/>
  <c r="X51" i="46" s="1"/>
  <c r="W32" i="46"/>
  <c r="W48" i="46" s="1"/>
  <c r="W51" i="46" s="1"/>
  <c r="W53" i="46" s="1"/>
  <c r="W56" i="46" s="1"/>
  <c r="W59" i="46" s="1"/>
  <c r="V32" i="46"/>
  <c r="V48" i="46" s="1"/>
  <c r="V51" i="46" s="1"/>
  <c r="V53" i="46" s="1"/>
  <c r="V56" i="46" s="1"/>
  <c r="V59" i="46" s="1"/>
  <c r="U32" i="46"/>
  <c r="U48" i="46" s="1"/>
  <c r="U51" i="46" s="1"/>
  <c r="U53" i="46" s="1"/>
  <c r="U56" i="46" s="1"/>
  <c r="T32" i="46"/>
  <c r="S32" i="46"/>
  <c r="S48" i="46" s="1"/>
  <c r="S51" i="46" s="1"/>
  <c r="S53" i="46" s="1"/>
  <c r="S56" i="46" s="1"/>
  <c r="S59" i="46" s="1"/>
  <c r="R32" i="46"/>
  <c r="R48" i="46" s="1"/>
  <c r="R51" i="46" s="1"/>
  <c r="R53" i="46" s="1"/>
  <c r="R56" i="46" s="1"/>
  <c r="R59" i="46" s="1"/>
  <c r="Q32" i="46"/>
  <c r="P32" i="46"/>
  <c r="P48" i="46" s="1"/>
  <c r="P51" i="46" s="1"/>
  <c r="P53" i="46" s="1"/>
  <c r="P56" i="46" s="1"/>
  <c r="P59" i="46" s="1"/>
  <c r="O32" i="46"/>
  <c r="O48" i="46" s="1"/>
  <c r="O51" i="46" s="1"/>
  <c r="O53" i="46" s="1"/>
  <c r="O56" i="46" s="1"/>
  <c r="O59" i="46" s="1"/>
  <c r="N32" i="46"/>
  <c r="N48" i="46" s="1"/>
  <c r="N51" i="46" s="1"/>
  <c r="N53" i="46" s="1"/>
  <c r="N56" i="46" s="1"/>
  <c r="N59" i="46" s="1"/>
  <c r="M32" i="46"/>
  <c r="M48" i="46" s="1"/>
  <c r="M51" i="46" s="1"/>
  <c r="M53" i="46" s="1"/>
  <c r="M56" i="46" s="1"/>
  <c r="L32" i="46"/>
  <c r="K32" i="46"/>
  <c r="K48" i="46" s="1"/>
  <c r="K51" i="46" s="1"/>
  <c r="K53" i="46" s="1"/>
  <c r="K56" i="46" s="1"/>
  <c r="K59" i="46" s="1"/>
  <c r="J32" i="46"/>
  <c r="J48" i="46" s="1"/>
  <c r="J51" i="46" s="1"/>
  <c r="J53" i="46" s="1"/>
  <c r="J56" i="46" s="1"/>
  <c r="J59" i="46" s="1"/>
  <c r="I32" i="46"/>
  <c r="I48" i="46" s="1"/>
  <c r="I51" i="46" s="1"/>
  <c r="I53" i="46" s="1"/>
  <c r="I56" i="46" s="1"/>
  <c r="I59" i="46" s="1"/>
  <c r="H32" i="46"/>
  <c r="H48" i="46" s="1"/>
  <c r="H51" i="46" s="1"/>
  <c r="H53" i="46" s="1"/>
  <c r="H56" i="46" s="1"/>
  <c r="H59" i="46" s="1"/>
  <c r="G32" i="46"/>
  <c r="G48" i="46" s="1"/>
  <c r="G51" i="46" s="1"/>
  <c r="G53" i="46" s="1"/>
  <c r="G56" i="46" s="1"/>
  <c r="G59" i="46" s="1"/>
  <c r="F32" i="46"/>
  <c r="F48" i="46" s="1"/>
  <c r="F51" i="46" s="1"/>
  <c r="F53" i="46" s="1"/>
  <c r="F56" i="46" s="1"/>
  <c r="F59" i="46" s="1"/>
  <c r="E32" i="46"/>
  <c r="E48" i="46" s="1"/>
  <c r="E51" i="46" s="1"/>
  <c r="E53" i="46" s="1"/>
  <c r="E56" i="46" s="1"/>
  <c r="E59" i="46" s="1"/>
  <c r="D32" i="46"/>
  <c r="D48" i="46" s="1"/>
  <c r="D51" i="46" s="1"/>
  <c r="D53" i="46" s="1"/>
  <c r="D56" i="46" s="1"/>
  <c r="D59" i="46" s="1"/>
  <c r="C32" i="46"/>
  <c r="C48" i="46" s="1"/>
  <c r="C51" i="46" s="1"/>
  <c r="C53" i="46" s="1"/>
  <c r="C56" i="46" s="1"/>
  <c r="C59" i="46" s="1"/>
  <c r="L59" i="47"/>
  <c r="M56" i="47"/>
  <c r="M59" i="47" s="1"/>
  <c r="AA48" i="47"/>
  <c r="AA51" i="47" s="1"/>
  <c r="AA53" i="47" s="1"/>
  <c r="AA56" i="47" s="1"/>
  <c r="AA59" i="47" s="1"/>
  <c r="X48" i="47"/>
  <c r="S48" i="47"/>
  <c r="S51" i="47" s="1"/>
  <c r="S53" i="47" s="1"/>
  <c r="S56" i="47" s="1"/>
  <c r="S59" i="47" s="1"/>
  <c r="P48" i="47"/>
  <c r="P51" i="47" s="1"/>
  <c r="P53" i="47" s="1"/>
  <c r="P56" i="47" s="1"/>
  <c r="P59" i="47" s="1"/>
  <c r="AA47" i="47"/>
  <c r="Y47" i="47"/>
  <c r="X47" i="47"/>
  <c r="Z47" i="47" s="1"/>
  <c r="W47" i="47"/>
  <c r="V47" i="47"/>
  <c r="U47" i="47"/>
  <c r="T47" i="47"/>
  <c r="S47" i="47"/>
  <c r="R47" i="47"/>
  <c r="Q47" i="47"/>
  <c r="P47" i="47"/>
  <c r="O47" i="47"/>
  <c r="N47" i="47"/>
  <c r="M47" i="47"/>
  <c r="L47" i="47"/>
  <c r="K47" i="47"/>
  <c r="J47" i="47"/>
  <c r="I47" i="47"/>
  <c r="H47" i="47"/>
  <c r="G47" i="47"/>
  <c r="F47" i="47"/>
  <c r="E47" i="47"/>
  <c r="D47" i="47"/>
  <c r="C47" i="47"/>
  <c r="AA32" i="47"/>
  <c r="Y32" i="47"/>
  <c r="Y48" i="47" s="1"/>
  <c r="Y51" i="47" s="1"/>
  <c r="Y53" i="47" s="1"/>
  <c r="Y56" i="47" s="1"/>
  <c r="Y59" i="47" s="1"/>
  <c r="X32" i="47"/>
  <c r="W32" i="47"/>
  <c r="W48" i="47" s="1"/>
  <c r="W51" i="47" s="1"/>
  <c r="W53" i="47" s="1"/>
  <c r="W56" i="47" s="1"/>
  <c r="W59" i="47" s="1"/>
  <c r="V32" i="47"/>
  <c r="U32" i="47"/>
  <c r="U48" i="47" s="1"/>
  <c r="U51" i="47" s="1"/>
  <c r="U53" i="47" s="1"/>
  <c r="U56" i="47" s="1"/>
  <c r="U59" i="47" s="1"/>
  <c r="T32" i="47"/>
  <c r="T48" i="47" s="1"/>
  <c r="T51" i="47" s="1"/>
  <c r="T53" i="47" s="1"/>
  <c r="T56" i="47" s="1"/>
  <c r="T59" i="47" s="1"/>
  <c r="S32" i="47"/>
  <c r="R32" i="47"/>
  <c r="R48" i="47" s="1"/>
  <c r="R51" i="47" s="1"/>
  <c r="R53" i="47" s="1"/>
  <c r="R56" i="47" s="1"/>
  <c r="R59" i="47" s="1"/>
  <c r="Q32" i="47"/>
  <c r="Q48" i="47" s="1"/>
  <c r="Q51" i="47" s="1"/>
  <c r="Q53" i="47" s="1"/>
  <c r="Q56" i="47" s="1"/>
  <c r="Q59" i="47" s="1"/>
  <c r="P32" i="47"/>
  <c r="O32" i="47"/>
  <c r="O48" i="47" s="1"/>
  <c r="O51" i="47" s="1"/>
  <c r="O53" i="47" s="1"/>
  <c r="O56" i="47" s="1"/>
  <c r="O59" i="47" s="1"/>
  <c r="N32" i="47"/>
  <c r="M32" i="47"/>
  <c r="M48" i="47" s="1"/>
  <c r="M51" i="47" s="1"/>
  <c r="M53" i="47" s="1"/>
  <c r="L32" i="47"/>
  <c r="L48" i="47" s="1"/>
  <c r="L51" i="47" s="1"/>
  <c r="L53" i="47" s="1"/>
  <c r="L56" i="47" s="1"/>
  <c r="K32" i="47"/>
  <c r="K48" i="47" s="1"/>
  <c r="K51" i="47" s="1"/>
  <c r="K53" i="47" s="1"/>
  <c r="K56" i="47" s="1"/>
  <c r="K59" i="47" s="1"/>
  <c r="J32" i="47"/>
  <c r="J48" i="47" s="1"/>
  <c r="J51" i="47" s="1"/>
  <c r="J53" i="47" s="1"/>
  <c r="J56" i="47" s="1"/>
  <c r="J59" i="47" s="1"/>
  <c r="I32" i="47"/>
  <c r="I48" i="47" s="1"/>
  <c r="I51" i="47" s="1"/>
  <c r="I53" i="47" s="1"/>
  <c r="I56" i="47" s="1"/>
  <c r="I59" i="47" s="1"/>
  <c r="H32" i="47"/>
  <c r="H48" i="47" s="1"/>
  <c r="H51" i="47" s="1"/>
  <c r="H53" i="47" s="1"/>
  <c r="H56" i="47" s="1"/>
  <c r="H59" i="47" s="1"/>
  <c r="G32" i="47"/>
  <c r="G48" i="47" s="1"/>
  <c r="G51" i="47" s="1"/>
  <c r="G53" i="47" s="1"/>
  <c r="G56" i="47" s="1"/>
  <c r="G59" i="47" s="1"/>
  <c r="F32" i="47"/>
  <c r="E32" i="47"/>
  <c r="E48" i="47" s="1"/>
  <c r="E51" i="47" s="1"/>
  <c r="E53" i="47" s="1"/>
  <c r="E56" i="47" s="1"/>
  <c r="E59" i="47" s="1"/>
  <c r="D32" i="47"/>
  <c r="D48" i="47" s="1"/>
  <c r="D51" i="47" s="1"/>
  <c r="D53" i="47" s="1"/>
  <c r="D56" i="47" s="1"/>
  <c r="D59" i="47" s="1"/>
  <c r="C32" i="47"/>
  <c r="C48" i="47" s="1"/>
  <c r="C51" i="47" s="1"/>
  <c r="C53" i="47" s="1"/>
  <c r="C56" i="47" s="1"/>
  <c r="C59" i="47" s="1"/>
  <c r="D56" i="48"/>
  <c r="D59" i="48" s="1"/>
  <c r="R48" i="48"/>
  <c r="R51" i="48" s="1"/>
  <c r="R53" i="48" s="1"/>
  <c r="R56" i="48" s="1"/>
  <c r="R59" i="48" s="1"/>
  <c r="AA47" i="48"/>
  <c r="Y47" i="48"/>
  <c r="X47" i="48"/>
  <c r="W47" i="48"/>
  <c r="V47" i="48"/>
  <c r="U47" i="48"/>
  <c r="T47" i="48"/>
  <c r="S47" i="48"/>
  <c r="R47" i="48"/>
  <c r="Q47" i="48"/>
  <c r="P47" i="48"/>
  <c r="O47" i="48"/>
  <c r="N47" i="48"/>
  <c r="M47" i="48"/>
  <c r="L47" i="48"/>
  <c r="K47" i="48"/>
  <c r="J47" i="48"/>
  <c r="I47" i="48"/>
  <c r="H47" i="48"/>
  <c r="G47" i="48"/>
  <c r="F47" i="48"/>
  <c r="E47" i="48"/>
  <c r="D47" i="48"/>
  <c r="C47" i="48"/>
  <c r="AA32" i="48"/>
  <c r="Y32" i="48"/>
  <c r="Y48" i="48" s="1"/>
  <c r="Y51" i="48" s="1"/>
  <c r="Y53" i="48" s="1"/>
  <c r="Y56" i="48" s="1"/>
  <c r="Y59" i="48" s="1"/>
  <c r="X32" i="48"/>
  <c r="X48" i="48" s="1"/>
  <c r="X51" i="48" s="1"/>
  <c r="W32" i="48"/>
  <c r="W48" i="48" s="1"/>
  <c r="W51" i="48" s="1"/>
  <c r="W53" i="48" s="1"/>
  <c r="W56" i="48" s="1"/>
  <c r="W59" i="48" s="1"/>
  <c r="V32" i="48"/>
  <c r="U32" i="48"/>
  <c r="U48" i="48" s="1"/>
  <c r="U51" i="48" s="1"/>
  <c r="U53" i="48" s="1"/>
  <c r="U56" i="48" s="1"/>
  <c r="U59" i="48" s="1"/>
  <c r="T32" i="48"/>
  <c r="T48" i="48" s="1"/>
  <c r="T51" i="48" s="1"/>
  <c r="T53" i="48" s="1"/>
  <c r="T56" i="48" s="1"/>
  <c r="T59" i="48" s="1"/>
  <c r="S32" i="48"/>
  <c r="S48" i="48" s="1"/>
  <c r="S51" i="48" s="1"/>
  <c r="S53" i="48" s="1"/>
  <c r="S56" i="48" s="1"/>
  <c r="S59" i="48" s="1"/>
  <c r="R32" i="48"/>
  <c r="Q32" i="48"/>
  <c r="Q48" i="48" s="1"/>
  <c r="Q51" i="48" s="1"/>
  <c r="Q53" i="48" s="1"/>
  <c r="Q56" i="48" s="1"/>
  <c r="Q59" i="48" s="1"/>
  <c r="P32" i="48"/>
  <c r="P48" i="48" s="1"/>
  <c r="P51" i="48" s="1"/>
  <c r="P53" i="48" s="1"/>
  <c r="P56" i="48" s="1"/>
  <c r="P59" i="48" s="1"/>
  <c r="O32" i="48"/>
  <c r="O48" i="48" s="1"/>
  <c r="O51" i="48" s="1"/>
  <c r="O53" i="48" s="1"/>
  <c r="O56" i="48" s="1"/>
  <c r="O59" i="48" s="1"/>
  <c r="N32" i="48"/>
  <c r="M32" i="48"/>
  <c r="M48" i="48" s="1"/>
  <c r="M51" i="48" s="1"/>
  <c r="M53" i="48" s="1"/>
  <c r="M56" i="48" s="1"/>
  <c r="M59" i="48" s="1"/>
  <c r="L32" i="48"/>
  <c r="L48" i="48" s="1"/>
  <c r="L51" i="48" s="1"/>
  <c r="L53" i="48" s="1"/>
  <c r="L56" i="48" s="1"/>
  <c r="L59" i="48" s="1"/>
  <c r="K32" i="48"/>
  <c r="K48" i="48" s="1"/>
  <c r="K51" i="48" s="1"/>
  <c r="K53" i="48" s="1"/>
  <c r="K56" i="48" s="1"/>
  <c r="K59" i="48" s="1"/>
  <c r="J32" i="48"/>
  <c r="J48" i="48" s="1"/>
  <c r="J51" i="48" s="1"/>
  <c r="J53" i="48" s="1"/>
  <c r="J56" i="48" s="1"/>
  <c r="J59" i="48" s="1"/>
  <c r="I32" i="48"/>
  <c r="I48" i="48" s="1"/>
  <c r="I51" i="48" s="1"/>
  <c r="I53" i="48" s="1"/>
  <c r="I56" i="48" s="1"/>
  <c r="I59" i="48" s="1"/>
  <c r="H32" i="48"/>
  <c r="H48" i="48" s="1"/>
  <c r="H51" i="48" s="1"/>
  <c r="H53" i="48" s="1"/>
  <c r="H56" i="48" s="1"/>
  <c r="H59" i="48" s="1"/>
  <c r="G32" i="48"/>
  <c r="G48" i="48" s="1"/>
  <c r="G51" i="48" s="1"/>
  <c r="G53" i="48" s="1"/>
  <c r="G56" i="48" s="1"/>
  <c r="G59" i="48" s="1"/>
  <c r="F32" i="48"/>
  <c r="E32" i="48"/>
  <c r="E48" i="48" s="1"/>
  <c r="E51" i="48" s="1"/>
  <c r="E53" i="48" s="1"/>
  <c r="E56" i="48" s="1"/>
  <c r="E59" i="48" s="1"/>
  <c r="D32" i="48"/>
  <c r="D48" i="48" s="1"/>
  <c r="D51" i="48" s="1"/>
  <c r="D53" i="48" s="1"/>
  <c r="C32" i="48"/>
  <c r="C48" i="48" s="1"/>
  <c r="C51" i="48" s="1"/>
  <c r="C53" i="48" s="1"/>
  <c r="C56" i="48" s="1"/>
  <c r="C59" i="48" s="1"/>
  <c r="O53" i="49"/>
  <c r="O56" i="49" s="1"/>
  <c r="O59" i="49" s="1"/>
  <c r="H51" i="49"/>
  <c r="H53" i="49" s="1"/>
  <c r="H56" i="49" s="1"/>
  <c r="H59" i="49" s="1"/>
  <c r="Y48" i="49"/>
  <c r="Y51" i="49" s="1"/>
  <c r="Y53" i="49" s="1"/>
  <c r="Y56" i="49" s="1"/>
  <c r="Y59" i="49" s="1"/>
  <c r="T48" i="49"/>
  <c r="T51" i="49" s="1"/>
  <c r="T53" i="49" s="1"/>
  <c r="T56" i="49" s="1"/>
  <c r="T59" i="49" s="1"/>
  <c r="AA47" i="49"/>
  <c r="Z47" i="49"/>
  <c r="Y47" i="49"/>
  <c r="X47" i="49"/>
  <c r="W47" i="49"/>
  <c r="V47" i="49"/>
  <c r="U47" i="49"/>
  <c r="T47" i="49"/>
  <c r="S47" i="49"/>
  <c r="R47" i="49"/>
  <c r="Q47" i="49"/>
  <c r="P47" i="49"/>
  <c r="O47" i="49"/>
  <c r="N47" i="49"/>
  <c r="M47" i="49"/>
  <c r="L47" i="49"/>
  <c r="K47" i="49"/>
  <c r="J47" i="49"/>
  <c r="I47" i="49"/>
  <c r="H47" i="49"/>
  <c r="G47" i="49"/>
  <c r="F47" i="49"/>
  <c r="E47" i="49"/>
  <c r="D47" i="49"/>
  <c r="C47" i="49"/>
  <c r="AA32" i="49"/>
  <c r="AA48" i="49" s="1"/>
  <c r="AA51" i="49" s="1"/>
  <c r="AA53" i="49" s="1"/>
  <c r="AA56" i="49" s="1"/>
  <c r="AA59" i="49" s="1"/>
  <c r="Y32" i="49"/>
  <c r="X32" i="49"/>
  <c r="X48" i="49" s="1"/>
  <c r="W32" i="49"/>
  <c r="W48" i="49" s="1"/>
  <c r="W51" i="49" s="1"/>
  <c r="W53" i="49" s="1"/>
  <c r="W56" i="49" s="1"/>
  <c r="W59" i="49" s="1"/>
  <c r="V32" i="49"/>
  <c r="V48" i="49" s="1"/>
  <c r="V51" i="49" s="1"/>
  <c r="V53" i="49" s="1"/>
  <c r="V56" i="49" s="1"/>
  <c r="V59" i="49" s="1"/>
  <c r="U32" i="49"/>
  <c r="T32" i="49"/>
  <c r="S32" i="49"/>
  <c r="S48" i="49" s="1"/>
  <c r="S51" i="49" s="1"/>
  <c r="S53" i="49" s="1"/>
  <c r="S56" i="49" s="1"/>
  <c r="S59" i="49" s="1"/>
  <c r="R32" i="49"/>
  <c r="R48" i="49" s="1"/>
  <c r="R51" i="49" s="1"/>
  <c r="R53" i="49" s="1"/>
  <c r="R56" i="49" s="1"/>
  <c r="R59" i="49" s="1"/>
  <c r="Q32" i="49"/>
  <c r="Q48" i="49" s="1"/>
  <c r="Q51" i="49" s="1"/>
  <c r="Q53" i="49" s="1"/>
  <c r="Q56" i="49" s="1"/>
  <c r="Q59" i="49" s="1"/>
  <c r="P32" i="49"/>
  <c r="P48" i="49" s="1"/>
  <c r="P51" i="49" s="1"/>
  <c r="P53" i="49" s="1"/>
  <c r="P56" i="49" s="1"/>
  <c r="P59" i="49" s="1"/>
  <c r="O32" i="49"/>
  <c r="O48" i="49" s="1"/>
  <c r="O51" i="49" s="1"/>
  <c r="N32" i="49"/>
  <c r="N48" i="49" s="1"/>
  <c r="N51" i="49" s="1"/>
  <c r="N53" i="49" s="1"/>
  <c r="N56" i="49" s="1"/>
  <c r="N59" i="49" s="1"/>
  <c r="M32" i="49"/>
  <c r="L32" i="49"/>
  <c r="L48" i="49" s="1"/>
  <c r="L51" i="49" s="1"/>
  <c r="L53" i="49" s="1"/>
  <c r="L56" i="49" s="1"/>
  <c r="L59" i="49" s="1"/>
  <c r="K32" i="49"/>
  <c r="K48" i="49" s="1"/>
  <c r="K51" i="49" s="1"/>
  <c r="K53" i="49" s="1"/>
  <c r="K56" i="49" s="1"/>
  <c r="K59" i="49" s="1"/>
  <c r="J32" i="49"/>
  <c r="J48" i="49" s="1"/>
  <c r="J51" i="49" s="1"/>
  <c r="J53" i="49" s="1"/>
  <c r="J56" i="49" s="1"/>
  <c r="J59" i="49" s="1"/>
  <c r="I32" i="49"/>
  <c r="I48" i="49" s="1"/>
  <c r="I51" i="49" s="1"/>
  <c r="I53" i="49" s="1"/>
  <c r="I56" i="49" s="1"/>
  <c r="I59" i="49" s="1"/>
  <c r="H32" i="49"/>
  <c r="H48" i="49" s="1"/>
  <c r="G32" i="49"/>
  <c r="G48" i="49" s="1"/>
  <c r="G51" i="49" s="1"/>
  <c r="G53" i="49" s="1"/>
  <c r="G56" i="49" s="1"/>
  <c r="G59" i="49" s="1"/>
  <c r="F32" i="49"/>
  <c r="F48" i="49" s="1"/>
  <c r="F51" i="49" s="1"/>
  <c r="F53" i="49" s="1"/>
  <c r="F56" i="49" s="1"/>
  <c r="F59" i="49" s="1"/>
  <c r="E32" i="49"/>
  <c r="D32" i="49"/>
  <c r="D48" i="49" s="1"/>
  <c r="D51" i="49" s="1"/>
  <c r="D53" i="49" s="1"/>
  <c r="D56" i="49" s="1"/>
  <c r="D59" i="49" s="1"/>
  <c r="C32" i="49"/>
  <c r="C48" i="49" s="1"/>
  <c r="C51" i="49" s="1"/>
  <c r="C53" i="49" s="1"/>
  <c r="C56" i="49" s="1"/>
  <c r="C59" i="49" s="1"/>
  <c r="W51" i="50"/>
  <c r="W53" i="50" s="1"/>
  <c r="W56" i="50" s="1"/>
  <c r="W59" i="50" s="1"/>
  <c r="O51" i="50"/>
  <c r="O53" i="50" s="1"/>
  <c r="O56" i="50" s="1"/>
  <c r="O59" i="50" s="1"/>
  <c r="P48" i="50"/>
  <c r="P51" i="50" s="1"/>
  <c r="P53" i="50" s="1"/>
  <c r="P56" i="50" s="1"/>
  <c r="P59" i="50" s="1"/>
  <c r="K48" i="50"/>
  <c r="K51" i="50" s="1"/>
  <c r="K53" i="50" s="1"/>
  <c r="K56" i="50" s="1"/>
  <c r="K59" i="50" s="1"/>
  <c r="H48" i="50"/>
  <c r="H51" i="50" s="1"/>
  <c r="H53" i="50" s="1"/>
  <c r="H56" i="50" s="1"/>
  <c r="H59" i="50" s="1"/>
  <c r="AA47" i="50"/>
  <c r="Y47" i="50"/>
  <c r="X47" i="50"/>
  <c r="Z47" i="50" s="1"/>
  <c r="W47" i="50"/>
  <c r="V47" i="50"/>
  <c r="U47" i="50"/>
  <c r="T47" i="50"/>
  <c r="S47" i="50"/>
  <c r="R47" i="50"/>
  <c r="Q47" i="50"/>
  <c r="P47" i="50"/>
  <c r="O47" i="50"/>
  <c r="N47" i="50"/>
  <c r="M47" i="50"/>
  <c r="L47" i="50"/>
  <c r="K47" i="50"/>
  <c r="J47" i="50"/>
  <c r="I47" i="50"/>
  <c r="H47" i="50"/>
  <c r="G47" i="50"/>
  <c r="F47" i="50"/>
  <c r="E47" i="50"/>
  <c r="D47" i="50"/>
  <c r="C47" i="50"/>
  <c r="C48" i="50" s="1"/>
  <c r="C51" i="50" s="1"/>
  <c r="C53" i="50" s="1"/>
  <c r="C56" i="50" s="1"/>
  <c r="C59" i="50" s="1"/>
  <c r="AA32" i="50"/>
  <c r="AA48" i="50" s="1"/>
  <c r="AA51" i="50" s="1"/>
  <c r="AA53" i="50" s="1"/>
  <c r="AA56" i="50" s="1"/>
  <c r="AA59" i="50" s="1"/>
  <c r="Z32" i="50"/>
  <c r="Y32" i="50"/>
  <c r="X32" i="50"/>
  <c r="X48" i="50" s="1"/>
  <c r="W32" i="50"/>
  <c r="W48" i="50" s="1"/>
  <c r="V32" i="50"/>
  <c r="V48" i="50" s="1"/>
  <c r="V51" i="50" s="1"/>
  <c r="V53" i="50" s="1"/>
  <c r="V56" i="50" s="1"/>
  <c r="V59" i="50" s="1"/>
  <c r="U32" i="50"/>
  <c r="T32" i="50"/>
  <c r="S32" i="50"/>
  <c r="R32" i="50"/>
  <c r="R48" i="50" s="1"/>
  <c r="R51" i="50" s="1"/>
  <c r="R53" i="50" s="1"/>
  <c r="R56" i="50" s="1"/>
  <c r="R59" i="50" s="1"/>
  <c r="Q32" i="50"/>
  <c r="P32" i="50"/>
  <c r="O32" i="50"/>
  <c r="O48" i="50" s="1"/>
  <c r="N32" i="50"/>
  <c r="N48" i="50" s="1"/>
  <c r="N51" i="50" s="1"/>
  <c r="N53" i="50" s="1"/>
  <c r="N56" i="50" s="1"/>
  <c r="N59" i="50" s="1"/>
  <c r="M32" i="50"/>
  <c r="L32" i="50"/>
  <c r="K32" i="50"/>
  <c r="J32" i="50"/>
  <c r="J48" i="50" s="1"/>
  <c r="J51" i="50" s="1"/>
  <c r="J53" i="50" s="1"/>
  <c r="J56" i="50" s="1"/>
  <c r="J59" i="50" s="1"/>
  <c r="I32" i="50"/>
  <c r="H32" i="50"/>
  <c r="G32" i="50"/>
  <c r="G48" i="50" s="1"/>
  <c r="G51" i="50" s="1"/>
  <c r="G53" i="50" s="1"/>
  <c r="G56" i="50" s="1"/>
  <c r="G59" i="50" s="1"/>
  <c r="F32" i="50"/>
  <c r="F48" i="50" s="1"/>
  <c r="F51" i="50" s="1"/>
  <c r="F53" i="50" s="1"/>
  <c r="F56" i="50" s="1"/>
  <c r="F59" i="50" s="1"/>
  <c r="E32" i="50"/>
  <c r="D32" i="50"/>
  <c r="C32" i="50"/>
  <c r="M53" i="51"/>
  <c r="M56" i="51" s="1"/>
  <c r="M59" i="51" s="1"/>
  <c r="W48" i="51"/>
  <c r="W51" i="51" s="1"/>
  <c r="W53" i="51" s="1"/>
  <c r="W56" i="51" s="1"/>
  <c r="W59" i="51" s="1"/>
  <c r="R48" i="51"/>
  <c r="R51" i="51" s="1"/>
  <c r="R53" i="51" s="1"/>
  <c r="R56" i="51" s="1"/>
  <c r="R59" i="51" s="1"/>
  <c r="AA47" i="51"/>
  <c r="Y47" i="51"/>
  <c r="X47" i="51"/>
  <c r="Z47" i="51" s="1"/>
  <c r="W47" i="51"/>
  <c r="V47" i="51"/>
  <c r="U47" i="51"/>
  <c r="T47" i="51"/>
  <c r="S47" i="51"/>
  <c r="R47" i="51"/>
  <c r="Q47" i="51"/>
  <c r="P47" i="51"/>
  <c r="O47" i="51"/>
  <c r="N47" i="51"/>
  <c r="M47" i="51"/>
  <c r="L47" i="51"/>
  <c r="K47" i="51"/>
  <c r="J47" i="51"/>
  <c r="I47" i="51"/>
  <c r="H47" i="51"/>
  <c r="G47" i="51"/>
  <c r="F47" i="51"/>
  <c r="E47" i="51"/>
  <c r="D47" i="51"/>
  <c r="C47" i="51"/>
  <c r="AA32" i="51"/>
  <c r="Y32" i="51"/>
  <c r="Y48" i="51" s="1"/>
  <c r="Y51" i="51" s="1"/>
  <c r="Y53" i="51" s="1"/>
  <c r="Y56" i="51" s="1"/>
  <c r="Y59" i="51" s="1"/>
  <c r="X32" i="51"/>
  <c r="X48" i="51" s="1"/>
  <c r="W32" i="51"/>
  <c r="V32" i="51"/>
  <c r="V48" i="51" s="1"/>
  <c r="V51" i="51" s="1"/>
  <c r="V53" i="51" s="1"/>
  <c r="V56" i="51" s="1"/>
  <c r="V59" i="51" s="1"/>
  <c r="U32" i="51"/>
  <c r="U48" i="51" s="1"/>
  <c r="U51" i="51" s="1"/>
  <c r="U53" i="51" s="1"/>
  <c r="U56" i="51" s="1"/>
  <c r="U59" i="51" s="1"/>
  <c r="T32" i="51"/>
  <c r="T48" i="51" s="1"/>
  <c r="T51" i="51" s="1"/>
  <c r="T53" i="51" s="1"/>
  <c r="T56" i="51" s="1"/>
  <c r="T59" i="51" s="1"/>
  <c r="S32" i="51"/>
  <c r="R32" i="51"/>
  <c r="Q32" i="51"/>
  <c r="Q48" i="51" s="1"/>
  <c r="Q51" i="51" s="1"/>
  <c r="Q53" i="51" s="1"/>
  <c r="Q56" i="51" s="1"/>
  <c r="Q59" i="51" s="1"/>
  <c r="P32" i="51"/>
  <c r="P48" i="51" s="1"/>
  <c r="P51" i="51" s="1"/>
  <c r="P53" i="51" s="1"/>
  <c r="P56" i="51" s="1"/>
  <c r="P59" i="51" s="1"/>
  <c r="O32" i="51"/>
  <c r="O48" i="51" s="1"/>
  <c r="O51" i="51" s="1"/>
  <c r="O53" i="51" s="1"/>
  <c r="O56" i="51" s="1"/>
  <c r="O59" i="51" s="1"/>
  <c r="N32" i="51"/>
  <c r="N48" i="51" s="1"/>
  <c r="N51" i="51" s="1"/>
  <c r="N53" i="51" s="1"/>
  <c r="N56" i="51" s="1"/>
  <c r="N59" i="51" s="1"/>
  <c r="M32" i="51"/>
  <c r="M48" i="51" s="1"/>
  <c r="M51" i="51" s="1"/>
  <c r="L32" i="51"/>
  <c r="L48" i="51" s="1"/>
  <c r="L51" i="51" s="1"/>
  <c r="L53" i="51" s="1"/>
  <c r="L56" i="51" s="1"/>
  <c r="L59" i="51" s="1"/>
  <c r="K32" i="51"/>
  <c r="J32" i="51"/>
  <c r="J48" i="51" s="1"/>
  <c r="J51" i="51" s="1"/>
  <c r="J53" i="51" s="1"/>
  <c r="J56" i="51" s="1"/>
  <c r="J59" i="51" s="1"/>
  <c r="I32" i="51"/>
  <c r="I48" i="51" s="1"/>
  <c r="I51" i="51" s="1"/>
  <c r="I53" i="51" s="1"/>
  <c r="I56" i="51" s="1"/>
  <c r="I59" i="51" s="1"/>
  <c r="H32" i="51"/>
  <c r="H48" i="51" s="1"/>
  <c r="H51" i="51" s="1"/>
  <c r="H53" i="51" s="1"/>
  <c r="H56" i="51" s="1"/>
  <c r="H59" i="51" s="1"/>
  <c r="G32" i="51"/>
  <c r="G48" i="51" s="1"/>
  <c r="G51" i="51" s="1"/>
  <c r="G53" i="51" s="1"/>
  <c r="G56" i="51" s="1"/>
  <c r="G59" i="51" s="1"/>
  <c r="F32" i="51"/>
  <c r="F48" i="51" s="1"/>
  <c r="F51" i="51" s="1"/>
  <c r="F53" i="51" s="1"/>
  <c r="F56" i="51" s="1"/>
  <c r="F59" i="51" s="1"/>
  <c r="E32" i="51"/>
  <c r="E48" i="51" s="1"/>
  <c r="E51" i="51" s="1"/>
  <c r="E53" i="51" s="1"/>
  <c r="E56" i="51" s="1"/>
  <c r="E59" i="51" s="1"/>
  <c r="D32" i="51"/>
  <c r="D48" i="51" s="1"/>
  <c r="D51" i="51" s="1"/>
  <c r="D53" i="51" s="1"/>
  <c r="D56" i="51" s="1"/>
  <c r="D59" i="51" s="1"/>
  <c r="C32" i="51"/>
  <c r="AA56" i="52"/>
  <c r="AA59" i="52" s="1"/>
  <c r="C56" i="52"/>
  <c r="C59" i="52" s="1"/>
  <c r="D53" i="52"/>
  <c r="D56" i="52" s="1"/>
  <c r="D59" i="52" s="1"/>
  <c r="I48" i="52"/>
  <c r="I51" i="52" s="1"/>
  <c r="I53" i="52" s="1"/>
  <c r="I56" i="52" s="1"/>
  <c r="I59" i="52" s="1"/>
  <c r="F48" i="52"/>
  <c r="F51" i="52" s="1"/>
  <c r="F53" i="52" s="1"/>
  <c r="F56" i="52" s="1"/>
  <c r="F59" i="52" s="1"/>
  <c r="AA47" i="52"/>
  <c r="Z47" i="52"/>
  <c r="Y47" i="52"/>
  <c r="X47" i="52"/>
  <c r="W47" i="52"/>
  <c r="V47" i="52"/>
  <c r="U47" i="52"/>
  <c r="T47" i="52"/>
  <c r="S47" i="52"/>
  <c r="R47" i="52"/>
  <c r="Q47" i="52"/>
  <c r="P47" i="52"/>
  <c r="O47" i="52"/>
  <c r="N47" i="52"/>
  <c r="M47" i="52"/>
  <c r="L47" i="52"/>
  <c r="K47" i="52"/>
  <c r="J47" i="52"/>
  <c r="I47" i="52"/>
  <c r="H47" i="52"/>
  <c r="G47" i="52"/>
  <c r="F47" i="52"/>
  <c r="E47" i="52"/>
  <c r="D47" i="52"/>
  <c r="C47" i="52"/>
  <c r="AA32" i="52"/>
  <c r="AA48" i="52" s="1"/>
  <c r="AA51" i="52" s="1"/>
  <c r="AA53" i="52" s="1"/>
  <c r="Y32" i="52"/>
  <c r="Y48" i="52" s="1"/>
  <c r="Y51" i="52" s="1"/>
  <c r="Y53" i="52" s="1"/>
  <c r="Y56" i="52" s="1"/>
  <c r="Y59" i="52" s="1"/>
  <c r="X32" i="52"/>
  <c r="W32" i="52"/>
  <c r="W48" i="52" s="1"/>
  <c r="W51" i="52" s="1"/>
  <c r="W53" i="52" s="1"/>
  <c r="W56" i="52" s="1"/>
  <c r="W59" i="52" s="1"/>
  <c r="V32" i="52"/>
  <c r="V48" i="52" s="1"/>
  <c r="V51" i="52" s="1"/>
  <c r="V53" i="52" s="1"/>
  <c r="V56" i="52" s="1"/>
  <c r="V59" i="52" s="1"/>
  <c r="U32" i="52"/>
  <c r="U48" i="52" s="1"/>
  <c r="U51" i="52" s="1"/>
  <c r="U53" i="52" s="1"/>
  <c r="U56" i="52" s="1"/>
  <c r="U59" i="52" s="1"/>
  <c r="T32" i="52"/>
  <c r="T48" i="52" s="1"/>
  <c r="T51" i="52" s="1"/>
  <c r="T53" i="52" s="1"/>
  <c r="T56" i="52" s="1"/>
  <c r="T59" i="52" s="1"/>
  <c r="S32" i="52"/>
  <c r="S48" i="52" s="1"/>
  <c r="S51" i="52" s="1"/>
  <c r="S53" i="52" s="1"/>
  <c r="S56" i="52" s="1"/>
  <c r="S59" i="52" s="1"/>
  <c r="R32" i="52"/>
  <c r="Q32" i="52"/>
  <c r="Q48" i="52" s="1"/>
  <c r="Q51" i="52" s="1"/>
  <c r="Q53" i="52" s="1"/>
  <c r="Q56" i="52" s="1"/>
  <c r="Q59" i="52" s="1"/>
  <c r="P32" i="52"/>
  <c r="P48" i="52" s="1"/>
  <c r="P51" i="52" s="1"/>
  <c r="P53" i="52" s="1"/>
  <c r="P56" i="52" s="1"/>
  <c r="P59" i="52" s="1"/>
  <c r="O32" i="52"/>
  <c r="O48" i="52" s="1"/>
  <c r="O51" i="52" s="1"/>
  <c r="O53" i="52" s="1"/>
  <c r="O56" i="52" s="1"/>
  <c r="O59" i="52" s="1"/>
  <c r="N32" i="52"/>
  <c r="N48" i="52" s="1"/>
  <c r="N51" i="52" s="1"/>
  <c r="N53" i="52" s="1"/>
  <c r="N56" i="52" s="1"/>
  <c r="N59" i="52" s="1"/>
  <c r="M32" i="52"/>
  <c r="M48" i="52" s="1"/>
  <c r="M51" i="52" s="1"/>
  <c r="M53" i="52" s="1"/>
  <c r="M56" i="52" s="1"/>
  <c r="M59" i="52" s="1"/>
  <c r="L32" i="52"/>
  <c r="L48" i="52" s="1"/>
  <c r="L51" i="52" s="1"/>
  <c r="L53" i="52" s="1"/>
  <c r="L56" i="52" s="1"/>
  <c r="L59" i="52" s="1"/>
  <c r="K32" i="52"/>
  <c r="K48" i="52" s="1"/>
  <c r="K51" i="52" s="1"/>
  <c r="K53" i="52" s="1"/>
  <c r="K56" i="52" s="1"/>
  <c r="K59" i="52" s="1"/>
  <c r="J32" i="52"/>
  <c r="I32" i="52"/>
  <c r="H32" i="52"/>
  <c r="H48" i="52" s="1"/>
  <c r="H51" i="52" s="1"/>
  <c r="H53" i="52" s="1"/>
  <c r="H56" i="52" s="1"/>
  <c r="H59" i="52" s="1"/>
  <c r="G32" i="52"/>
  <c r="G48" i="52" s="1"/>
  <c r="G51" i="52" s="1"/>
  <c r="G53" i="52" s="1"/>
  <c r="G56" i="52" s="1"/>
  <c r="G59" i="52" s="1"/>
  <c r="F32" i="52"/>
  <c r="E32" i="52"/>
  <c r="E48" i="52" s="1"/>
  <c r="E51" i="52" s="1"/>
  <c r="E53" i="52" s="1"/>
  <c r="E56" i="52" s="1"/>
  <c r="E59" i="52" s="1"/>
  <c r="D32" i="52"/>
  <c r="D48" i="52" s="1"/>
  <c r="D51" i="52" s="1"/>
  <c r="C32" i="52"/>
  <c r="C48" i="52" s="1"/>
  <c r="C51" i="52" s="1"/>
  <c r="C53" i="52" s="1"/>
  <c r="P48" i="53"/>
  <c r="P51" i="53" s="1"/>
  <c r="P53" i="53" s="1"/>
  <c r="P56" i="53" s="1"/>
  <c r="P59" i="53" s="1"/>
  <c r="H48" i="53"/>
  <c r="H51" i="53" s="1"/>
  <c r="H53" i="53" s="1"/>
  <c r="H56" i="53" s="1"/>
  <c r="H59" i="53" s="1"/>
  <c r="E48" i="53"/>
  <c r="E51" i="53" s="1"/>
  <c r="E53" i="53" s="1"/>
  <c r="E56" i="53" s="1"/>
  <c r="E59" i="53" s="1"/>
  <c r="AA47" i="53"/>
  <c r="Y47" i="53"/>
  <c r="X47" i="53"/>
  <c r="W47" i="53"/>
  <c r="V47" i="53"/>
  <c r="U47" i="53"/>
  <c r="T47" i="53"/>
  <c r="S47" i="53"/>
  <c r="R47" i="53"/>
  <c r="Q47" i="53"/>
  <c r="P47" i="53"/>
  <c r="O47" i="53"/>
  <c r="N47" i="53"/>
  <c r="M47" i="53"/>
  <c r="L47" i="53"/>
  <c r="K47" i="53"/>
  <c r="J47" i="53"/>
  <c r="I47" i="53"/>
  <c r="H47" i="53"/>
  <c r="G47" i="53"/>
  <c r="F47" i="53"/>
  <c r="E47" i="53"/>
  <c r="D47" i="53"/>
  <c r="C47" i="53"/>
  <c r="AA32" i="53"/>
  <c r="AA48" i="53" s="1"/>
  <c r="AA51" i="53" s="1"/>
  <c r="AA53" i="53" s="1"/>
  <c r="AA56" i="53" s="1"/>
  <c r="AA59" i="53" s="1"/>
  <c r="Y32" i="53"/>
  <c r="Z32" i="53" s="1"/>
  <c r="X32" i="53"/>
  <c r="X48" i="53" s="1"/>
  <c r="W32" i="53"/>
  <c r="W48" i="53" s="1"/>
  <c r="W51" i="53" s="1"/>
  <c r="W53" i="53" s="1"/>
  <c r="W56" i="53" s="1"/>
  <c r="W59" i="53" s="1"/>
  <c r="V32" i="53"/>
  <c r="U32" i="53"/>
  <c r="U48" i="53" s="1"/>
  <c r="U51" i="53" s="1"/>
  <c r="U53" i="53" s="1"/>
  <c r="U56" i="53" s="1"/>
  <c r="U59" i="53" s="1"/>
  <c r="T32" i="53"/>
  <c r="T48" i="53" s="1"/>
  <c r="T51" i="53" s="1"/>
  <c r="T53" i="53" s="1"/>
  <c r="T56" i="53" s="1"/>
  <c r="T59" i="53" s="1"/>
  <c r="S32" i="53"/>
  <c r="R32" i="53"/>
  <c r="R48" i="53" s="1"/>
  <c r="R51" i="53" s="1"/>
  <c r="R53" i="53" s="1"/>
  <c r="R56" i="53" s="1"/>
  <c r="R59" i="53" s="1"/>
  <c r="Q32" i="53"/>
  <c r="P32" i="53"/>
  <c r="O32" i="53"/>
  <c r="O48" i="53" s="1"/>
  <c r="O51" i="53" s="1"/>
  <c r="O53" i="53" s="1"/>
  <c r="O56" i="53" s="1"/>
  <c r="O59" i="53" s="1"/>
  <c r="N32" i="53"/>
  <c r="M32" i="53"/>
  <c r="M48" i="53" s="1"/>
  <c r="M51" i="53" s="1"/>
  <c r="M53" i="53" s="1"/>
  <c r="M56" i="53" s="1"/>
  <c r="M59" i="53" s="1"/>
  <c r="L32" i="53"/>
  <c r="L48" i="53" s="1"/>
  <c r="L51" i="53" s="1"/>
  <c r="L53" i="53" s="1"/>
  <c r="L56" i="53" s="1"/>
  <c r="L59" i="53" s="1"/>
  <c r="K32" i="53"/>
  <c r="J32" i="53"/>
  <c r="J48" i="53" s="1"/>
  <c r="J51" i="53" s="1"/>
  <c r="J53" i="53" s="1"/>
  <c r="J56" i="53" s="1"/>
  <c r="J59" i="53" s="1"/>
  <c r="I32" i="53"/>
  <c r="H32" i="53"/>
  <c r="G32" i="53"/>
  <c r="G48" i="53" s="1"/>
  <c r="G51" i="53" s="1"/>
  <c r="G53" i="53" s="1"/>
  <c r="G56" i="53" s="1"/>
  <c r="G59" i="53" s="1"/>
  <c r="F32" i="53"/>
  <c r="E32" i="53"/>
  <c r="D32" i="53"/>
  <c r="D48" i="53" s="1"/>
  <c r="D51" i="53" s="1"/>
  <c r="D53" i="53" s="1"/>
  <c r="D56" i="53" s="1"/>
  <c r="D59" i="53" s="1"/>
  <c r="C32" i="53"/>
  <c r="M53" i="54"/>
  <c r="M56" i="54" s="1"/>
  <c r="M59" i="54" s="1"/>
  <c r="AA51" i="54"/>
  <c r="AA53" i="54" s="1"/>
  <c r="AA56" i="54" s="1"/>
  <c r="AA59" i="54" s="1"/>
  <c r="W48" i="54"/>
  <c r="W51" i="54" s="1"/>
  <c r="W53" i="54" s="1"/>
  <c r="W56" i="54" s="1"/>
  <c r="W59" i="54" s="1"/>
  <c r="O48" i="54"/>
  <c r="O51" i="54" s="1"/>
  <c r="O53" i="54" s="1"/>
  <c r="O56" i="54" s="1"/>
  <c r="O59" i="54" s="1"/>
  <c r="G48" i="54"/>
  <c r="G51" i="54" s="1"/>
  <c r="G53" i="54" s="1"/>
  <c r="G56" i="54" s="1"/>
  <c r="G59" i="54" s="1"/>
  <c r="AA47" i="54"/>
  <c r="Y47" i="54"/>
  <c r="X47" i="54"/>
  <c r="W47" i="54"/>
  <c r="V47" i="54"/>
  <c r="U47" i="54"/>
  <c r="T47" i="54"/>
  <c r="S47" i="54"/>
  <c r="R47" i="54"/>
  <c r="Q47" i="54"/>
  <c r="P47" i="54"/>
  <c r="O47" i="54"/>
  <c r="N47" i="54"/>
  <c r="M47" i="54"/>
  <c r="L47" i="54"/>
  <c r="K47" i="54"/>
  <c r="J47" i="54"/>
  <c r="I47" i="54"/>
  <c r="H47" i="54"/>
  <c r="G47" i="54"/>
  <c r="F47" i="54"/>
  <c r="E47" i="54"/>
  <c r="D47" i="54"/>
  <c r="C47" i="54"/>
  <c r="AA32" i="54"/>
  <c r="AA48" i="54" s="1"/>
  <c r="Y32" i="54"/>
  <c r="X32" i="54"/>
  <c r="W32" i="54"/>
  <c r="V32" i="54"/>
  <c r="V48" i="54" s="1"/>
  <c r="V51" i="54" s="1"/>
  <c r="V53" i="54" s="1"/>
  <c r="V56" i="54" s="1"/>
  <c r="V59" i="54" s="1"/>
  <c r="U32" i="54"/>
  <c r="U48" i="54" s="1"/>
  <c r="U51" i="54" s="1"/>
  <c r="U53" i="54" s="1"/>
  <c r="U56" i="54" s="1"/>
  <c r="U59" i="54" s="1"/>
  <c r="T32" i="54"/>
  <c r="T48" i="54" s="1"/>
  <c r="T51" i="54" s="1"/>
  <c r="T53" i="54" s="1"/>
  <c r="T56" i="54" s="1"/>
  <c r="T59" i="54" s="1"/>
  <c r="S32" i="54"/>
  <c r="S48" i="54" s="1"/>
  <c r="S51" i="54" s="1"/>
  <c r="S53" i="54" s="1"/>
  <c r="S56" i="54" s="1"/>
  <c r="S59" i="54" s="1"/>
  <c r="R32" i="54"/>
  <c r="R48" i="54" s="1"/>
  <c r="R51" i="54" s="1"/>
  <c r="R53" i="54" s="1"/>
  <c r="R56" i="54" s="1"/>
  <c r="R59" i="54" s="1"/>
  <c r="Q32" i="54"/>
  <c r="Q48" i="54" s="1"/>
  <c r="Q51" i="54" s="1"/>
  <c r="Q53" i="54" s="1"/>
  <c r="Q56" i="54" s="1"/>
  <c r="Q59" i="54" s="1"/>
  <c r="P32" i="54"/>
  <c r="O32" i="54"/>
  <c r="N32" i="54"/>
  <c r="N48" i="54" s="1"/>
  <c r="N51" i="54" s="1"/>
  <c r="N53" i="54" s="1"/>
  <c r="N56" i="54" s="1"/>
  <c r="N59" i="54" s="1"/>
  <c r="M32" i="54"/>
  <c r="M48" i="54" s="1"/>
  <c r="M51" i="54" s="1"/>
  <c r="L32" i="54"/>
  <c r="L48" i="54" s="1"/>
  <c r="L51" i="54" s="1"/>
  <c r="L53" i="54" s="1"/>
  <c r="L56" i="54" s="1"/>
  <c r="L59" i="54" s="1"/>
  <c r="K32" i="54"/>
  <c r="K48" i="54" s="1"/>
  <c r="K51" i="54" s="1"/>
  <c r="K53" i="54" s="1"/>
  <c r="K56" i="54" s="1"/>
  <c r="K59" i="54" s="1"/>
  <c r="J32" i="54"/>
  <c r="J48" i="54" s="1"/>
  <c r="J51" i="54" s="1"/>
  <c r="J53" i="54" s="1"/>
  <c r="J56" i="54" s="1"/>
  <c r="J59" i="54" s="1"/>
  <c r="I32" i="54"/>
  <c r="I48" i="54" s="1"/>
  <c r="I51" i="54" s="1"/>
  <c r="I53" i="54" s="1"/>
  <c r="I56" i="54" s="1"/>
  <c r="I59" i="54" s="1"/>
  <c r="H32" i="54"/>
  <c r="G32" i="54"/>
  <c r="F32" i="54"/>
  <c r="F48" i="54" s="1"/>
  <c r="F51" i="54" s="1"/>
  <c r="F53" i="54" s="1"/>
  <c r="F56" i="54" s="1"/>
  <c r="F59" i="54" s="1"/>
  <c r="E32" i="54"/>
  <c r="E48" i="54" s="1"/>
  <c r="E51" i="54" s="1"/>
  <c r="E53" i="54" s="1"/>
  <c r="E56" i="54" s="1"/>
  <c r="E59" i="54" s="1"/>
  <c r="D32" i="54"/>
  <c r="D48" i="54" s="1"/>
  <c r="D51" i="54" s="1"/>
  <c r="D53" i="54" s="1"/>
  <c r="D56" i="54" s="1"/>
  <c r="D59" i="54" s="1"/>
  <c r="C32" i="54"/>
  <c r="C48" i="54" s="1"/>
  <c r="C51" i="54" s="1"/>
  <c r="C53" i="54" s="1"/>
  <c r="C56" i="54" s="1"/>
  <c r="C59" i="54" s="1"/>
  <c r="P56" i="55"/>
  <c r="P59" i="55" s="1"/>
  <c r="H56" i="55"/>
  <c r="H59" i="55" s="1"/>
  <c r="M51" i="55"/>
  <c r="M53" i="55" s="1"/>
  <c r="M56" i="55" s="1"/>
  <c r="M59" i="55" s="1"/>
  <c r="E51" i="55"/>
  <c r="E53" i="55" s="1"/>
  <c r="E56" i="55" s="1"/>
  <c r="E59" i="55" s="1"/>
  <c r="AA48" i="55"/>
  <c r="AA51" i="55" s="1"/>
  <c r="AA53" i="55" s="1"/>
  <c r="AA56" i="55" s="1"/>
  <c r="AA59" i="55" s="1"/>
  <c r="N48" i="55"/>
  <c r="N51" i="55" s="1"/>
  <c r="N53" i="55" s="1"/>
  <c r="N56" i="55" s="1"/>
  <c r="N59" i="55" s="1"/>
  <c r="AA47" i="55"/>
  <c r="Y47" i="55"/>
  <c r="X47" i="55"/>
  <c r="Z47" i="55" s="1"/>
  <c r="W47" i="55"/>
  <c r="V47" i="55"/>
  <c r="U47" i="55"/>
  <c r="T47" i="55"/>
  <c r="S47" i="55"/>
  <c r="R47" i="55"/>
  <c r="Q47" i="55"/>
  <c r="P47" i="55"/>
  <c r="O47" i="55"/>
  <c r="N47" i="55"/>
  <c r="M47" i="55"/>
  <c r="L47" i="55"/>
  <c r="K47" i="55"/>
  <c r="J47" i="55"/>
  <c r="I47" i="55"/>
  <c r="H47" i="55"/>
  <c r="G47" i="55"/>
  <c r="F47" i="55"/>
  <c r="E47" i="55"/>
  <c r="D47" i="55"/>
  <c r="C47" i="55"/>
  <c r="AA32" i="55"/>
  <c r="Y32" i="55"/>
  <c r="Y48" i="55" s="1"/>
  <c r="Y51" i="55" s="1"/>
  <c r="Y53" i="55" s="1"/>
  <c r="Y56" i="55" s="1"/>
  <c r="Y59" i="55" s="1"/>
  <c r="X32" i="55"/>
  <c r="W32" i="55"/>
  <c r="V32" i="55"/>
  <c r="V48" i="55" s="1"/>
  <c r="V51" i="55" s="1"/>
  <c r="V53" i="55" s="1"/>
  <c r="V56" i="55" s="1"/>
  <c r="V59" i="55" s="1"/>
  <c r="U32" i="55"/>
  <c r="U48" i="55" s="1"/>
  <c r="U51" i="55" s="1"/>
  <c r="U53" i="55" s="1"/>
  <c r="U56" i="55" s="1"/>
  <c r="U59" i="55" s="1"/>
  <c r="T32" i="55"/>
  <c r="T48" i="55" s="1"/>
  <c r="T51" i="55" s="1"/>
  <c r="T53" i="55" s="1"/>
  <c r="T56" i="55" s="1"/>
  <c r="T59" i="55" s="1"/>
  <c r="S32" i="55"/>
  <c r="S48" i="55" s="1"/>
  <c r="S51" i="55" s="1"/>
  <c r="S53" i="55" s="1"/>
  <c r="S56" i="55" s="1"/>
  <c r="S59" i="55" s="1"/>
  <c r="R32" i="55"/>
  <c r="R48" i="55" s="1"/>
  <c r="R51" i="55" s="1"/>
  <c r="R53" i="55" s="1"/>
  <c r="R56" i="55" s="1"/>
  <c r="R59" i="55" s="1"/>
  <c r="Q32" i="55"/>
  <c r="Q48" i="55" s="1"/>
  <c r="Q51" i="55" s="1"/>
  <c r="Q53" i="55" s="1"/>
  <c r="Q56" i="55" s="1"/>
  <c r="Q59" i="55" s="1"/>
  <c r="P32" i="55"/>
  <c r="P48" i="55" s="1"/>
  <c r="P51" i="55" s="1"/>
  <c r="P53" i="55" s="1"/>
  <c r="O32" i="55"/>
  <c r="N32" i="55"/>
  <c r="M32" i="55"/>
  <c r="M48" i="55" s="1"/>
  <c r="L32" i="55"/>
  <c r="L48" i="55" s="1"/>
  <c r="L51" i="55" s="1"/>
  <c r="L53" i="55" s="1"/>
  <c r="L56" i="55" s="1"/>
  <c r="L59" i="55" s="1"/>
  <c r="K32" i="55"/>
  <c r="K48" i="55" s="1"/>
  <c r="K51" i="55" s="1"/>
  <c r="K53" i="55" s="1"/>
  <c r="K56" i="55" s="1"/>
  <c r="K59" i="55" s="1"/>
  <c r="J32" i="55"/>
  <c r="J48" i="55" s="1"/>
  <c r="J51" i="55" s="1"/>
  <c r="J53" i="55" s="1"/>
  <c r="J56" i="55" s="1"/>
  <c r="J59" i="55" s="1"/>
  <c r="I32" i="55"/>
  <c r="I48" i="55" s="1"/>
  <c r="I51" i="55" s="1"/>
  <c r="I53" i="55" s="1"/>
  <c r="I56" i="55" s="1"/>
  <c r="I59" i="55" s="1"/>
  <c r="H32" i="55"/>
  <c r="H48" i="55" s="1"/>
  <c r="H51" i="55" s="1"/>
  <c r="H53" i="55" s="1"/>
  <c r="G32" i="55"/>
  <c r="F32" i="55"/>
  <c r="F48" i="55" s="1"/>
  <c r="F51" i="55" s="1"/>
  <c r="F53" i="55" s="1"/>
  <c r="F56" i="55" s="1"/>
  <c r="F59" i="55" s="1"/>
  <c r="E32" i="55"/>
  <c r="E48" i="55" s="1"/>
  <c r="D32" i="55"/>
  <c r="D48" i="55" s="1"/>
  <c r="D51" i="55" s="1"/>
  <c r="D53" i="55" s="1"/>
  <c r="D56" i="55" s="1"/>
  <c r="D59" i="55" s="1"/>
  <c r="C32" i="55"/>
  <c r="C48" i="55" s="1"/>
  <c r="C51" i="55" s="1"/>
  <c r="C53" i="55" s="1"/>
  <c r="C56" i="55" s="1"/>
  <c r="C59" i="55" s="1"/>
  <c r="O56" i="56"/>
  <c r="O59" i="56" s="1"/>
  <c r="L51" i="56"/>
  <c r="L53" i="56" s="1"/>
  <c r="L56" i="56" s="1"/>
  <c r="L59" i="56" s="1"/>
  <c r="D51" i="56"/>
  <c r="D53" i="56" s="1"/>
  <c r="D56" i="56" s="1"/>
  <c r="D59" i="56" s="1"/>
  <c r="U48" i="56"/>
  <c r="U51" i="56" s="1"/>
  <c r="U53" i="56" s="1"/>
  <c r="U56" i="56" s="1"/>
  <c r="U59" i="56" s="1"/>
  <c r="R48" i="56"/>
  <c r="R51" i="56" s="1"/>
  <c r="R53" i="56" s="1"/>
  <c r="R56" i="56" s="1"/>
  <c r="R59" i="56" s="1"/>
  <c r="E48" i="56"/>
  <c r="E51" i="56" s="1"/>
  <c r="E53" i="56" s="1"/>
  <c r="E56" i="56" s="1"/>
  <c r="E59" i="56" s="1"/>
  <c r="AA47" i="56"/>
  <c r="Y47" i="56"/>
  <c r="X47" i="56"/>
  <c r="Z47" i="56" s="1"/>
  <c r="W47" i="56"/>
  <c r="V47" i="56"/>
  <c r="U47" i="56"/>
  <c r="T47" i="56"/>
  <c r="S47" i="56"/>
  <c r="R47" i="56"/>
  <c r="Q47" i="56"/>
  <c r="P47" i="56"/>
  <c r="O47" i="56"/>
  <c r="N47" i="56"/>
  <c r="M47" i="56"/>
  <c r="L47" i="56"/>
  <c r="K47" i="56"/>
  <c r="J47" i="56"/>
  <c r="I47" i="56"/>
  <c r="H47" i="56"/>
  <c r="G47" i="56"/>
  <c r="F47" i="56"/>
  <c r="E47" i="56"/>
  <c r="D47" i="56"/>
  <c r="C47" i="56"/>
  <c r="AA32" i="56"/>
  <c r="AA48" i="56" s="1"/>
  <c r="AA51" i="56" s="1"/>
  <c r="AA53" i="56" s="1"/>
  <c r="AA56" i="56" s="1"/>
  <c r="AA59" i="56" s="1"/>
  <c r="Y32" i="56"/>
  <c r="Y48" i="56" s="1"/>
  <c r="Y51" i="56" s="1"/>
  <c r="Y53" i="56" s="1"/>
  <c r="Y56" i="56" s="1"/>
  <c r="Y59" i="56" s="1"/>
  <c r="X32" i="56"/>
  <c r="X48" i="56" s="1"/>
  <c r="X51" i="56" s="1"/>
  <c r="W32" i="56"/>
  <c r="W48" i="56" s="1"/>
  <c r="W51" i="56" s="1"/>
  <c r="W53" i="56" s="1"/>
  <c r="W56" i="56" s="1"/>
  <c r="W59" i="56" s="1"/>
  <c r="V32" i="56"/>
  <c r="U32" i="56"/>
  <c r="T32" i="56"/>
  <c r="T48" i="56" s="1"/>
  <c r="T51" i="56" s="1"/>
  <c r="T53" i="56" s="1"/>
  <c r="T56" i="56" s="1"/>
  <c r="T59" i="56" s="1"/>
  <c r="S32" i="56"/>
  <c r="S48" i="56" s="1"/>
  <c r="S51" i="56" s="1"/>
  <c r="S53" i="56" s="1"/>
  <c r="S56" i="56" s="1"/>
  <c r="S59" i="56" s="1"/>
  <c r="R32" i="56"/>
  <c r="Q32" i="56"/>
  <c r="Q48" i="56" s="1"/>
  <c r="Q51" i="56" s="1"/>
  <c r="Q53" i="56" s="1"/>
  <c r="Q56" i="56" s="1"/>
  <c r="Q59" i="56" s="1"/>
  <c r="P32" i="56"/>
  <c r="P48" i="56" s="1"/>
  <c r="P51" i="56" s="1"/>
  <c r="P53" i="56" s="1"/>
  <c r="P56" i="56" s="1"/>
  <c r="P59" i="56" s="1"/>
  <c r="O32" i="56"/>
  <c r="O48" i="56" s="1"/>
  <c r="O51" i="56" s="1"/>
  <c r="O53" i="56" s="1"/>
  <c r="N32" i="56"/>
  <c r="M32" i="56"/>
  <c r="M48" i="56" s="1"/>
  <c r="M51" i="56" s="1"/>
  <c r="M53" i="56" s="1"/>
  <c r="M56" i="56" s="1"/>
  <c r="M59" i="56" s="1"/>
  <c r="L32" i="56"/>
  <c r="L48" i="56" s="1"/>
  <c r="K32" i="56"/>
  <c r="K48" i="56" s="1"/>
  <c r="K51" i="56" s="1"/>
  <c r="K53" i="56" s="1"/>
  <c r="K56" i="56" s="1"/>
  <c r="K59" i="56" s="1"/>
  <c r="J32" i="56"/>
  <c r="J48" i="56" s="1"/>
  <c r="J51" i="56" s="1"/>
  <c r="J53" i="56" s="1"/>
  <c r="J56" i="56" s="1"/>
  <c r="J59" i="56" s="1"/>
  <c r="I32" i="56"/>
  <c r="I48" i="56" s="1"/>
  <c r="I51" i="56" s="1"/>
  <c r="I53" i="56" s="1"/>
  <c r="I56" i="56" s="1"/>
  <c r="I59" i="56" s="1"/>
  <c r="H32" i="56"/>
  <c r="H48" i="56" s="1"/>
  <c r="H51" i="56" s="1"/>
  <c r="H53" i="56" s="1"/>
  <c r="H56" i="56" s="1"/>
  <c r="H59" i="56" s="1"/>
  <c r="G32" i="56"/>
  <c r="G48" i="56" s="1"/>
  <c r="G51" i="56" s="1"/>
  <c r="G53" i="56" s="1"/>
  <c r="G56" i="56" s="1"/>
  <c r="G59" i="56" s="1"/>
  <c r="F32" i="56"/>
  <c r="E32" i="56"/>
  <c r="D32" i="56"/>
  <c r="D48" i="56" s="1"/>
  <c r="C32" i="56"/>
  <c r="C48" i="56" s="1"/>
  <c r="C51" i="56" s="1"/>
  <c r="C53" i="56" s="1"/>
  <c r="C56" i="56" s="1"/>
  <c r="C59" i="56" s="1"/>
  <c r="M59" i="57"/>
  <c r="H59" i="57"/>
  <c r="T48" i="57"/>
  <c r="T51" i="57" s="1"/>
  <c r="T53" i="57" s="1"/>
  <c r="T56" i="57" s="1"/>
  <c r="T59" i="57" s="1"/>
  <c r="Q48" i="57"/>
  <c r="Q51" i="57" s="1"/>
  <c r="Q53" i="57" s="1"/>
  <c r="Q56" i="57" s="1"/>
  <c r="Q59" i="57" s="1"/>
  <c r="L48" i="57"/>
  <c r="L51" i="57" s="1"/>
  <c r="L53" i="57" s="1"/>
  <c r="L56" i="57" s="1"/>
  <c r="L59" i="57" s="1"/>
  <c r="AA47" i="57"/>
  <c r="Y47" i="57"/>
  <c r="X47" i="57"/>
  <c r="Z47" i="57" s="1"/>
  <c r="W47" i="57"/>
  <c r="V47" i="57"/>
  <c r="U47" i="57"/>
  <c r="T47" i="57"/>
  <c r="S47" i="57"/>
  <c r="R47" i="57"/>
  <c r="Q47" i="57"/>
  <c r="P47" i="57"/>
  <c r="O47" i="57"/>
  <c r="N47" i="57"/>
  <c r="M47" i="57"/>
  <c r="L47" i="57"/>
  <c r="K47" i="57"/>
  <c r="J47" i="57"/>
  <c r="I47" i="57"/>
  <c r="H47" i="57"/>
  <c r="G47" i="57"/>
  <c r="F47" i="57"/>
  <c r="E47" i="57"/>
  <c r="D47" i="57"/>
  <c r="C47" i="57"/>
  <c r="AA32" i="57"/>
  <c r="Y32" i="57"/>
  <c r="Y48" i="57" s="1"/>
  <c r="Y51" i="57" s="1"/>
  <c r="Y53" i="57" s="1"/>
  <c r="Y56" i="57" s="1"/>
  <c r="Y59" i="57" s="1"/>
  <c r="X32" i="57"/>
  <c r="X48" i="57" s="1"/>
  <c r="Z48" i="57" s="1"/>
  <c r="W32" i="57"/>
  <c r="W48" i="57" s="1"/>
  <c r="W51" i="57" s="1"/>
  <c r="W53" i="57" s="1"/>
  <c r="W56" i="57" s="1"/>
  <c r="W59" i="57" s="1"/>
  <c r="V32" i="57"/>
  <c r="V48" i="57" s="1"/>
  <c r="V51" i="57" s="1"/>
  <c r="V53" i="57" s="1"/>
  <c r="V56" i="57" s="1"/>
  <c r="V59" i="57" s="1"/>
  <c r="U32" i="57"/>
  <c r="U48" i="57" s="1"/>
  <c r="U51" i="57" s="1"/>
  <c r="U53" i="57" s="1"/>
  <c r="U56" i="57" s="1"/>
  <c r="U59" i="57" s="1"/>
  <c r="T32" i="57"/>
  <c r="S32" i="57"/>
  <c r="S48" i="57" s="1"/>
  <c r="S51" i="57" s="1"/>
  <c r="S53" i="57" s="1"/>
  <c r="S56" i="57" s="1"/>
  <c r="S59" i="57" s="1"/>
  <c r="R32" i="57"/>
  <c r="R48" i="57" s="1"/>
  <c r="R51" i="57" s="1"/>
  <c r="R53" i="57" s="1"/>
  <c r="R56" i="57" s="1"/>
  <c r="R59" i="57" s="1"/>
  <c r="Q32" i="57"/>
  <c r="P32" i="57"/>
  <c r="P48" i="57" s="1"/>
  <c r="P51" i="57" s="1"/>
  <c r="P53" i="57" s="1"/>
  <c r="P56" i="57" s="1"/>
  <c r="P59" i="57" s="1"/>
  <c r="O32" i="57"/>
  <c r="O48" i="57" s="1"/>
  <c r="O51" i="57" s="1"/>
  <c r="O53" i="57" s="1"/>
  <c r="O56" i="57" s="1"/>
  <c r="O59" i="57" s="1"/>
  <c r="N32" i="57"/>
  <c r="N48" i="57" s="1"/>
  <c r="N51" i="57" s="1"/>
  <c r="N53" i="57" s="1"/>
  <c r="N56" i="57" s="1"/>
  <c r="N59" i="57" s="1"/>
  <c r="M32" i="57"/>
  <c r="M48" i="57" s="1"/>
  <c r="M51" i="57" s="1"/>
  <c r="M53" i="57" s="1"/>
  <c r="M56" i="57" s="1"/>
  <c r="L32" i="57"/>
  <c r="K32" i="57"/>
  <c r="K48" i="57" s="1"/>
  <c r="K51" i="57" s="1"/>
  <c r="K53" i="57" s="1"/>
  <c r="K56" i="57" s="1"/>
  <c r="K59" i="57" s="1"/>
  <c r="J32" i="57"/>
  <c r="J48" i="57" s="1"/>
  <c r="J51" i="57" s="1"/>
  <c r="J53" i="57" s="1"/>
  <c r="J56" i="57" s="1"/>
  <c r="J59" i="57" s="1"/>
  <c r="I32" i="57"/>
  <c r="I48" i="57" s="1"/>
  <c r="I51" i="57" s="1"/>
  <c r="I53" i="57" s="1"/>
  <c r="I56" i="57" s="1"/>
  <c r="I59" i="57" s="1"/>
  <c r="H32" i="57"/>
  <c r="H48" i="57" s="1"/>
  <c r="H51" i="57" s="1"/>
  <c r="H53" i="57" s="1"/>
  <c r="H56" i="57" s="1"/>
  <c r="G32" i="57"/>
  <c r="G48" i="57" s="1"/>
  <c r="G51" i="57" s="1"/>
  <c r="G53" i="57" s="1"/>
  <c r="G56" i="57" s="1"/>
  <c r="G59" i="57" s="1"/>
  <c r="F32" i="57"/>
  <c r="F48" i="57" s="1"/>
  <c r="F51" i="57" s="1"/>
  <c r="F53" i="57" s="1"/>
  <c r="F56" i="57" s="1"/>
  <c r="F59" i="57" s="1"/>
  <c r="E32" i="57"/>
  <c r="E48" i="57" s="1"/>
  <c r="E51" i="57" s="1"/>
  <c r="E53" i="57" s="1"/>
  <c r="E56" i="57" s="1"/>
  <c r="E59" i="57" s="1"/>
  <c r="D32" i="57"/>
  <c r="D48" i="57" s="1"/>
  <c r="D51" i="57" s="1"/>
  <c r="D53" i="57" s="1"/>
  <c r="D56" i="57" s="1"/>
  <c r="D59" i="57" s="1"/>
  <c r="C32" i="57"/>
  <c r="C48" i="57" s="1"/>
  <c r="C51" i="57" s="1"/>
  <c r="C53" i="57" s="1"/>
  <c r="C56" i="57" s="1"/>
  <c r="C59" i="57" s="1"/>
  <c r="P56" i="58"/>
  <c r="P59" i="58" s="1"/>
  <c r="AA48" i="58"/>
  <c r="AA51" i="58" s="1"/>
  <c r="AA53" i="58" s="1"/>
  <c r="AA56" i="58" s="1"/>
  <c r="AA59" i="58" s="1"/>
  <c r="AA47" i="58"/>
  <c r="Y47" i="58"/>
  <c r="X47" i="58"/>
  <c r="W47" i="58"/>
  <c r="V47" i="58"/>
  <c r="U47" i="58"/>
  <c r="T47" i="58"/>
  <c r="S47" i="58"/>
  <c r="R47" i="58"/>
  <c r="Q47" i="58"/>
  <c r="P47" i="58"/>
  <c r="O47" i="58"/>
  <c r="N47" i="58"/>
  <c r="M47" i="58"/>
  <c r="L47" i="58"/>
  <c r="K47" i="58"/>
  <c r="J47" i="58"/>
  <c r="I47" i="58"/>
  <c r="H47" i="58"/>
  <c r="G47" i="58"/>
  <c r="F47" i="58"/>
  <c r="E47" i="58"/>
  <c r="D47" i="58"/>
  <c r="C47" i="58"/>
  <c r="AA32" i="58"/>
  <c r="Y32" i="58"/>
  <c r="Y48" i="58" s="1"/>
  <c r="Y51" i="58" s="1"/>
  <c r="Y53" i="58" s="1"/>
  <c r="Y56" i="58" s="1"/>
  <c r="Y59" i="58" s="1"/>
  <c r="X32" i="58"/>
  <c r="X48" i="58" s="1"/>
  <c r="W32" i="58"/>
  <c r="V32" i="58"/>
  <c r="V48" i="58" s="1"/>
  <c r="V51" i="58" s="1"/>
  <c r="V53" i="58" s="1"/>
  <c r="V56" i="58" s="1"/>
  <c r="V59" i="58" s="1"/>
  <c r="U32" i="58"/>
  <c r="U48" i="58" s="1"/>
  <c r="U51" i="58" s="1"/>
  <c r="U53" i="58" s="1"/>
  <c r="U56" i="58" s="1"/>
  <c r="U59" i="58" s="1"/>
  <c r="T32" i="58"/>
  <c r="S32" i="58"/>
  <c r="S48" i="58" s="1"/>
  <c r="S51" i="58" s="1"/>
  <c r="S53" i="58" s="1"/>
  <c r="S56" i="58" s="1"/>
  <c r="S59" i="58" s="1"/>
  <c r="R32" i="58"/>
  <c r="R48" i="58" s="1"/>
  <c r="R51" i="58" s="1"/>
  <c r="R53" i="58" s="1"/>
  <c r="R56" i="58" s="1"/>
  <c r="R59" i="58" s="1"/>
  <c r="Q32" i="58"/>
  <c r="Q48" i="58" s="1"/>
  <c r="Q51" i="58" s="1"/>
  <c r="Q53" i="58" s="1"/>
  <c r="Q56" i="58" s="1"/>
  <c r="Q59" i="58" s="1"/>
  <c r="P32" i="58"/>
  <c r="P48" i="58" s="1"/>
  <c r="P51" i="58" s="1"/>
  <c r="P53" i="58" s="1"/>
  <c r="O32" i="58"/>
  <c r="N32" i="58"/>
  <c r="N48" i="58" s="1"/>
  <c r="N51" i="58" s="1"/>
  <c r="N53" i="58" s="1"/>
  <c r="N56" i="58" s="1"/>
  <c r="N59" i="58" s="1"/>
  <c r="M32" i="58"/>
  <c r="M48" i="58" s="1"/>
  <c r="M51" i="58" s="1"/>
  <c r="M53" i="58" s="1"/>
  <c r="M56" i="58" s="1"/>
  <c r="M59" i="58" s="1"/>
  <c r="L32" i="58"/>
  <c r="K32" i="58"/>
  <c r="K48" i="58" s="1"/>
  <c r="K51" i="58" s="1"/>
  <c r="K53" i="58" s="1"/>
  <c r="K56" i="58" s="1"/>
  <c r="K59" i="58" s="1"/>
  <c r="J32" i="58"/>
  <c r="J48" i="58" s="1"/>
  <c r="J51" i="58" s="1"/>
  <c r="J53" i="58" s="1"/>
  <c r="J56" i="58" s="1"/>
  <c r="J59" i="58" s="1"/>
  <c r="I32" i="58"/>
  <c r="I48" i="58" s="1"/>
  <c r="I51" i="58" s="1"/>
  <c r="I53" i="58" s="1"/>
  <c r="I56" i="58" s="1"/>
  <c r="I59" i="58" s="1"/>
  <c r="H32" i="58"/>
  <c r="H48" i="58" s="1"/>
  <c r="H51" i="58" s="1"/>
  <c r="H53" i="58" s="1"/>
  <c r="H56" i="58" s="1"/>
  <c r="H59" i="58" s="1"/>
  <c r="G32" i="58"/>
  <c r="F32" i="58"/>
  <c r="F48" i="58" s="1"/>
  <c r="F51" i="58" s="1"/>
  <c r="F53" i="58" s="1"/>
  <c r="F56" i="58" s="1"/>
  <c r="F59" i="58" s="1"/>
  <c r="E32" i="58"/>
  <c r="E48" i="58" s="1"/>
  <c r="E51" i="58" s="1"/>
  <c r="E53" i="58" s="1"/>
  <c r="E56" i="58" s="1"/>
  <c r="E59" i="58" s="1"/>
  <c r="D32" i="58"/>
  <c r="C32" i="58"/>
  <c r="C48" i="58" s="1"/>
  <c r="C51" i="58" s="1"/>
  <c r="C53" i="58" s="1"/>
  <c r="C56" i="58" s="1"/>
  <c r="C59" i="58" s="1"/>
  <c r="I51" i="59"/>
  <c r="I53" i="59" s="1"/>
  <c r="I56" i="59" s="1"/>
  <c r="I59" i="59" s="1"/>
  <c r="U48" i="59"/>
  <c r="U51" i="59" s="1"/>
  <c r="U53" i="59" s="1"/>
  <c r="U56" i="59" s="1"/>
  <c r="U59" i="59" s="1"/>
  <c r="R48" i="59"/>
  <c r="R51" i="59" s="1"/>
  <c r="R53" i="59" s="1"/>
  <c r="R56" i="59" s="1"/>
  <c r="R59" i="59" s="1"/>
  <c r="E48" i="59"/>
  <c r="E51" i="59" s="1"/>
  <c r="E53" i="59" s="1"/>
  <c r="E56" i="59" s="1"/>
  <c r="E59" i="59" s="1"/>
  <c r="AA47" i="59"/>
  <c r="Y47" i="59"/>
  <c r="X47" i="59"/>
  <c r="Z47" i="59" s="1"/>
  <c r="W47" i="59"/>
  <c r="V47" i="59"/>
  <c r="U47" i="59"/>
  <c r="T47" i="59"/>
  <c r="S47" i="59"/>
  <c r="R47" i="59"/>
  <c r="Q47" i="59"/>
  <c r="P47" i="59"/>
  <c r="O47" i="59"/>
  <c r="N47" i="59"/>
  <c r="M47" i="59"/>
  <c r="L47" i="59"/>
  <c r="K47" i="59"/>
  <c r="J47" i="59"/>
  <c r="I47" i="59"/>
  <c r="H47" i="59"/>
  <c r="G47" i="59"/>
  <c r="F47" i="59"/>
  <c r="E47" i="59"/>
  <c r="D47" i="59"/>
  <c r="C47" i="59"/>
  <c r="AA32" i="59"/>
  <c r="Y32" i="59"/>
  <c r="Y48" i="59" s="1"/>
  <c r="Y51" i="59" s="1"/>
  <c r="Y53" i="59" s="1"/>
  <c r="Y56" i="59" s="1"/>
  <c r="Y59" i="59" s="1"/>
  <c r="X32" i="59"/>
  <c r="X48" i="59" s="1"/>
  <c r="X51" i="59" s="1"/>
  <c r="X53" i="59" s="1"/>
  <c r="W32" i="59"/>
  <c r="W48" i="59" s="1"/>
  <c r="W51" i="59" s="1"/>
  <c r="W53" i="59" s="1"/>
  <c r="W56" i="59" s="1"/>
  <c r="W59" i="59" s="1"/>
  <c r="V32" i="59"/>
  <c r="U32" i="59"/>
  <c r="T32" i="59"/>
  <c r="T48" i="59" s="1"/>
  <c r="T51" i="59" s="1"/>
  <c r="T53" i="59" s="1"/>
  <c r="T56" i="59" s="1"/>
  <c r="T59" i="59" s="1"/>
  <c r="S32" i="59"/>
  <c r="R32" i="59"/>
  <c r="Q32" i="59"/>
  <c r="Q48" i="59" s="1"/>
  <c r="Q51" i="59" s="1"/>
  <c r="Q53" i="59" s="1"/>
  <c r="Q56" i="59" s="1"/>
  <c r="Q59" i="59" s="1"/>
  <c r="P32" i="59"/>
  <c r="P48" i="59" s="1"/>
  <c r="P51" i="59" s="1"/>
  <c r="P53" i="59" s="1"/>
  <c r="P56" i="59" s="1"/>
  <c r="P59" i="59" s="1"/>
  <c r="O32" i="59"/>
  <c r="O48" i="59" s="1"/>
  <c r="O51" i="59" s="1"/>
  <c r="O53" i="59" s="1"/>
  <c r="O56" i="59" s="1"/>
  <c r="O59" i="59" s="1"/>
  <c r="N32" i="59"/>
  <c r="M32" i="59"/>
  <c r="M48" i="59" s="1"/>
  <c r="M51" i="59" s="1"/>
  <c r="M53" i="59" s="1"/>
  <c r="M56" i="59" s="1"/>
  <c r="M59" i="59" s="1"/>
  <c r="L32" i="59"/>
  <c r="L48" i="59" s="1"/>
  <c r="L51" i="59" s="1"/>
  <c r="L53" i="59" s="1"/>
  <c r="L56" i="59" s="1"/>
  <c r="L59" i="59" s="1"/>
  <c r="K32" i="59"/>
  <c r="J32" i="59"/>
  <c r="J48" i="59" s="1"/>
  <c r="J51" i="59" s="1"/>
  <c r="J53" i="59" s="1"/>
  <c r="J56" i="59" s="1"/>
  <c r="J59" i="59" s="1"/>
  <c r="I32" i="59"/>
  <c r="I48" i="59" s="1"/>
  <c r="H32" i="59"/>
  <c r="H48" i="59" s="1"/>
  <c r="H51" i="59" s="1"/>
  <c r="H53" i="59" s="1"/>
  <c r="H56" i="59" s="1"/>
  <c r="H59" i="59" s="1"/>
  <c r="G32" i="59"/>
  <c r="G48" i="59" s="1"/>
  <c r="G51" i="59" s="1"/>
  <c r="G53" i="59" s="1"/>
  <c r="G56" i="59" s="1"/>
  <c r="G59" i="59" s="1"/>
  <c r="F32" i="59"/>
  <c r="E32" i="59"/>
  <c r="D32" i="59"/>
  <c r="D48" i="59" s="1"/>
  <c r="D51" i="59" s="1"/>
  <c r="D53" i="59" s="1"/>
  <c r="D56" i="59" s="1"/>
  <c r="D59" i="59" s="1"/>
  <c r="C32" i="59"/>
  <c r="O53" i="60"/>
  <c r="O56" i="60" s="1"/>
  <c r="O59" i="60" s="1"/>
  <c r="X51" i="60"/>
  <c r="Y48" i="60"/>
  <c r="Y51" i="60" s="1"/>
  <c r="Y53" i="60" s="1"/>
  <c r="Y56" i="60" s="1"/>
  <c r="Y59" i="60" s="1"/>
  <c r="L48" i="60"/>
  <c r="L51" i="60" s="1"/>
  <c r="L53" i="60" s="1"/>
  <c r="L56" i="60" s="1"/>
  <c r="L59" i="60" s="1"/>
  <c r="AA47" i="60"/>
  <c r="Y47" i="60"/>
  <c r="Z47" i="60" s="1"/>
  <c r="X47" i="60"/>
  <c r="W47" i="60"/>
  <c r="V47" i="60"/>
  <c r="U47" i="60"/>
  <c r="T47" i="60"/>
  <c r="S47" i="60"/>
  <c r="R47" i="60"/>
  <c r="Q47" i="60"/>
  <c r="P47" i="60"/>
  <c r="O47" i="60"/>
  <c r="N47" i="60"/>
  <c r="M47" i="60"/>
  <c r="L47" i="60"/>
  <c r="K47" i="60"/>
  <c r="J47" i="60"/>
  <c r="I47" i="60"/>
  <c r="H47" i="60"/>
  <c r="G47" i="60"/>
  <c r="F47" i="60"/>
  <c r="E47" i="60"/>
  <c r="D47" i="60"/>
  <c r="C47" i="60"/>
  <c r="AA32" i="60"/>
  <c r="Y32" i="60"/>
  <c r="X32" i="60"/>
  <c r="X48" i="60" s="1"/>
  <c r="W32" i="60"/>
  <c r="W48" i="60" s="1"/>
  <c r="W51" i="60" s="1"/>
  <c r="W53" i="60" s="1"/>
  <c r="W56" i="60" s="1"/>
  <c r="W59" i="60" s="1"/>
  <c r="V32" i="60"/>
  <c r="V48" i="60" s="1"/>
  <c r="V51" i="60" s="1"/>
  <c r="V53" i="60" s="1"/>
  <c r="V56" i="60" s="1"/>
  <c r="V59" i="60" s="1"/>
  <c r="U32" i="60"/>
  <c r="T32" i="60"/>
  <c r="T48" i="60" s="1"/>
  <c r="T51" i="60" s="1"/>
  <c r="T53" i="60" s="1"/>
  <c r="T56" i="60" s="1"/>
  <c r="T59" i="60" s="1"/>
  <c r="S32" i="60"/>
  <c r="S48" i="60" s="1"/>
  <c r="S51" i="60" s="1"/>
  <c r="S53" i="60" s="1"/>
  <c r="S56" i="60" s="1"/>
  <c r="S59" i="60" s="1"/>
  <c r="R32" i="60"/>
  <c r="R48" i="60" s="1"/>
  <c r="R51" i="60" s="1"/>
  <c r="R53" i="60" s="1"/>
  <c r="R56" i="60" s="1"/>
  <c r="R59" i="60" s="1"/>
  <c r="Q32" i="60"/>
  <c r="Q48" i="60" s="1"/>
  <c r="Q51" i="60" s="1"/>
  <c r="Q53" i="60" s="1"/>
  <c r="Q56" i="60" s="1"/>
  <c r="Q59" i="60" s="1"/>
  <c r="P32" i="60"/>
  <c r="P48" i="60" s="1"/>
  <c r="P51" i="60" s="1"/>
  <c r="P53" i="60" s="1"/>
  <c r="P56" i="60" s="1"/>
  <c r="P59" i="60" s="1"/>
  <c r="O32" i="60"/>
  <c r="O48" i="60" s="1"/>
  <c r="O51" i="60" s="1"/>
  <c r="N32" i="60"/>
  <c r="N48" i="60" s="1"/>
  <c r="N51" i="60" s="1"/>
  <c r="N53" i="60" s="1"/>
  <c r="N56" i="60" s="1"/>
  <c r="N59" i="60" s="1"/>
  <c r="M32" i="60"/>
  <c r="L32" i="60"/>
  <c r="K32" i="60"/>
  <c r="K48" i="60" s="1"/>
  <c r="K51" i="60" s="1"/>
  <c r="K53" i="60" s="1"/>
  <c r="K56" i="60" s="1"/>
  <c r="K59" i="60" s="1"/>
  <c r="J32" i="60"/>
  <c r="J48" i="60" s="1"/>
  <c r="J51" i="60" s="1"/>
  <c r="J53" i="60" s="1"/>
  <c r="J56" i="60" s="1"/>
  <c r="J59" i="60" s="1"/>
  <c r="I32" i="60"/>
  <c r="I48" i="60" s="1"/>
  <c r="I51" i="60" s="1"/>
  <c r="I53" i="60" s="1"/>
  <c r="I56" i="60" s="1"/>
  <c r="I59" i="60" s="1"/>
  <c r="H32" i="60"/>
  <c r="H48" i="60" s="1"/>
  <c r="H51" i="60" s="1"/>
  <c r="H53" i="60" s="1"/>
  <c r="H56" i="60" s="1"/>
  <c r="H59" i="60" s="1"/>
  <c r="G32" i="60"/>
  <c r="G48" i="60" s="1"/>
  <c r="G51" i="60" s="1"/>
  <c r="G53" i="60" s="1"/>
  <c r="G56" i="60" s="1"/>
  <c r="G59" i="60" s="1"/>
  <c r="F32" i="60"/>
  <c r="F48" i="60" s="1"/>
  <c r="F51" i="60" s="1"/>
  <c r="F53" i="60" s="1"/>
  <c r="F56" i="60" s="1"/>
  <c r="F59" i="60" s="1"/>
  <c r="E32" i="60"/>
  <c r="D32" i="60"/>
  <c r="D48" i="60" s="1"/>
  <c r="D51" i="60" s="1"/>
  <c r="D53" i="60" s="1"/>
  <c r="D56" i="60" s="1"/>
  <c r="D59" i="60" s="1"/>
  <c r="C32" i="60"/>
  <c r="C48" i="60" s="1"/>
  <c r="C51" i="60" s="1"/>
  <c r="C53" i="60" s="1"/>
  <c r="C56" i="60" s="1"/>
  <c r="C59" i="60" s="1"/>
  <c r="O51" i="61"/>
  <c r="O53" i="61" s="1"/>
  <c r="O56" i="61" s="1"/>
  <c r="O59" i="61" s="1"/>
  <c r="G51" i="61"/>
  <c r="G53" i="61" s="1"/>
  <c r="G56" i="61" s="1"/>
  <c r="G59" i="61" s="1"/>
  <c r="AA48" i="61"/>
  <c r="AA51" i="61" s="1"/>
  <c r="AA53" i="61" s="1"/>
  <c r="AA56" i="61" s="1"/>
  <c r="AA59" i="61" s="1"/>
  <c r="K48" i="61"/>
  <c r="K51" i="61" s="1"/>
  <c r="K53" i="61" s="1"/>
  <c r="K56" i="61" s="1"/>
  <c r="K59" i="61" s="1"/>
  <c r="AA47" i="61"/>
  <c r="Y47" i="61"/>
  <c r="X47" i="61"/>
  <c r="X48" i="61" s="1"/>
  <c r="W47" i="61"/>
  <c r="V47" i="61"/>
  <c r="U47" i="61"/>
  <c r="T47" i="61"/>
  <c r="S47" i="61"/>
  <c r="R47" i="61"/>
  <c r="Q47" i="61"/>
  <c r="P47" i="61"/>
  <c r="O47" i="61"/>
  <c r="N47" i="61"/>
  <c r="M47" i="61"/>
  <c r="L47" i="61"/>
  <c r="K47" i="61"/>
  <c r="J47" i="61"/>
  <c r="I47" i="61"/>
  <c r="H47" i="61"/>
  <c r="G47" i="61"/>
  <c r="F47" i="61"/>
  <c r="E47" i="61"/>
  <c r="D47" i="61"/>
  <c r="C47" i="61"/>
  <c r="AA32" i="61"/>
  <c r="Z32" i="61"/>
  <c r="Y32" i="61"/>
  <c r="X32" i="61"/>
  <c r="W32" i="61"/>
  <c r="W48" i="61" s="1"/>
  <c r="W51" i="61" s="1"/>
  <c r="W53" i="61" s="1"/>
  <c r="W56" i="61" s="1"/>
  <c r="W59" i="61" s="1"/>
  <c r="V32" i="61"/>
  <c r="V48" i="61" s="1"/>
  <c r="V51" i="61" s="1"/>
  <c r="V53" i="61" s="1"/>
  <c r="V56" i="61" s="1"/>
  <c r="V59" i="61" s="1"/>
  <c r="U32" i="61"/>
  <c r="T32" i="61"/>
  <c r="S32" i="61"/>
  <c r="S48" i="61" s="1"/>
  <c r="S51" i="61" s="1"/>
  <c r="S53" i="61" s="1"/>
  <c r="S56" i="61" s="1"/>
  <c r="S59" i="61" s="1"/>
  <c r="R32" i="61"/>
  <c r="R48" i="61" s="1"/>
  <c r="R51" i="61" s="1"/>
  <c r="R53" i="61" s="1"/>
  <c r="R56" i="61" s="1"/>
  <c r="R59" i="61" s="1"/>
  <c r="Q32" i="61"/>
  <c r="P32" i="61"/>
  <c r="P48" i="61" s="1"/>
  <c r="P51" i="61" s="1"/>
  <c r="P53" i="61" s="1"/>
  <c r="P56" i="61" s="1"/>
  <c r="P59" i="61" s="1"/>
  <c r="O32" i="61"/>
  <c r="O48" i="61" s="1"/>
  <c r="N32" i="61"/>
  <c r="N48" i="61" s="1"/>
  <c r="N51" i="61" s="1"/>
  <c r="N53" i="61" s="1"/>
  <c r="N56" i="61" s="1"/>
  <c r="N59" i="61" s="1"/>
  <c r="M32" i="61"/>
  <c r="L32" i="61"/>
  <c r="K32" i="61"/>
  <c r="J32" i="61"/>
  <c r="J48" i="61" s="1"/>
  <c r="J51" i="61" s="1"/>
  <c r="J53" i="61" s="1"/>
  <c r="J56" i="61" s="1"/>
  <c r="J59" i="61" s="1"/>
  <c r="I32" i="61"/>
  <c r="H32" i="61"/>
  <c r="H48" i="61" s="1"/>
  <c r="H51" i="61" s="1"/>
  <c r="H53" i="61" s="1"/>
  <c r="H56" i="61" s="1"/>
  <c r="H59" i="61" s="1"/>
  <c r="G32" i="61"/>
  <c r="G48" i="61" s="1"/>
  <c r="F32" i="61"/>
  <c r="F48" i="61" s="1"/>
  <c r="F51" i="61" s="1"/>
  <c r="F53" i="61" s="1"/>
  <c r="F56" i="61" s="1"/>
  <c r="F59" i="61" s="1"/>
  <c r="E32" i="61"/>
  <c r="D32" i="61"/>
  <c r="C32" i="61"/>
  <c r="C48" i="61" s="1"/>
  <c r="C51" i="61" s="1"/>
  <c r="C53" i="61" s="1"/>
  <c r="C56" i="61" s="1"/>
  <c r="C59" i="61" s="1"/>
  <c r="K59" i="62"/>
  <c r="M53" i="62"/>
  <c r="M56" i="62" s="1"/>
  <c r="M59" i="62" s="1"/>
  <c r="G48" i="62"/>
  <c r="G51" i="62" s="1"/>
  <c r="G53" i="62" s="1"/>
  <c r="G56" i="62" s="1"/>
  <c r="G59" i="62" s="1"/>
  <c r="AA47" i="62"/>
  <c r="Y47" i="62"/>
  <c r="X47" i="62"/>
  <c r="Z47" i="62" s="1"/>
  <c r="W47" i="62"/>
  <c r="V47" i="62"/>
  <c r="U47" i="62"/>
  <c r="T47" i="62"/>
  <c r="S47" i="62"/>
  <c r="R47" i="62"/>
  <c r="Q47" i="62"/>
  <c r="P47" i="62"/>
  <c r="O47" i="62"/>
  <c r="N47" i="62"/>
  <c r="M47" i="62"/>
  <c r="L47" i="62"/>
  <c r="K47" i="62"/>
  <c r="J47" i="62"/>
  <c r="I47" i="62"/>
  <c r="H47" i="62"/>
  <c r="G47" i="62"/>
  <c r="F47" i="62"/>
  <c r="E47" i="62"/>
  <c r="D47" i="62"/>
  <c r="C47" i="62"/>
  <c r="AA32" i="62"/>
  <c r="AA48" i="62" s="1"/>
  <c r="AA51" i="62" s="1"/>
  <c r="AA53" i="62" s="1"/>
  <c r="AA56" i="62" s="1"/>
  <c r="AA59" i="62" s="1"/>
  <c r="Y32" i="62"/>
  <c r="Y48" i="62" s="1"/>
  <c r="Y51" i="62" s="1"/>
  <c r="Y53" i="62" s="1"/>
  <c r="Y56" i="62" s="1"/>
  <c r="Y59" i="62" s="1"/>
  <c r="X32" i="62"/>
  <c r="X48" i="62" s="1"/>
  <c r="W32" i="62"/>
  <c r="W48" i="62" s="1"/>
  <c r="W51" i="62" s="1"/>
  <c r="W53" i="62" s="1"/>
  <c r="W56" i="62" s="1"/>
  <c r="W59" i="62" s="1"/>
  <c r="V32" i="62"/>
  <c r="V48" i="62" s="1"/>
  <c r="V51" i="62" s="1"/>
  <c r="V53" i="62" s="1"/>
  <c r="V56" i="62" s="1"/>
  <c r="V59" i="62" s="1"/>
  <c r="U32" i="62"/>
  <c r="U48" i="62" s="1"/>
  <c r="U51" i="62" s="1"/>
  <c r="U53" i="62" s="1"/>
  <c r="U56" i="62" s="1"/>
  <c r="U59" i="62" s="1"/>
  <c r="T32" i="62"/>
  <c r="T48" i="62" s="1"/>
  <c r="T51" i="62" s="1"/>
  <c r="T53" i="62" s="1"/>
  <c r="T56" i="62" s="1"/>
  <c r="T59" i="62" s="1"/>
  <c r="S32" i="62"/>
  <c r="S48" i="62" s="1"/>
  <c r="S51" i="62" s="1"/>
  <c r="S53" i="62" s="1"/>
  <c r="S56" i="62" s="1"/>
  <c r="S59" i="62" s="1"/>
  <c r="R32" i="62"/>
  <c r="R48" i="62" s="1"/>
  <c r="R51" i="62" s="1"/>
  <c r="R53" i="62" s="1"/>
  <c r="R56" i="62" s="1"/>
  <c r="R59" i="62" s="1"/>
  <c r="Q32" i="62"/>
  <c r="Q48" i="62" s="1"/>
  <c r="Q51" i="62" s="1"/>
  <c r="Q53" i="62" s="1"/>
  <c r="Q56" i="62" s="1"/>
  <c r="Q59" i="62" s="1"/>
  <c r="P32" i="62"/>
  <c r="P48" i="62" s="1"/>
  <c r="P51" i="62" s="1"/>
  <c r="P53" i="62" s="1"/>
  <c r="P56" i="62" s="1"/>
  <c r="P59" i="62" s="1"/>
  <c r="O32" i="62"/>
  <c r="O48" i="62" s="1"/>
  <c r="O51" i="62" s="1"/>
  <c r="O53" i="62" s="1"/>
  <c r="O56" i="62" s="1"/>
  <c r="O59" i="62" s="1"/>
  <c r="N32" i="62"/>
  <c r="N48" i="62" s="1"/>
  <c r="N51" i="62" s="1"/>
  <c r="N53" i="62" s="1"/>
  <c r="N56" i="62" s="1"/>
  <c r="N59" i="62" s="1"/>
  <c r="M32" i="62"/>
  <c r="M48" i="62" s="1"/>
  <c r="M51" i="62" s="1"/>
  <c r="L32" i="62"/>
  <c r="L48" i="62" s="1"/>
  <c r="L51" i="62" s="1"/>
  <c r="L53" i="62" s="1"/>
  <c r="L56" i="62" s="1"/>
  <c r="L59" i="62" s="1"/>
  <c r="K32" i="62"/>
  <c r="K48" i="62" s="1"/>
  <c r="K51" i="62" s="1"/>
  <c r="K53" i="62" s="1"/>
  <c r="K56" i="62" s="1"/>
  <c r="J32" i="62"/>
  <c r="J48" i="62" s="1"/>
  <c r="J51" i="62" s="1"/>
  <c r="J53" i="62" s="1"/>
  <c r="J56" i="62" s="1"/>
  <c r="J59" i="62" s="1"/>
  <c r="I32" i="62"/>
  <c r="I48" i="62" s="1"/>
  <c r="I51" i="62" s="1"/>
  <c r="I53" i="62" s="1"/>
  <c r="I56" i="62" s="1"/>
  <c r="I59" i="62" s="1"/>
  <c r="H32" i="62"/>
  <c r="H48" i="62" s="1"/>
  <c r="H51" i="62" s="1"/>
  <c r="H53" i="62" s="1"/>
  <c r="H56" i="62" s="1"/>
  <c r="H59" i="62" s="1"/>
  <c r="G32" i="62"/>
  <c r="F32" i="62"/>
  <c r="F48" i="62" s="1"/>
  <c r="F51" i="62" s="1"/>
  <c r="F53" i="62" s="1"/>
  <c r="F56" i="62" s="1"/>
  <c r="F59" i="62" s="1"/>
  <c r="E32" i="62"/>
  <c r="E48" i="62" s="1"/>
  <c r="E51" i="62" s="1"/>
  <c r="E53" i="62" s="1"/>
  <c r="E56" i="62" s="1"/>
  <c r="E59" i="62" s="1"/>
  <c r="D32" i="62"/>
  <c r="D48" i="62" s="1"/>
  <c r="D51" i="62" s="1"/>
  <c r="D53" i="62" s="1"/>
  <c r="D56" i="62" s="1"/>
  <c r="D59" i="62" s="1"/>
  <c r="C32" i="62"/>
  <c r="C48" i="62" s="1"/>
  <c r="C51" i="62" s="1"/>
  <c r="C53" i="62" s="1"/>
  <c r="C56" i="62" s="1"/>
  <c r="C59" i="62" s="1"/>
  <c r="S56" i="63"/>
  <c r="S59" i="63" s="1"/>
  <c r="U51" i="63"/>
  <c r="U53" i="63" s="1"/>
  <c r="U56" i="63" s="1"/>
  <c r="U59" i="63" s="1"/>
  <c r="M51" i="63"/>
  <c r="M53" i="63" s="1"/>
  <c r="M56" i="63" s="1"/>
  <c r="M59" i="63" s="1"/>
  <c r="H51" i="63"/>
  <c r="H53" i="63" s="1"/>
  <c r="H56" i="63" s="1"/>
  <c r="H59" i="63" s="1"/>
  <c r="E51" i="63"/>
  <c r="E53" i="63" s="1"/>
  <c r="E56" i="63" s="1"/>
  <c r="E59" i="63" s="1"/>
  <c r="Y48" i="63"/>
  <c r="Y51" i="63" s="1"/>
  <c r="Y53" i="63" s="1"/>
  <c r="Y56" i="63" s="1"/>
  <c r="Y59" i="63" s="1"/>
  <c r="F48" i="63"/>
  <c r="F51" i="63" s="1"/>
  <c r="F53" i="63" s="1"/>
  <c r="F56" i="63" s="1"/>
  <c r="F59" i="63" s="1"/>
  <c r="AA47" i="63"/>
  <c r="Z47" i="63"/>
  <c r="Y47" i="63"/>
  <c r="X47" i="63"/>
  <c r="W47" i="63"/>
  <c r="V47" i="63"/>
  <c r="U47" i="63"/>
  <c r="T47" i="63"/>
  <c r="S47" i="63"/>
  <c r="R47" i="63"/>
  <c r="Q47" i="63"/>
  <c r="P47" i="63"/>
  <c r="O47" i="63"/>
  <c r="N47" i="63"/>
  <c r="M47" i="63"/>
  <c r="L47" i="63"/>
  <c r="K47" i="63"/>
  <c r="J47" i="63"/>
  <c r="I47" i="63"/>
  <c r="H47" i="63"/>
  <c r="G47" i="63"/>
  <c r="F47" i="63"/>
  <c r="E47" i="63"/>
  <c r="D47" i="63"/>
  <c r="C47" i="63"/>
  <c r="AA32" i="63"/>
  <c r="AA48" i="63" s="1"/>
  <c r="AA51" i="63" s="1"/>
  <c r="AA53" i="63" s="1"/>
  <c r="AA56" i="63" s="1"/>
  <c r="AA59" i="63" s="1"/>
  <c r="Y32" i="63"/>
  <c r="X32" i="63"/>
  <c r="W32" i="63"/>
  <c r="W48" i="63" s="1"/>
  <c r="W51" i="63" s="1"/>
  <c r="W53" i="63" s="1"/>
  <c r="W56" i="63" s="1"/>
  <c r="W59" i="63" s="1"/>
  <c r="V32" i="63"/>
  <c r="V48" i="63" s="1"/>
  <c r="V51" i="63" s="1"/>
  <c r="V53" i="63" s="1"/>
  <c r="V56" i="63" s="1"/>
  <c r="V59" i="63" s="1"/>
  <c r="U32" i="63"/>
  <c r="U48" i="63" s="1"/>
  <c r="T32" i="63"/>
  <c r="T48" i="63" s="1"/>
  <c r="T51" i="63" s="1"/>
  <c r="T53" i="63" s="1"/>
  <c r="T56" i="63" s="1"/>
  <c r="T59" i="63" s="1"/>
  <c r="S32" i="63"/>
  <c r="S48" i="63" s="1"/>
  <c r="S51" i="63" s="1"/>
  <c r="S53" i="63" s="1"/>
  <c r="R32" i="63"/>
  <c r="R48" i="63" s="1"/>
  <c r="R51" i="63" s="1"/>
  <c r="R53" i="63" s="1"/>
  <c r="R56" i="63" s="1"/>
  <c r="R59" i="63" s="1"/>
  <c r="Q32" i="63"/>
  <c r="Q48" i="63" s="1"/>
  <c r="Q51" i="63" s="1"/>
  <c r="Q53" i="63" s="1"/>
  <c r="Q56" i="63" s="1"/>
  <c r="Q59" i="63" s="1"/>
  <c r="P32" i="63"/>
  <c r="P48" i="63" s="1"/>
  <c r="P51" i="63" s="1"/>
  <c r="P53" i="63" s="1"/>
  <c r="P56" i="63" s="1"/>
  <c r="P59" i="63" s="1"/>
  <c r="O32" i="63"/>
  <c r="O48" i="63" s="1"/>
  <c r="O51" i="63" s="1"/>
  <c r="O53" i="63" s="1"/>
  <c r="O56" i="63" s="1"/>
  <c r="O59" i="63" s="1"/>
  <c r="N32" i="63"/>
  <c r="N48" i="63" s="1"/>
  <c r="N51" i="63" s="1"/>
  <c r="N53" i="63" s="1"/>
  <c r="N56" i="63" s="1"/>
  <c r="N59" i="63" s="1"/>
  <c r="M32" i="63"/>
  <c r="M48" i="63" s="1"/>
  <c r="L32" i="63"/>
  <c r="L48" i="63" s="1"/>
  <c r="L51" i="63" s="1"/>
  <c r="L53" i="63" s="1"/>
  <c r="L56" i="63" s="1"/>
  <c r="L59" i="63" s="1"/>
  <c r="K32" i="63"/>
  <c r="K48" i="63" s="1"/>
  <c r="K51" i="63" s="1"/>
  <c r="K53" i="63" s="1"/>
  <c r="K56" i="63" s="1"/>
  <c r="K59" i="63" s="1"/>
  <c r="J32" i="63"/>
  <c r="J48" i="63" s="1"/>
  <c r="J51" i="63" s="1"/>
  <c r="J53" i="63" s="1"/>
  <c r="J56" i="63" s="1"/>
  <c r="J59" i="63" s="1"/>
  <c r="I32" i="63"/>
  <c r="I48" i="63" s="1"/>
  <c r="I51" i="63" s="1"/>
  <c r="I53" i="63" s="1"/>
  <c r="I56" i="63" s="1"/>
  <c r="I59" i="63" s="1"/>
  <c r="H32" i="63"/>
  <c r="H48" i="63" s="1"/>
  <c r="G32" i="63"/>
  <c r="G48" i="63" s="1"/>
  <c r="G51" i="63" s="1"/>
  <c r="G53" i="63" s="1"/>
  <c r="G56" i="63" s="1"/>
  <c r="G59" i="63" s="1"/>
  <c r="F32" i="63"/>
  <c r="E32" i="63"/>
  <c r="E48" i="63" s="1"/>
  <c r="D32" i="63"/>
  <c r="D48" i="63" s="1"/>
  <c r="D51" i="63" s="1"/>
  <c r="D53" i="63" s="1"/>
  <c r="D56" i="63" s="1"/>
  <c r="D59" i="63" s="1"/>
  <c r="C32" i="63"/>
  <c r="C48" i="63" s="1"/>
  <c r="C51" i="63" s="1"/>
  <c r="C53" i="63" s="1"/>
  <c r="C56" i="63" s="1"/>
  <c r="C59" i="63" s="1"/>
  <c r="AA53" i="64"/>
  <c r="AA56" i="64" s="1"/>
  <c r="AA59" i="64" s="1"/>
  <c r="AA47" i="64"/>
  <c r="Y47" i="64"/>
  <c r="X47" i="64"/>
  <c r="W47" i="64"/>
  <c r="V47" i="64"/>
  <c r="U47" i="64"/>
  <c r="T47" i="64"/>
  <c r="S47" i="64"/>
  <c r="R47" i="64"/>
  <c r="Q47" i="64"/>
  <c r="P47" i="64"/>
  <c r="O47" i="64"/>
  <c r="N47" i="64"/>
  <c r="M47" i="64"/>
  <c r="L47" i="64"/>
  <c r="K47" i="64"/>
  <c r="J47" i="64"/>
  <c r="I47" i="64"/>
  <c r="H47" i="64"/>
  <c r="G47" i="64"/>
  <c r="F47" i="64"/>
  <c r="E47" i="64"/>
  <c r="D47" i="64"/>
  <c r="C47" i="64"/>
  <c r="AA32" i="64"/>
  <c r="AA48" i="64" s="1"/>
  <c r="AA51" i="64" s="1"/>
  <c r="Y32" i="64"/>
  <c r="X32" i="64"/>
  <c r="X48" i="64" s="1"/>
  <c r="W32" i="64"/>
  <c r="V32" i="64"/>
  <c r="V48" i="64" s="1"/>
  <c r="V51" i="64" s="1"/>
  <c r="V53" i="64" s="1"/>
  <c r="V56" i="64" s="1"/>
  <c r="V59" i="64" s="1"/>
  <c r="U32" i="64"/>
  <c r="U48" i="64" s="1"/>
  <c r="U51" i="64" s="1"/>
  <c r="U53" i="64" s="1"/>
  <c r="U56" i="64" s="1"/>
  <c r="U59" i="64" s="1"/>
  <c r="T32" i="64"/>
  <c r="S32" i="64"/>
  <c r="R32" i="64"/>
  <c r="R48" i="64" s="1"/>
  <c r="R51" i="64" s="1"/>
  <c r="R53" i="64" s="1"/>
  <c r="R56" i="64" s="1"/>
  <c r="R59" i="64" s="1"/>
  <c r="Q32" i="64"/>
  <c r="P32" i="64"/>
  <c r="P48" i="64" s="1"/>
  <c r="P51" i="64" s="1"/>
  <c r="P53" i="64" s="1"/>
  <c r="P56" i="64" s="1"/>
  <c r="P59" i="64" s="1"/>
  <c r="O32" i="64"/>
  <c r="N32" i="64"/>
  <c r="N48" i="64" s="1"/>
  <c r="N51" i="64" s="1"/>
  <c r="N53" i="64" s="1"/>
  <c r="N56" i="64" s="1"/>
  <c r="N59" i="64" s="1"/>
  <c r="M32" i="64"/>
  <c r="L32" i="64"/>
  <c r="K32" i="64"/>
  <c r="J32" i="64"/>
  <c r="J48" i="64" s="1"/>
  <c r="J51" i="64" s="1"/>
  <c r="J53" i="64" s="1"/>
  <c r="J56" i="64" s="1"/>
  <c r="J59" i="64" s="1"/>
  <c r="I32" i="64"/>
  <c r="H32" i="64"/>
  <c r="H48" i="64" s="1"/>
  <c r="H51" i="64" s="1"/>
  <c r="H53" i="64" s="1"/>
  <c r="H56" i="64" s="1"/>
  <c r="H59" i="64" s="1"/>
  <c r="G32" i="64"/>
  <c r="F32" i="64"/>
  <c r="F48" i="64" s="1"/>
  <c r="F51" i="64" s="1"/>
  <c r="F53" i="64" s="1"/>
  <c r="F56" i="64" s="1"/>
  <c r="F59" i="64" s="1"/>
  <c r="E32" i="64"/>
  <c r="D32" i="64"/>
  <c r="C32" i="64"/>
  <c r="M53" i="65"/>
  <c r="M56" i="65" s="1"/>
  <c r="M59" i="65" s="1"/>
  <c r="O48" i="65"/>
  <c r="O51" i="65" s="1"/>
  <c r="O53" i="65" s="1"/>
  <c r="O56" i="65" s="1"/>
  <c r="O59" i="65" s="1"/>
  <c r="AA47" i="65"/>
  <c r="Y47" i="65"/>
  <c r="X47" i="65"/>
  <c r="W47" i="65"/>
  <c r="V47" i="65"/>
  <c r="U47" i="65"/>
  <c r="T47" i="65"/>
  <c r="S47" i="65"/>
  <c r="R47" i="65"/>
  <c r="Q47" i="65"/>
  <c r="P47" i="65"/>
  <c r="O47" i="65"/>
  <c r="N47" i="65"/>
  <c r="M47" i="65"/>
  <c r="L47" i="65"/>
  <c r="K47" i="65"/>
  <c r="J47" i="65"/>
  <c r="I47" i="65"/>
  <c r="H47" i="65"/>
  <c r="G47" i="65"/>
  <c r="F47" i="65"/>
  <c r="E47" i="65"/>
  <c r="D47" i="65"/>
  <c r="C47" i="65"/>
  <c r="AA32" i="65"/>
  <c r="AA48" i="65" s="1"/>
  <c r="AA51" i="65" s="1"/>
  <c r="AA53" i="65" s="1"/>
  <c r="AA56" i="65" s="1"/>
  <c r="AA59" i="65" s="1"/>
  <c r="Y32" i="65"/>
  <c r="X32" i="65"/>
  <c r="W32" i="65"/>
  <c r="W48" i="65" s="1"/>
  <c r="W51" i="65" s="1"/>
  <c r="W53" i="65" s="1"/>
  <c r="W56" i="65" s="1"/>
  <c r="W59" i="65" s="1"/>
  <c r="V32" i="65"/>
  <c r="V48" i="65" s="1"/>
  <c r="V51" i="65" s="1"/>
  <c r="V53" i="65" s="1"/>
  <c r="V56" i="65" s="1"/>
  <c r="V59" i="65" s="1"/>
  <c r="U32" i="65"/>
  <c r="U48" i="65" s="1"/>
  <c r="U51" i="65" s="1"/>
  <c r="U53" i="65" s="1"/>
  <c r="U56" i="65" s="1"/>
  <c r="U59" i="65" s="1"/>
  <c r="T32" i="65"/>
  <c r="T48" i="65" s="1"/>
  <c r="T51" i="65" s="1"/>
  <c r="T53" i="65" s="1"/>
  <c r="T56" i="65" s="1"/>
  <c r="T59" i="65" s="1"/>
  <c r="S32" i="65"/>
  <c r="S48" i="65" s="1"/>
  <c r="S51" i="65" s="1"/>
  <c r="S53" i="65" s="1"/>
  <c r="S56" i="65" s="1"/>
  <c r="S59" i="65" s="1"/>
  <c r="R32" i="65"/>
  <c r="Q32" i="65"/>
  <c r="Q48" i="65" s="1"/>
  <c r="Q51" i="65" s="1"/>
  <c r="Q53" i="65" s="1"/>
  <c r="Q56" i="65" s="1"/>
  <c r="Q59" i="65" s="1"/>
  <c r="P32" i="65"/>
  <c r="O32" i="65"/>
  <c r="N32" i="65"/>
  <c r="N48" i="65" s="1"/>
  <c r="N51" i="65" s="1"/>
  <c r="N53" i="65" s="1"/>
  <c r="N56" i="65" s="1"/>
  <c r="N59" i="65" s="1"/>
  <c r="M32" i="65"/>
  <c r="M48" i="65" s="1"/>
  <c r="M51" i="65" s="1"/>
  <c r="L32" i="65"/>
  <c r="L48" i="65" s="1"/>
  <c r="L51" i="65" s="1"/>
  <c r="L53" i="65" s="1"/>
  <c r="L56" i="65" s="1"/>
  <c r="L59" i="65" s="1"/>
  <c r="K32" i="65"/>
  <c r="K48" i="65" s="1"/>
  <c r="K51" i="65" s="1"/>
  <c r="K53" i="65" s="1"/>
  <c r="K56" i="65" s="1"/>
  <c r="K59" i="65" s="1"/>
  <c r="J32" i="65"/>
  <c r="I32" i="65"/>
  <c r="I48" i="65" s="1"/>
  <c r="I51" i="65" s="1"/>
  <c r="I53" i="65" s="1"/>
  <c r="I56" i="65" s="1"/>
  <c r="I59" i="65" s="1"/>
  <c r="H32" i="65"/>
  <c r="G32" i="65"/>
  <c r="G48" i="65" s="1"/>
  <c r="G51" i="65" s="1"/>
  <c r="G53" i="65" s="1"/>
  <c r="G56" i="65" s="1"/>
  <c r="G59" i="65" s="1"/>
  <c r="F32" i="65"/>
  <c r="F48" i="65" s="1"/>
  <c r="F51" i="65" s="1"/>
  <c r="F53" i="65" s="1"/>
  <c r="F56" i="65" s="1"/>
  <c r="F59" i="65" s="1"/>
  <c r="E32" i="65"/>
  <c r="E48" i="65" s="1"/>
  <c r="E51" i="65" s="1"/>
  <c r="E53" i="65" s="1"/>
  <c r="E56" i="65" s="1"/>
  <c r="E59" i="65" s="1"/>
  <c r="D32" i="65"/>
  <c r="D48" i="65" s="1"/>
  <c r="D51" i="65" s="1"/>
  <c r="D53" i="65" s="1"/>
  <c r="D56" i="65" s="1"/>
  <c r="D59" i="65" s="1"/>
  <c r="C32" i="65"/>
  <c r="C48" i="65" s="1"/>
  <c r="C51" i="65" s="1"/>
  <c r="C53" i="65" s="1"/>
  <c r="C56" i="65" s="1"/>
  <c r="C59" i="65" s="1"/>
  <c r="AA47" i="66"/>
  <c r="Y47" i="66"/>
  <c r="X47" i="66"/>
  <c r="W47" i="66"/>
  <c r="V47" i="66"/>
  <c r="U47" i="66"/>
  <c r="T47" i="66"/>
  <c r="S47" i="66"/>
  <c r="R47" i="66"/>
  <c r="Q47" i="66"/>
  <c r="P47" i="66"/>
  <c r="O47" i="66"/>
  <c r="N47" i="66"/>
  <c r="M47" i="66"/>
  <c r="L47" i="66"/>
  <c r="K47" i="66"/>
  <c r="J47" i="66"/>
  <c r="I47" i="66"/>
  <c r="H47" i="66"/>
  <c r="G47" i="66"/>
  <c r="F47" i="66"/>
  <c r="E47" i="66"/>
  <c r="D47" i="66"/>
  <c r="C47" i="66"/>
  <c r="AA32" i="66"/>
  <c r="AA48" i="66" s="1"/>
  <c r="AA51" i="66" s="1"/>
  <c r="AA53" i="66" s="1"/>
  <c r="AA56" i="66" s="1"/>
  <c r="AA59" i="66" s="1"/>
  <c r="Y32" i="66"/>
  <c r="X32" i="66"/>
  <c r="W32" i="66"/>
  <c r="V32" i="66"/>
  <c r="V48" i="66" s="1"/>
  <c r="V51" i="66" s="1"/>
  <c r="V53" i="66" s="1"/>
  <c r="V56" i="66" s="1"/>
  <c r="V59" i="66" s="1"/>
  <c r="U32" i="66"/>
  <c r="U48" i="66" s="1"/>
  <c r="U51" i="66" s="1"/>
  <c r="U53" i="66" s="1"/>
  <c r="U56" i="66" s="1"/>
  <c r="U59" i="66" s="1"/>
  <c r="T32" i="66"/>
  <c r="T48" i="66" s="1"/>
  <c r="T51" i="66" s="1"/>
  <c r="T53" i="66" s="1"/>
  <c r="T56" i="66" s="1"/>
  <c r="T59" i="66" s="1"/>
  <c r="S32" i="66"/>
  <c r="S48" i="66" s="1"/>
  <c r="S51" i="66" s="1"/>
  <c r="S53" i="66" s="1"/>
  <c r="S56" i="66" s="1"/>
  <c r="S59" i="66" s="1"/>
  <c r="R32" i="66"/>
  <c r="R48" i="66" s="1"/>
  <c r="R51" i="66" s="1"/>
  <c r="R53" i="66" s="1"/>
  <c r="R56" i="66" s="1"/>
  <c r="R59" i="66" s="1"/>
  <c r="Q32" i="66"/>
  <c r="P32" i="66"/>
  <c r="P48" i="66" s="1"/>
  <c r="P51" i="66" s="1"/>
  <c r="P53" i="66" s="1"/>
  <c r="P56" i="66" s="1"/>
  <c r="P59" i="66" s="1"/>
  <c r="O32" i="66"/>
  <c r="N32" i="66"/>
  <c r="N48" i="66" s="1"/>
  <c r="N51" i="66" s="1"/>
  <c r="N53" i="66" s="1"/>
  <c r="N56" i="66" s="1"/>
  <c r="N59" i="66" s="1"/>
  <c r="M32" i="66"/>
  <c r="M48" i="66" s="1"/>
  <c r="M51" i="66" s="1"/>
  <c r="M53" i="66" s="1"/>
  <c r="M56" i="66" s="1"/>
  <c r="M59" i="66" s="1"/>
  <c r="L32" i="66"/>
  <c r="L48" i="66" s="1"/>
  <c r="L51" i="66" s="1"/>
  <c r="L53" i="66" s="1"/>
  <c r="L56" i="66" s="1"/>
  <c r="L59" i="66" s="1"/>
  <c r="K32" i="66"/>
  <c r="K48" i="66" s="1"/>
  <c r="K51" i="66" s="1"/>
  <c r="K53" i="66" s="1"/>
  <c r="K56" i="66" s="1"/>
  <c r="K59" i="66" s="1"/>
  <c r="J32" i="66"/>
  <c r="J48" i="66" s="1"/>
  <c r="J51" i="66" s="1"/>
  <c r="J53" i="66" s="1"/>
  <c r="J56" i="66" s="1"/>
  <c r="J59" i="66" s="1"/>
  <c r="I32" i="66"/>
  <c r="H32" i="66"/>
  <c r="H48" i="66" s="1"/>
  <c r="H51" i="66" s="1"/>
  <c r="H53" i="66" s="1"/>
  <c r="H56" i="66" s="1"/>
  <c r="H59" i="66" s="1"/>
  <c r="G32" i="66"/>
  <c r="F32" i="66"/>
  <c r="F48" i="66" s="1"/>
  <c r="F51" i="66" s="1"/>
  <c r="F53" i="66" s="1"/>
  <c r="F56" i="66" s="1"/>
  <c r="F59" i="66" s="1"/>
  <c r="E32" i="66"/>
  <c r="E48" i="66" s="1"/>
  <c r="E51" i="66" s="1"/>
  <c r="E53" i="66" s="1"/>
  <c r="E56" i="66" s="1"/>
  <c r="E59" i="66" s="1"/>
  <c r="D32" i="66"/>
  <c r="D48" i="66" s="1"/>
  <c r="D51" i="66" s="1"/>
  <c r="D53" i="66" s="1"/>
  <c r="D56" i="66" s="1"/>
  <c r="D59" i="66" s="1"/>
  <c r="C32" i="66"/>
  <c r="C48" i="66" s="1"/>
  <c r="C51" i="66" s="1"/>
  <c r="C53" i="66" s="1"/>
  <c r="C56" i="66" s="1"/>
  <c r="C59" i="66" s="1"/>
  <c r="E48" i="67"/>
  <c r="E51" i="67" s="1"/>
  <c r="E53" i="67" s="1"/>
  <c r="E56" i="67" s="1"/>
  <c r="E59" i="67" s="1"/>
  <c r="AA47" i="67"/>
  <c r="Y47" i="67"/>
  <c r="X47" i="67"/>
  <c r="W47" i="67"/>
  <c r="V47" i="67"/>
  <c r="U47" i="67"/>
  <c r="T47" i="67"/>
  <c r="S47" i="67"/>
  <c r="R47" i="67"/>
  <c r="Q47" i="67"/>
  <c r="P47" i="67"/>
  <c r="O47" i="67"/>
  <c r="N47" i="67"/>
  <c r="M47" i="67"/>
  <c r="L47" i="67"/>
  <c r="K47" i="67"/>
  <c r="J47" i="67"/>
  <c r="I47" i="67"/>
  <c r="H47" i="67"/>
  <c r="G47" i="67"/>
  <c r="F47" i="67"/>
  <c r="E47" i="67"/>
  <c r="D47" i="67"/>
  <c r="C47" i="67"/>
  <c r="AA32" i="67"/>
  <c r="AA48" i="67" s="1"/>
  <c r="AA51" i="67" s="1"/>
  <c r="AA53" i="67" s="1"/>
  <c r="AA56" i="67" s="1"/>
  <c r="AA59" i="67" s="1"/>
  <c r="Y32" i="67"/>
  <c r="Y48" i="67" s="1"/>
  <c r="Y51" i="67" s="1"/>
  <c r="Y53" i="67" s="1"/>
  <c r="Y56" i="67" s="1"/>
  <c r="Y59" i="67" s="1"/>
  <c r="X32" i="67"/>
  <c r="W32" i="67"/>
  <c r="W48" i="67" s="1"/>
  <c r="W51" i="67" s="1"/>
  <c r="W53" i="67" s="1"/>
  <c r="W56" i="67" s="1"/>
  <c r="W59" i="67" s="1"/>
  <c r="V32" i="67"/>
  <c r="U32" i="67"/>
  <c r="U48" i="67" s="1"/>
  <c r="U51" i="67" s="1"/>
  <c r="U53" i="67" s="1"/>
  <c r="U56" i="67" s="1"/>
  <c r="U59" i="67" s="1"/>
  <c r="T32" i="67"/>
  <c r="T48" i="67" s="1"/>
  <c r="T51" i="67" s="1"/>
  <c r="T53" i="67" s="1"/>
  <c r="T56" i="67" s="1"/>
  <c r="T59" i="67" s="1"/>
  <c r="S32" i="67"/>
  <c r="S48" i="67" s="1"/>
  <c r="S51" i="67" s="1"/>
  <c r="S53" i="67" s="1"/>
  <c r="S56" i="67" s="1"/>
  <c r="S59" i="67" s="1"/>
  <c r="R32" i="67"/>
  <c r="R48" i="67" s="1"/>
  <c r="R51" i="67" s="1"/>
  <c r="R53" i="67" s="1"/>
  <c r="R56" i="67" s="1"/>
  <c r="R59" i="67" s="1"/>
  <c r="Q32" i="67"/>
  <c r="Q48" i="67" s="1"/>
  <c r="Q51" i="67" s="1"/>
  <c r="Q53" i="67" s="1"/>
  <c r="Q56" i="67" s="1"/>
  <c r="Q59" i="67" s="1"/>
  <c r="P32" i="67"/>
  <c r="O32" i="67"/>
  <c r="O48" i="67" s="1"/>
  <c r="O51" i="67" s="1"/>
  <c r="O53" i="67" s="1"/>
  <c r="O56" i="67" s="1"/>
  <c r="O59" i="67" s="1"/>
  <c r="N32" i="67"/>
  <c r="M32" i="67"/>
  <c r="M48" i="67" s="1"/>
  <c r="M51" i="67" s="1"/>
  <c r="M53" i="67" s="1"/>
  <c r="M56" i="67" s="1"/>
  <c r="M59" i="67" s="1"/>
  <c r="L32" i="67"/>
  <c r="L48" i="67" s="1"/>
  <c r="L51" i="67" s="1"/>
  <c r="L53" i="67" s="1"/>
  <c r="L56" i="67" s="1"/>
  <c r="L59" i="67" s="1"/>
  <c r="K32" i="67"/>
  <c r="K48" i="67" s="1"/>
  <c r="K51" i="67" s="1"/>
  <c r="K53" i="67" s="1"/>
  <c r="K56" i="67" s="1"/>
  <c r="K59" i="67" s="1"/>
  <c r="J32" i="67"/>
  <c r="J48" i="67" s="1"/>
  <c r="J51" i="67" s="1"/>
  <c r="J53" i="67" s="1"/>
  <c r="J56" i="67" s="1"/>
  <c r="J59" i="67" s="1"/>
  <c r="I32" i="67"/>
  <c r="I48" i="67" s="1"/>
  <c r="I51" i="67" s="1"/>
  <c r="I53" i="67" s="1"/>
  <c r="I56" i="67" s="1"/>
  <c r="I59" i="67" s="1"/>
  <c r="H32" i="67"/>
  <c r="G32" i="67"/>
  <c r="G48" i="67" s="1"/>
  <c r="G51" i="67" s="1"/>
  <c r="G53" i="67" s="1"/>
  <c r="G56" i="67" s="1"/>
  <c r="G59" i="67" s="1"/>
  <c r="F32" i="67"/>
  <c r="E32" i="67"/>
  <c r="D32" i="67"/>
  <c r="D48" i="67" s="1"/>
  <c r="D51" i="67" s="1"/>
  <c r="D53" i="67" s="1"/>
  <c r="D56" i="67" s="1"/>
  <c r="D59" i="67" s="1"/>
  <c r="C32" i="67"/>
  <c r="C48" i="67" s="1"/>
  <c r="C51" i="67" s="1"/>
  <c r="C53" i="67" s="1"/>
  <c r="C56" i="67" s="1"/>
  <c r="C59" i="67" s="1"/>
  <c r="Q56" i="68"/>
  <c r="Q59" i="68" s="1"/>
  <c r="I56" i="68"/>
  <c r="I59" i="68" s="1"/>
  <c r="T48" i="68"/>
  <c r="T51" i="68" s="1"/>
  <c r="T53" i="68" s="1"/>
  <c r="T56" i="68" s="1"/>
  <c r="T59" i="68" s="1"/>
  <c r="AA47" i="68"/>
  <c r="Y47" i="68"/>
  <c r="X47" i="68"/>
  <c r="Z47" i="68" s="1"/>
  <c r="W47" i="68"/>
  <c r="V47" i="68"/>
  <c r="U47" i="68"/>
  <c r="T47" i="68"/>
  <c r="S47" i="68"/>
  <c r="R47" i="68"/>
  <c r="Q47" i="68"/>
  <c r="P47" i="68"/>
  <c r="O47" i="68"/>
  <c r="N47" i="68"/>
  <c r="M47" i="68"/>
  <c r="L47" i="68"/>
  <c r="K47" i="68"/>
  <c r="J47" i="68"/>
  <c r="I47" i="68"/>
  <c r="H47" i="68"/>
  <c r="G47" i="68"/>
  <c r="F47" i="68"/>
  <c r="E47" i="68"/>
  <c r="D47" i="68"/>
  <c r="C47" i="68"/>
  <c r="AA32" i="68"/>
  <c r="AA48" i="68" s="1"/>
  <c r="AA51" i="68" s="1"/>
  <c r="AA53" i="68" s="1"/>
  <c r="AA56" i="68" s="1"/>
  <c r="AA59" i="68" s="1"/>
  <c r="Y32" i="68"/>
  <c r="Y48" i="68" s="1"/>
  <c r="Y51" i="68" s="1"/>
  <c r="Y53" i="68" s="1"/>
  <c r="Y56" i="68" s="1"/>
  <c r="Y59" i="68" s="1"/>
  <c r="X32" i="68"/>
  <c r="X48" i="68" s="1"/>
  <c r="W32" i="68"/>
  <c r="V32" i="68"/>
  <c r="V48" i="68" s="1"/>
  <c r="V51" i="68" s="1"/>
  <c r="V53" i="68" s="1"/>
  <c r="V56" i="68" s="1"/>
  <c r="V59" i="68" s="1"/>
  <c r="U32" i="68"/>
  <c r="U48" i="68" s="1"/>
  <c r="U51" i="68" s="1"/>
  <c r="U53" i="68" s="1"/>
  <c r="U56" i="68" s="1"/>
  <c r="U59" i="68" s="1"/>
  <c r="T32" i="68"/>
  <c r="S32" i="68"/>
  <c r="S48" i="68" s="1"/>
  <c r="S51" i="68" s="1"/>
  <c r="S53" i="68" s="1"/>
  <c r="S56" i="68" s="1"/>
  <c r="S59" i="68" s="1"/>
  <c r="R32" i="68"/>
  <c r="R48" i="68" s="1"/>
  <c r="R51" i="68" s="1"/>
  <c r="R53" i="68" s="1"/>
  <c r="R56" i="68" s="1"/>
  <c r="R59" i="68" s="1"/>
  <c r="Q32" i="68"/>
  <c r="Q48" i="68" s="1"/>
  <c r="Q51" i="68" s="1"/>
  <c r="Q53" i="68" s="1"/>
  <c r="P32" i="68"/>
  <c r="P48" i="68" s="1"/>
  <c r="P51" i="68" s="1"/>
  <c r="P53" i="68" s="1"/>
  <c r="P56" i="68" s="1"/>
  <c r="P59" i="68" s="1"/>
  <c r="O32" i="68"/>
  <c r="N32" i="68"/>
  <c r="N48" i="68" s="1"/>
  <c r="N51" i="68" s="1"/>
  <c r="N53" i="68" s="1"/>
  <c r="N56" i="68" s="1"/>
  <c r="N59" i="68" s="1"/>
  <c r="M32" i="68"/>
  <c r="M48" i="68" s="1"/>
  <c r="M51" i="68" s="1"/>
  <c r="M53" i="68" s="1"/>
  <c r="M56" i="68" s="1"/>
  <c r="M59" i="68" s="1"/>
  <c r="L32" i="68"/>
  <c r="L48" i="68" s="1"/>
  <c r="L51" i="68" s="1"/>
  <c r="L53" i="68" s="1"/>
  <c r="L56" i="68" s="1"/>
  <c r="L59" i="68" s="1"/>
  <c r="K32" i="68"/>
  <c r="K48" i="68" s="1"/>
  <c r="K51" i="68" s="1"/>
  <c r="K53" i="68" s="1"/>
  <c r="K56" i="68" s="1"/>
  <c r="K59" i="68" s="1"/>
  <c r="J32" i="68"/>
  <c r="J48" i="68" s="1"/>
  <c r="J51" i="68" s="1"/>
  <c r="J53" i="68" s="1"/>
  <c r="J56" i="68" s="1"/>
  <c r="J59" i="68" s="1"/>
  <c r="I32" i="68"/>
  <c r="I48" i="68" s="1"/>
  <c r="I51" i="68" s="1"/>
  <c r="I53" i="68" s="1"/>
  <c r="H32" i="68"/>
  <c r="H48" i="68" s="1"/>
  <c r="H51" i="68" s="1"/>
  <c r="H53" i="68" s="1"/>
  <c r="H56" i="68" s="1"/>
  <c r="H59" i="68" s="1"/>
  <c r="G32" i="68"/>
  <c r="F32" i="68"/>
  <c r="F48" i="68" s="1"/>
  <c r="F51" i="68" s="1"/>
  <c r="F53" i="68" s="1"/>
  <c r="F56" i="68" s="1"/>
  <c r="F59" i="68" s="1"/>
  <c r="E32" i="68"/>
  <c r="E48" i="68" s="1"/>
  <c r="E51" i="68" s="1"/>
  <c r="E53" i="68" s="1"/>
  <c r="E56" i="68" s="1"/>
  <c r="E59" i="68" s="1"/>
  <c r="D32" i="68"/>
  <c r="D48" i="68" s="1"/>
  <c r="D51" i="68" s="1"/>
  <c r="D53" i="68" s="1"/>
  <c r="D56" i="68" s="1"/>
  <c r="D59" i="68" s="1"/>
  <c r="C32" i="68"/>
  <c r="C48" i="68" s="1"/>
  <c r="C51" i="68" s="1"/>
  <c r="C53" i="68" s="1"/>
  <c r="C56" i="68" s="1"/>
  <c r="C59" i="68" s="1"/>
  <c r="H56" i="69"/>
  <c r="H59" i="69" s="1"/>
  <c r="Q53" i="69"/>
  <c r="Q56" i="69" s="1"/>
  <c r="Q59" i="69" s="1"/>
  <c r="K48" i="69"/>
  <c r="K51" i="69" s="1"/>
  <c r="K53" i="69" s="1"/>
  <c r="K56" i="69" s="1"/>
  <c r="K59" i="69" s="1"/>
  <c r="AA47" i="69"/>
  <c r="Y47" i="69"/>
  <c r="X47" i="69"/>
  <c r="Z47" i="69" s="1"/>
  <c r="W47" i="69"/>
  <c r="V47" i="69"/>
  <c r="U47" i="69"/>
  <c r="T47" i="69"/>
  <c r="S47" i="69"/>
  <c r="R47" i="69"/>
  <c r="Q47" i="69"/>
  <c r="P47" i="69"/>
  <c r="O47" i="69"/>
  <c r="N47" i="69"/>
  <c r="M47" i="69"/>
  <c r="L47" i="69"/>
  <c r="K47" i="69"/>
  <c r="J47" i="69"/>
  <c r="I47" i="69"/>
  <c r="H47" i="69"/>
  <c r="G47" i="69"/>
  <c r="F47" i="69"/>
  <c r="E47" i="69"/>
  <c r="D47" i="69"/>
  <c r="C47" i="69"/>
  <c r="AA32" i="69"/>
  <c r="AA48" i="69" s="1"/>
  <c r="AA51" i="69" s="1"/>
  <c r="AA53" i="69" s="1"/>
  <c r="AA56" i="69" s="1"/>
  <c r="AA59" i="69" s="1"/>
  <c r="Y32" i="69"/>
  <c r="Y48" i="69" s="1"/>
  <c r="Y51" i="69" s="1"/>
  <c r="Y53" i="69" s="1"/>
  <c r="Y56" i="69" s="1"/>
  <c r="Y59" i="69" s="1"/>
  <c r="X32" i="69"/>
  <c r="X48" i="69" s="1"/>
  <c r="W32" i="69"/>
  <c r="W48" i="69" s="1"/>
  <c r="W51" i="69" s="1"/>
  <c r="W53" i="69" s="1"/>
  <c r="W56" i="69" s="1"/>
  <c r="W59" i="69" s="1"/>
  <c r="V32" i="69"/>
  <c r="U32" i="69"/>
  <c r="U48" i="69" s="1"/>
  <c r="U51" i="69" s="1"/>
  <c r="U53" i="69" s="1"/>
  <c r="U56" i="69" s="1"/>
  <c r="U59" i="69" s="1"/>
  <c r="T32" i="69"/>
  <c r="T48" i="69" s="1"/>
  <c r="T51" i="69" s="1"/>
  <c r="T53" i="69" s="1"/>
  <c r="T56" i="69" s="1"/>
  <c r="T59" i="69" s="1"/>
  <c r="S32" i="69"/>
  <c r="S48" i="69" s="1"/>
  <c r="S51" i="69" s="1"/>
  <c r="S53" i="69" s="1"/>
  <c r="S56" i="69" s="1"/>
  <c r="S59" i="69" s="1"/>
  <c r="R32" i="69"/>
  <c r="R48" i="69" s="1"/>
  <c r="R51" i="69" s="1"/>
  <c r="R53" i="69" s="1"/>
  <c r="R56" i="69" s="1"/>
  <c r="R59" i="69" s="1"/>
  <c r="Q32" i="69"/>
  <c r="Q48" i="69" s="1"/>
  <c r="Q51" i="69" s="1"/>
  <c r="P32" i="69"/>
  <c r="P48" i="69" s="1"/>
  <c r="P51" i="69" s="1"/>
  <c r="P53" i="69" s="1"/>
  <c r="P56" i="69" s="1"/>
  <c r="P59" i="69" s="1"/>
  <c r="O32" i="69"/>
  <c r="O48" i="69" s="1"/>
  <c r="O51" i="69" s="1"/>
  <c r="O53" i="69" s="1"/>
  <c r="O56" i="69" s="1"/>
  <c r="O59" i="69" s="1"/>
  <c r="N32" i="69"/>
  <c r="M32" i="69"/>
  <c r="M48" i="69" s="1"/>
  <c r="M51" i="69" s="1"/>
  <c r="M53" i="69" s="1"/>
  <c r="M56" i="69" s="1"/>
  <c r="M59" i="69" s="1"/>
  <c r="L32" i="69"/>
  <c r="L48" i="69" s="1"/>
  <c r="L51" i="69" s="1"/>
  <c r="L53" i="69" s="1"/>
  <c r="L56" i="69" s="1"/>
  <c r="L59" i="69" s="1"/>
  <c r="K32" i="69"/>
  <c r="J32" i="69"/>
  <c r="J48" i="69" s="1"/>
  <c r="J51" i="69" s="1"/>
  <c r="J53" i="69" s="1"/>
  <c r="J56" i="69" s="1"/>
  <c r="J59" i="69" s="1"/>
  <c r="I32" i="69"/>
  <c r="I48" i="69" s="1"/>
  <c r="I51" i="69" s="1"/>
  <c r="I53" i="69" s="1"/>
  <c r="I56" i="69" s="1"/>
  <c r="I59" i="69" s="1"/>
  <c r="H32" i="69"/>
  <c r="H48" i="69" s="1"/>
  <c r="H51" i="69" s="1"/>
  <c r="H53" i="69" s="1"/>
  <c r="G32" i="69"/>
  <c r="G48" i="69" s="1"/>
  <c r="G51" i="69" s="1"/>
  <c r="G53" i="69" s="1"/>
  <c r="G56" i="69" s="1"/>
  <c r="G59" i="69" s="1"/>
  <c r="F32" i="69"/>
  <c r="E32" i="69"/>
  <c r="E48" i="69" s="1"/>
  <c r="E51" i="69" s="1"/>
  <c r="E53" i="69" s="1"/>
  <c r="E56" i="69" s="1"/>
  <c r="E59" i="69" s="1"/>
  <c r="D32" i="69"/>
  <c r="D48" i="69" s="1"/>
  <c r="D51" i="69" s="1"/>
  <c r="D53" i="69" s="1"/>
  <c r="D56" i="69" s="1"/>
  <c r="D59" i="69" s="1"/>
  <c r="C32" i="69"/>
  <c r="C48" i="69" s="1"/>
  <c r="C51" i="69" s="1"/>
  <c r="C53" i="69" s="1"/>
  <c r="C56" i="69" s="1"/>
  <c r="C59" i="69" s="1"/>
  <c r="V59" i="70"/>
  <c r="O56" i="70"/>
  <c r="O59" i="70" s="1"/>
  <c r="G56" i="70"/>
  <c r="G59" i="70" s="1"/>
  <c r="AA47" i="70"/>
  <c r="Y47" i="70"/>
  <c r="X47" i="70"/>
  <c r="Z47" i="70" s="1"/>
  <c r="W47" i="70"/>
  <c r="V47" i="70"/>
  <c r="U47" i="70"/>
  <c r="T47" i="70"/>
  <c r="S47" i="70"/>
  <c r="R47" i="70"/>
  <c r="Q47" i="70"/>
  <c r="P47" i="70"/>
  <c r="O47" i="70"/>
  <c r="N47" i="70"/>
  <c r="M47" i="70"/>
  <c r="L47" i="70"/>
  <c r="K47" i="70"/>
  <c r="J47" i="70"/>
  <c r="I47" i="70"/>
  <c r="H47" i="70"/>
  <c r="G47" i="70"/>
  <c r="F47" i="70"/>
  <c r="E47" i="70"/>
  <c r="D47" i="70"/>
  <c r="C47" i="70"/>
  <c r="AA32" i="70"/>
  <c r="AA48" i="70" s="1"/>
  <c r="AA51" i="70" s="1"/>
  <c r="AA53" i="70" s="1"/>
  <c r="AA56" i="70" s="1"/>
  <c r="AA59" i="70" s="1"/>
  <c r="Y32" i="70"/>
  <c r="Y48" i="70" s="1"/>
  <c r="X32" i="70"/>
  <c r="X48" i="70" s="1"/>
  <c r="X51" i="70" s="1"/>
  <c r="X53" i="70" s="1"/>
  <c r="W32" i="70"/>
  <c r="W48" i="70" s="1"/>
  <c r="W51" i="70" s="1"/>
  <c r="W53" i="70" s="1"/>
  <c r="W56" i="70" s="1"/>
  <c r="W59" i="70" s="1"/>
  <c r="V32" i="70"/>
  <c r="V48" i="70" s="1"/>
  <c r="V51" i="70" s="1"/>
  <c r="V53" i="70" s="1"/>
  <c r="V56" i="70" s="1"/>
  <c r="U32" i="70"/>
  <c r="T32" i="70"/>
  <c r="T48" i="70" s="1"/>
  <c r="T51" i="70" s="1"/>
  <c r="T53" i="70" s="1"/>
  <c r="T56" i="70" s="1"/>
  <c r="T59" i="70" s="1"/>
  <c r="S32" i="70"/>
  <c r="S48" i="70" s="1"/>
  <c r="S51" i="70" s="1"/>
  <c r="S53" i="70" s="1"/>
  <c r="S56" i="70" s="1"/>
  <c r="S59" i="70" s="1"/>
  <c r="R32" i="70"/>
  <c r="R48" i="70" s="1"/>
  <c r="R51" i="70" s="1"/>
  <c r="R53" i="70" s="1"/>
  <c r="R56" i="70" s="1"/>
  <c r="R59" i="70" s="1"/>
  <c r="Q32" i="70"/>
  <c r="Q48" i="70" s="1"/>
  <c r="Q51" i="70" s="1"/>
  <c r="Q53" i="70" s="1"/>
  <c r="Q56" i="70" s="1"/>
  <c r="Q59" i="70" s="1"/>
  <c r="P32" i="70"/>
  <c r="P48" i="70" s="1"/>
  <c r="P51" i="70" s="1"/>
  <c r="P53" i="70" s="1"/>
  <c r="P56" i="70" s="1"/>
  <c r="P59" i="70" s="1"/>
  <c r="O32" i="70"/>
  <c r="O48" i="70" s="1"/>
  <c r="O51" i="70" s="1"/>
  <c r="O53" i="70" s="1"/>
  <c r="N32" i="70"/>
  <c r="N48" i="70" s="1"/>
  <c r="N51" i="70" s="1"/>
  <c r="N53" i="70" s="1"/>
  <c r="N56" i="70" s="1"/>
  <c r="N59" i="70" s="1"/>
  <c r="M32" i="70"/>
  <c r="L32" i="70"/>
  <c r="L48" i="70" s="1"/>
  <c r="L51" i="70" s="1"/>
  <c r="L53" i="70" s="1"/>
  <c r="L56" i="70" s="1"/>
  <c r="L59" i="70" s="1"/>
  <c r="K32" i="70"/>
  <c r="K48" i="70" s="1"/>
  <c r="K51" i="70" s="1"/>
  <c r="K53" i="70" s="1"/>
  <c r="K56" i="70" s="1"/>
  <c r="K59" i="70" s="1"/>
  <c r="J32" i="70"/>
  <c r="J48" i="70" s="1"/>
  <c r="J51" i="70" s="1"/>
  <c r="J53" i="70" s="1"/>
  <c r="J56" i="70" s="1"/>
  <c r="J59" i="70" s="1"/>
  <c r="I32" i="70"/>
  <c r="I48" i="70" s="1"/>
  <c r="I51" i="70" s="1"/>
  <c r="I53" i="70" s="1"/>
  <c r="I56" i="70" s="1"/>
  <c r="I59" i="70" s="1"/>
  <c r="H32" i="70"/>
  <c r="H48" i="70" s="1"/>
  <c r="H51" i="70" s="1"/>
  <c r="H53" i="70" s="1"/>
  <c r="H56" i="70" s="1"/>
  <c r="H59" i="70" s="1"/>
  <c r="G32" i="70"/>
  <c r="G48" i="70" s="1"/>
  <c r="G51" i="70" s="1"/>
  <c r="G53" i="70" s="1"/>
  <c r="F32" i="70"/>
  <c r="F48" i="70" s="1"/>
  <c r="F51" i="70" s="1"/>
  <c r="F53" i="70" s="1"/>
  <c r="F56" i="70" s="1"/>
  <c r="F59" i="70" s="1"/>
  <c r="E32" i="70"/>
  <c r="D32" i="70"/>
  <c r="D48" i="70" s="1"/>
  <c r="D51" i="70" s="1"/>
  <c r="D53" i="70" s="1"/>
  <c r="D56" i="70" s="1"/>
  <c r="D59" i="70" s="1"/>
  <c r="C32" i="70"/>
  <c r="C48" i="70" s="1"/>
  <c r="C51" i="70" s="1"/>
  <c r="C53" i="70" s="1"/>
  <c r="C56" i="70" s="1"/>
  <c r="C59" i="70" s="1"/>
  <c r="U59" i="71"/>
  <c r="M59" i="71"/>
  <c r="F56" i="71"/>
  <c r="F59" i="71" s="1"/>
  <c r="W53" i="71"/>
  <c r="W56" i="71" s="1"/>
  <c r="W59" i="71" s="1"/>
  <c r="Y48" i="71"/>
  <c r="Y51" i="71" s="1"/>
  <c r="Y53" i="71" s="1"/>
  <c r="Y56" i="71" s="1"/>
  <c r="Y59" i="71" s="1"/>
  <c r="Q48" i="71"/>
  <c r="Q51" i="71" s="1"/>
  <c r="Q53" i="71" s="1"/>
  <c r="Q56" i="71" s="1"/>
  <c r="Q59" i="71" s="1"/>
  <c r="I48" i="71"/>
  <c r="I51" i="71" s="1"/>
  <c r="I53" i="71" s="1"/>
  <c r="I56" i="71" s="1"/>
  <c r="I59" i="71" s="1"/>
  <c r="AA47" i="71"/>
  <c r="Y47" i="71"/>
  <c r="X47" i="71"/>
  <c r="Z47" i="71" s="1"/>
  <c r="W47" i="71"/>
  <c r="V47" i="71"/>
  <c r="U47" i="71"/>
  <c r="T47" i="71"/>
  <c r="S47" i="71"/>
  <c r="R47" i="71"/>
  <c r="Q47" i="71"/>
  <c r="P47" i="71"/>
  <c r="O47" i="71"/>
  <c r="N47" i="71"/>
  <c r="M47" i="71"/>
  <c r="L47" i="71"/>
  <c r="K47" i="71"/>
  <c r="J47" i="71"/>
  <c r="I47" i="71"/>
  <c r="H47" i="71"/>
  <c r="G47" i="71"/>
  <c r="F47" i="71"/>
  <c r="E47" i="71"/>
  <c r="D47" i="71"/>
  <c r="C47" i="71"/>
  <c r="AA32" i="71"/>
  <c r="Y32" i="71"/>
  <c r="X32" i="71"/>
  <c r="X48" i="71" s="1"/>
  <c r="X51" i="71" s="1"/>
  <c r="W32" i="71"/>
  <c r="W48" i="71" s="1"/>
  <c r="W51" i="71" s="1"/>
  <c r="V32" i="71"/>
  <c r="V48" i="71" s="1"/>
  <c r="V51" i="71" s="1"/>
  <c r="V53" i="71" s="1"/>
  <c r="V56" i="71" s="1"/>
  <c r="V59" i="71" s="1"/>
  <c r="U32" i="71"/>
  <c r="U48" i="71" s="1"/>
  <c r="U51" i="71" s="1"/>
  <c r="U53" i="71" s="1"/>
  <c r="U56" i="71" s="1"/>
  <c r="T32" i="71"/>
  <c r="S32" i="71"/>
  <c r="S48" i="71" s="1"/>
  <c r="S51" i="71" s="1"/>
  <c r="S53" i="71" s="1"/>
  <c r="S56" i="71" s="1"/>
  <c r="S59" i="71" s="1"/>
  <c r="R32" i="71"/>
  <c r="R48" i="71" s="1"/>
  <c r="R51" i="71" s="1"/>
  <c r="R53" i="71" s="1"/>
  <c r="R56" i="71" s="1"/>
  <c r="R59" i="71" s="1"/>
  <c r="Q32" i="71"/>
  <c r="P32" i="71"/>
  <c r="P48" i="71" s="1"/>
  <c r="P51" i="71" s="1"/>
  <c r="P53" i="71" s="1"/>
  <c r="P56" i="71" s="1"/>
  <c r="P59" i="71" s="1"/>
  <c r="O32" i="71"/>
  <c r="O48" i="71" s="1"/>
  <c r="O51" i="71" s="1"/>
  <c r="O53" i="71" s="1"/>
  <c r="O56" i="71" s="1"/>
  <c r="O59" i="71" s="1"/>
  <c r="N32" i="71"/>
  <c r="N48" i="71" s="1"/>
  <c r="N51" i="71" s="1"/>
  <c r="N53" i="71" s="1"/>
  <c r="N56" i="71" s="1"/>
  <c r="N59" i="71" s="1"/>
  <c r="M32" i="71"/>
  <c r="M48" i="71" s="1"/>
  <c r="M51" i="71" s="1"/>
  <c r="M53" i="71" s="1"/>
  <c r="M56" i="71" s="1"/>
  <c r="L32" i="71"/>
  <c r="K32" i="71"/>
  <c r="K48" i="71" s="1"/>
  <c r="K51" i="71" s="1"/>
  <c r="K53" i="71" s="1"/>
  <c r="K56" i="71" s="1"/>
  <c r="K59" i="71" s="1"/>
  <c r="J32" i="71"/>
  <c r="J48" i="71" s="1"/>
  <c r="J51" i="71" s="1"/>
  <c r="J53" i="71" s="1"/>
  <c r="J56" i="71" s="1"/>
  <c r="J59" i="71" s="1"/>
  <c r="I32" i="71"/>
  <c r="H32" i="71"/>
  <c r="H48" i="71" s="1"/>
  <c r="H51" i="71" s="1"/>
  <c r="H53" i="71" s="1"/>
  <c r="H56" i="71" s="1"/>
  <c r="H59" i="71" s="1"/>
  <c r="G32" i="71"/>
  <c r="G48" i="71" s="1"/>
  <c r="G51" i="71" s="1"/>
  <c r="G53" i="71" s="1"/>
  <c r="G56" i="71" s="1"/>
  <c r="G59" i="71" s="1"/>
  <c r="F32" i="71"/>
  <c r="F48" i="71" s="1"/>
  <c r="F51" i="71" s="1"/>
  <c r="F53" i="71" s="1"/>
  <c r="E32" i="71"/>
  <c r="E48" i="71" s="1"/>
  <c r="E51" i="71" s="1"/>
  <c r="E53" i="71" s="1"/>
  <c r="E56" i="71" s="1"/>
  <c r="E59" i="71" s="1"/>
  <c r="D32" i="71"/>
  <c r="C32" i="71"/>
  <c r="C48" i="71" s="1"/>
  <c r="C51" i="71" s="1"/>
  <c r="C53" i="71" s="1"/>
  <c r="C56" i="71" s="1"/>
  <c r="C59" i="71" s="1"/>
  <c r="X48" i="72"/>
  <c r="P48" i="72"/>
  <c r="P51" i="72" s="1"/>
  <c r="P53" i="72" s="1"/>
  <c r="P56" i="72" s="1"/>
  <c r="P59" i="72" s="1"/>
  <c r="K48" i="72"/>
  <c r="K51" i="72" s="1"/>
  <c r="K53" i="72" s="1"/>
  <c r="K56" i="72" s="1"/>
  <c r="K59" i="72" s="1"/>
  <c r="AA47" i="72"/>
  <c r="Y47" i="72"/>
  <c r="X47" i="72"/>
  <c r="Z47" i="72" s="1"/>
  <c r="W47" i="72"/>
  <c r="V47" i="72"/>
  <c r="U47" i="72"/>
  <c r="T47" i="72"/>
  <c r="S47" i="72"/>
  <c r="R47" i="72"/>
  <c r="Q47" i="72"/>
  <c r="P47" i="72"/>
  <c r="O47" i="72"/>
  <c r="N47" i="72"/>
  <c r="M47" i="72"/>
  <c r="L47" i="72"/>
  <c r="K47" i="72"/>
  <c r="J47" i="72"/>
  <c r="I47" i="72"/>
  <c r="H47" i="72"/>
  <c r="H48" i="72" s="1"/>
  <c r="H51" i="72" s="1"/>
  <c r="H53" i="72" s="1"/>
  <c r="H56" i="72" s="1"/>
  <c r="H59" i="72" s="1"/>
  <c r="G47" i="72"/>
  <c r="F47" i="72"/>
  <c r="E47" i="72"/>
  <c r="D47" i="72"/>
  <c r="C47" i="72"/>
  <c r="C48" i="72" s="1"/>
  <c r="C51" i="72" s="1"/>
  <c r="C53" i="72" s="1"/>
  <c r="C56" i="72" s="1"/>
  <c r="C59" i="72" s="1"/>
  <c r="AA32" i="72"/>
  <c r="Y32" i="72"/>
  <c r="Y48" i="72" s="1"/>
  <c r="Y51" i="72" s="1"/>
  <c r="Y53" i="72" s="1"/>
  <c r="Y56" i="72" s="1"/>
  <c r="Y59" i="72" s="1"/>
  <c r="X32" i="72"/>
  <c r="W32" i="72"/>
  <c r="W48" i="72" s="1"/>
  <c r="W51" i="72" s="1"/>
  <c r="W53" i="72" s="1"/>
  <c r="W56" i="72" s="1"/>
  <c r="W59" i="72" s="1"/>
  <c r="V32" i="72"/>
  <c r="V48" i="72" s="1"/>
  <c r="V51" i="72" s="1"/>
  <c r="V53" i="72" s="1"/>
  <c r="V56" i="72" s="1"/>
  <c r="V59" i="72" s="1"/>
  <c r="U32" i="72"/>
  <c r="U48" i="72" s="1"/>
  <c r="U51" i="72" s="1"/>
  <c r="U53" i="72" s="1"/>
  <c r="U56" i="72" s="1"/>
  <c r="U59" i="72" s="1"/>
  <c r="T32" i="72"/>
  <c r="T48" i="72" s="1"/>
  <c r="T51" i="72" s="1"/>
  <c r="T53" i="72" s="1"/>
  <c r="T56" i="72" s="1"/>
  <c r="T59" i="72" s="1"/>
  <c r="S32" i="72"/>
  <c r="S48" i="72" s="1"/>
  <c r="S51" i="72" s="1"/>
  <c r="S53" i="72" s="1"/>
  <c r="S56" i="72" s="1"/>
  <c r="S59" i="72" s="1"/>
  <c r="R32" i="72"/>
  <c r="R48" i="72" s="1"/>
  <c r="R51" i="72" s="1"/>
  <c r="R53" i="72" s="1"/>
  <c r="R56" i="72" s="1"/>
  <c r="R59" i="72" s="1"/>
  <c r="Q32" i="72"/>
  <c r="Q48" i="72" s="1"/>
  <c r="Q51" i="72" s="1"/>
  <c r="Q53" i="72" s="1"/>
  <c r="Q56" i="72" s="1"/>
  <c r="Q59" i="72" s="1"/>
  <c r="P32" i="72"/>
  <c r="O32" i="72"/>
  <c r="O48" i="72" s="1"/>
  <c r="O51" i="72" s="1"/>
  <c r="O53" i="72" s="1"/>
  <c r="O56" i="72" s="1"/>
  <c r="O59" i="72" s="1"/>
  <c r="N32" i="72"/>
  <c r="N48" i="72" s="1"/>
  <c r="N51" i="72" s="1"/>
  <c r="N53" i="72" s="1"/>
  <c r="N56" i="72" s="1"/>
  <c r="N59" i="72" s="1"/>
  <c r="M32" i="72"/>
  <c r="M48" i="72" s="1"/>
  <c r="M51" i="72" s="1"/>
  <c r="M53" i="72" s="1"/>
  <c r="M56" i="72" s="1"/>
  <c r="M59" i="72" s="1"/>
  <c r="L32" i="72"/>
  <c r="L48" i="72" s="1"/>
  <c r="L51" i="72" s="1"/>
  <c r="L53" i="72" s="1"/>
  <c r="L56" i="72" s="1"/>
  <c r="L59" i="72" s="1"/>
  <c r="K32" i="72"/>
  <c r="J32" i="72"/>
  <c r="J48" i="72" s="1"/>
  <c r="J51" i="72" s="1"/>
  <c r="J53" i="72" s="1"/>
  <c r="J56" i="72" s="1"/>
  <c r="J59" i="72" s="1"/>
  <c r="I32" i="72"/>
  <c r="I48" i="72" s="1"/>
  <c r="I51" i="72" s="1"/>
  <c r="I53" i="72" s="1"/>
  <c r="I56" i="72" s="1"/>
  <c r="I59" i="72" s="1"/>
  <c r="H32" i="72"/>
  <c r="G32" i="72"/>
  <c r="G48" i="72" s="1"/>
  <c r="G51" i="72" s="1"/>
  <c r="G53" i="72" s="1"/>
  <c r="G56" i="72" s="1"/>
  <c r="G59" i="72" s="1"/>
  <c r="F32" i="72"/>
  <c r="F48" i="72" s="1"/>
  <c r="F51" i="72" s="1"/>
  <c r="F53" i="72" s="1"/>
  <c r="F56" i="72" s="1"/>
  <c r="F59" i="72" s="1"/>
  <c r="E32" i="72"/>
  <c r="E48" i="72" s="1"/>
  <c r="E51" i="72" s="1"/>
  <c r="E53" i="72" s="1"/>
  <c r="E56" i="72" s="1"/>
  <c r="E59" i="72" s="1"/>
  <c r="D32" i="72"/>
  <c r="D48" i="72" s="1"/>
  <c r="D51" i="72" s="1"/>
  <c r="D53" i="72" s="1"/>
  <c r="D56" i="72" s="1"/>
  <c r="D59" i="72" s="1"/>
  <c r="C32" i="72"/>
  <c r="C59" i="73"/>
  <c r="L56" i="73"/>
  <c r="L59" i="73" s="1"/>
  <c r="D56" i="73"/>
  <c r="D59" i="73" s="1"/>
  <c r="M53" i="73"/>
  <c r="M56" i="73" s="1"/>
  <c r="M59" i="73" s="1"/>
  <c r="O48" i="73"/>
  <c r="O51" i="73" s="1"/>
  <c r="O53" i="73" s="1"/>
  <c r="O56" i="73" s="1"/>
  <c r="O59" i="73" s="1"/>
  <c r="G48" i="73"/>
  <c r="G51" i="73" s="1"/>
  <c r="G53" i="73" s="1"/>
  <c r="G56" i="73" s="1"/>
  <c r="G59" i="73" s="1"/>
  <c r="AA47" i="73"/>
  <c r="Y47" i="73"/>
  <c r="X47" i="73"/>
  <c r="Z47" i="73" s="1"/>
  <c r="W47" i="73"/>
  <c r="V47" i="73"/>
  <c r="U47" i="73"/>
  <c r="T47" i="73"/>
  <c r="S47" i="73"/>
  <c r="R47" i="73"/>
  <c r="Q47" i="73"/>
  <c r="P47" i="73"/>
  <c r="O47" i="73"/>
  <c r="N47" i="73"/>
  <c r="M47" i="73"/>
  <c r="L47" i="73"/>
  <c r="K47" i="73"/>
  <c r="J47" i="73"/>
  <c r="I47" i="73"/>
  <c r="H47" i="73"/>
  <c r="G47" i="73"/>
  <c r="F47" i="73"/>
  <c r="E47" i="73"/>
  <c r="D47" i="73"/>
  <c r="C47" i="73"/>
  <c r="AA32" i="73"/>
  <c r="AA48" i="73" s="1"/>
  <c r="AA51" i="73" s="1"/>
  <c r="AA53" i="73" s="1"/>
  <c r="AA56" i="73" s="1"/>
  <c r="AA59" i="73" s="1"/>
  <c r="Y32" i="73"/>
  <c r="Y48" i="73" s="1"/>
  <c r="Y51" i="73" s="1"/>
  <c r="Y53" i="73" s="1"/>
  <c r="Y56" i="73" s="1"/>
  <c r="Y59" i="73" s="1"/>
  <c r="X32" i="73"/>
  <c r="X48" i="73" s="1"/>
  <c r="W32" i="73"/>
  <c r="W48" i="73" s="1"/>
  <c r="W51" i="73" s="1"/>
  <c r="W53" i="73" s="1"/>
  <c r="W56" i="73" s="1"/>
  <c r="W59" i="73" s="1"/>
  <c r="V32" i="73"/>
  <c r="V48" i="73" s="1"/>
  <c r="V51" i="73" s="1"/>
  <c r="V53" i="73" s="1"/>
  <c r="V56" i="73" s="1"/>
  <c r="V59" i="73" s="1"/>
  <c r="U32" i="73"/>
  <c r="U48" i="73" s="1"/>
  <c r="U51" i="73" s="1"/>
  <c r="U53" i="73" s="1"/>
  <c r="U56" i="73" s="1"/>
  <c r="U59" i="73" s="1"/>
  <c r="T32" i="73"/>
  <c r="T48" i="73" s="1"/>
  <c r="T51" i="73" s="1"/>
  <c r="T53" i="73" s="1"/>
  <c r="T56" i="73" s="1"/>
  <c r="T59" i="73" s="1"/>
  <c r="S32" i="73"/>
  <c r="S48" i="73" s="1"/>
  <c r="S51" i="73" s="1"/>
  <c r="S53" i="73" s="1"/>
  <c r="S56" i="73" s="1"/>
  <c r="S59" i="73" s="1"/>
  <c r="R32" i="73"/>
  <c r="R48" i="73" s="1"/>
  <c r="R51" i="73" s="1"/>
  <c r="R53" i="73" s="1"/>
  <c r="R56" i="73" s="1"/>
  <c r="R59" i="73" s="1"/>
  <c r="Q32" i="73"/>
  <c r="Q48" i="73" s="1"/>
  <c r="Q51" i="73" s="1"/>
  <c r="Q53" i="73" s="1"/>
  <c r="Q56" i="73" s="1"/>
  <c r="Q59" i="73" s="1"/>
  <c r="P32" i="73"/>
  <c r="P48" i="73" s="1"/>
  <c r="P51" i="73" s="1"/>
  <c r="P53" i="73" s="1"/>
  <c r="P56" i="73" s="1"/>
  <c r="P59" i="73" s="1"/>
  <c r="O32" i="73"/>
  <c r="N32" i="73"/>
  <c r="N48" i="73" s="1"/>
  <c r="N51" i="73" s="1"/>
  <c r="N53" i="73" s="1"/>
  <c r="N56" i="73" s="1"/>
  <c r="N59" i="73" s="1"/>
  <c r="M32" i="73"/>
  <c r="M48" i="73" s="1"/>
  <c r="M51" i="73" s="1"/>
  <c r="L32" i="73"/>
  <c r="L48" i="73" s="1"/>
  <c r="L51" i="73" s="1"/>
  <c r="L53" i="73" s="1"/>
  <c r="K32" i="73"/>
  <c r="K48" i="73" s="1"/>
  <c r="K51" i="73" s="1"/>
  <c r="K53" i="73" s="1"/>
  <c r="K56" i="73" s="1"/>
  <c r="K59" i="73" s="1"/>
  <c r="J32" i="73"/>
  <c r="J48" i="73" s="1"/>
  <c r="J51" i="73" s="1"/>
  <c r="J53" i="73" s="1"/>
  <c r="J56" i="73" s="1"/>
  <c r="J59" i="73" s="1"/>
  <c r="I32" i="73"/>
  <c r="I48" i="73" s="1"/>
  <c r="I51" i="73" s="1"/>
  <c r="I53" i="73" s="1"/>
  <c r="I56" i="73" s="1"/>
  <c r="I59" i="73" s="1"/>
  <c r="H32" i="73"/>
  <c r="H48" i="73" s="1"/>
  <c r="H51" i="73" s="1"/>
  <c r="H53" i="73" s="1"/>
  <c r="H56" i="73" s="1"/>
  <c r="H59" i="73" s="1"/>
  <c r="G32" i="73"/>
  <c r="F32" i="73"/>
  <c r="F48" i="73" s="1"/>
  <c r="F51" i="73" s="1"/>
  <c r="F53" i="73" s="1"/>
  <c r="F56" i="73" s="1"/>
  <c r="F59" i="73" s="1"/>
  <c r="E32" i="73"/>
  <c r="E48" i="73" s="1"/>
  <c r="E51" i="73" s="1"/>
  <c r="E53" i="73" s="1"/>
  <c r="E56" i="73" s="1"/>
  <c r="E59" i="73" s="1"/>
  <c r="D32" i="73"/>
  <c r="D48" i="73" s="1"/>
  <c r="D51" i="73" s="1"/>
  <c r="D53" i="73" s="1"/>
  <c r="C32" i="73"/>
  <c r="C48" i="73" s="1"/>
  <c r="C51" i="73" s="1"/>
  <c r="C53" i="73" s="1"/>
  <c r="C56" i="73" s="1"/>
  <c r="U48" i="74"/>
  <c r="U51" i="74" s="1"/>
  <c r="U53" i="74" s="1"/>
  <c r="U56" i="74" s="1"/>
  <c r="U59" i="74" s="1"/>
  <c r="AA47" i="74"/>
  <c r="Y47" i="74"/>
  <c r="X47" i="74"/>
  <c r="Z47" i="74" s="1"/>
  <c r="W47" i="74"/>
  <c r="V47" i="74"/>
  <c r="U47" i="74"/>
  <c r="T47" i="74"/>
  <c r="S47" i="74"/>
  <c r="R47" i="74"/>
  <c r="Q47" i="74"/>
  <c r="P47" i="74"/>
  <c r="O47" i="74"/>
  <c r="N47" i="74"/>
  <c r="M47" i="74"/>
  <c r="L47" i="74"/>
  <c r="K47" i="74"/>
  <c r="J47" i="74"/>
  <c r="I47" i="74"/>
  <c r="H47" i="74"/>
  <c r="G47" i="74"/>
  <c r="F47" i="74"/>
  <c r="E47" i="74"/>
  <c r="D47" i="74"/>
  <c r="C47" i="74"/>
  <c r="AA32" i="74"/>
  <c r="Y32" i="74"/>
  <c r="Y48" i="74" s="1"/>
  <c r="Y51" i="74" s="1"/>
  <c r="Y53" i="74" s="1"/>
  <c r="Y56" i="74" s="1"/>
  <c r="Y59" i="74" s="1"/>
  <c r="X32" i="74"/>
  <c r="X48" i="74" s="1"/>
  <c r="X51" i="74" s="1"/>
  <c r="W32" i="74"/>
  <c r="W48" i="74" s="1"/>
  <c r="W51" i="74" s="1"/>
  <c r="W53" i="74" s="1"/>
  <c r="W56" i="74" s="1"/>
  <c r="W59" i="74" s="1"/>
  <c r="V32" i="74"/>
  <c r="V48" i="74" s="1"/>
  <c r="V51" i="74" s="1"/>
  <c r="V53" i="74" s="1"/>
  <c r="V56" i="74" s="1"/>
  <c r="V59" i="74" s="1"/>
  <c r="U32" i="74"/>
  <c r="T32" i="74"/>
  <c r="T48" i="74" s="1"/>
  <c r="T51" i="74" s="1"/>
  <c r="T53" i="74" s="1"/>
  <c r="T56" i="74" s="1"/>
  <c r="T59" i="74" s="1"/>
  <c r="S32" i="74"/>
  <c r="R32" i="74"/>
  <c r="R48" i="74" s="1"/>
  <c r="R51" i="74" s="1"/>
  <c r="R53" i="74" s="1"/>
  <c r="R56" i="74" s="1"/>
  <c r="R59" i="74" s="1"/>
  <c r="Q32" i="74"/>
  <c r="Q48" i="74" s="1"/>
  <c r="Q51" i="74" s="1"/>
  <c r="Q53" i="74" s="1"/>
  <c r="Q56" i="74" s="1"/>
  <c r="Q59" i="74" s="1"/>
  <c r="P32" i="74"/>
  <c r="P48" i="74" s="1"/>
  <c r="P51" i="74" s="1"/>
  <c r="P53" i="74" s="1"/>
  <c r="P56" i="74" s="1"/>
  <c r="P59" i="74" s="1"/>
  <c r="O32" i="74"/>
  <c r="O48" i="74" s="1"/>
  <c r="O51" i="74" s="1"/>
  <c r="O53" i="74" s="1"/>
  <c r="O56" i="74" s="1"/>
  <c r="O59" i="74" s="1"/>
  <c r="N32" i="74"/>
  <c r="N48" i="74" s="1"/>
  <c r="N51" i="74" s="1"/>
  <c r="N53" i="74" s="1"/>
  <c r="N56" i="74" s="1"/>
  <c r="N59" i="74" s="1"/>
  <c r="M32" i="74"/>
  <c r="M48" i="74" s="1"/>
  <c r="M51" i="74" s="1"/>
  <c r="M53" i="74" s="1"/>
  <c r="M56" i="74" s="1"/>
  <c r="M59" i="74" s="1"/>
  <c r="L32" i="74"/>
  <c r="L48" i="74" s="1"/>
  <c r="L51" i="74" s="1"/>
  <c r="L53" i="74" s="1"/>
  <c r="L56" i="74" s="1"/>
  <c r="L59" i="74" s="1"/>
  <c r="K32" i="74"/>
  <c r="J32" i="74"/>
  <c r="J48" i="74" s="1"/>
  <c r="J51" i="74" s="1"/>
  <c r="J53" i="74" s="1"/>
  <c r="J56" i="74" s="1"/>
  <c r="J59" i="74" s="1"/>
  <c r="I32" i="74"/>
  <c r="I48" i="74" s="1"/>
  <c r="I51" i="74" s="1"/>
  <c r="I53" i="74" s="1"/>
  <c r="I56" i="74" s="1"/>
  <c r="I59" i="74" s="1"/>
  <c r="H32" i="74"/>
  <c r="H48" i="74" s="1"/>
  <c r="H51" i="74" s="1"/>
  <c r="H53" i="74" s="1"/>
  <c r="H56" i="74" s="1"/>
  <c r="H59" i="74" s="1"/>
  <c r="G32" i="74"/>
  <c r="G48" i="74" s="1"/>
  <c r="G51" i="74" s="1"/>
  <c r="G53" i="74" s="1"/>
  <c r="G56" i="74" s="1"/>
  <c r="G59" i="74" s="1"/>
  <c r="F32" i="74"/>
  <c r="F48" i="74" s="1"/>
  <c r="F51" i="74" s="1"/>
  <c r="F53" i="74" s="1"/>
  <c r="F56" i="74" s="1"/>
  <c r="F59" i="74" s="1"/>
  <c r="E32" i="74"/>
  <c r="E48" i="74" s="1"/>
  <c r="E51" i="74" s="1"/>
  <c r="E53" i="74" s="1"/>
  <c r="E56" i="74" s="1"/>
  <c r="E59" i="74" s="1"/>
  <c r="D32" i="74"/>
  <c r="D48" i="74" s="1"/>
  <c r="D51" i="74" s="1"/>
  <c r="D53" i="74" s="1"/>
  <c r="D56" i="74" s="1"/>
  <c r="D59" i="74" s="1"/>
  <c r="C32" i="74"/>
  <c r="M59" i="75"/>
  <c r="V56" i="75"/>
  <c r="V59" i="75" s="1"/>
  <c r="X51" i="75"/>
  <c r="T48" i="75"/>
  <c r="T51" i="75" s="1"/>
  <c r="T53" i="75" s="1"/>
  <c r="T56" i="75" s="1"/>
  <c r="T59" i="75" s="1"/>
  <c r="L48" i="75"/>
  <c r="L51" i="75" s="1"/>
  <c r="L53" i="75" s="1"/>
  <c r="L56" i="75" s="1"/>
  <c r="L59" i="75" s="1"/>
  <c r="AA47" i="75"/>
  <c r="Y47" i="75"/>
  <c r="X47" i="75"/>
  <c r="Z47" i="75" s="1"/>
  <c r="W47" i="75"/>
  <c r="V47" i="75"/>
  <c r="U47" i="75"/>
  <c r="T47" i="75"/>
  <c r="S47" i="75"/>
  <c r="R47" i="75"/>
  <c r="Q47" i="75"/>
  <c r="P47" i="75"/>
  <c r="O47" i="75"/>
  <c r="N47" i="75"/>
  <c r="M47" i="75"/>
  <c r="L47" i="75"/>
  <c r="K47" i="75"/>
  <c r="J47" i="75"/>
  <c r="I47" i="75"/>
  <c r="H47" i="75"/>
  <c r="G47" i="75"/>
  <c r="F47" i="75"/>
  <c r="E47" i="75"/>
  <c r="D47" i="75"/>
  <c r="C47" i="75"/>
  <c r="AA32" i="75"/>
  <c r="Y32" i="75"/>
  <c r="Y48" i="75" s="1"/>
  <c r="Y51" i="75" s="1"/>
  <c r="Y53" i="75" s="1"/>
  <c r="Y56" i="75" s="1"/>
  <c r="Y59" i="75" s="1"/>
  <c r="X32" i="75"/>
  <c r="X48" i="75" s="1"/>
  <c r="Z48" i="75" s="1"/>
  <c r="W32" i="75"/>
  <c r="W48" i="75" s="1"/>
  <c r="W51" i="75" s="1"/>
  <c r="W53" i="75" s="1"/>
  <c r="W56" i="75" s="1"/>
  <c r="W59" i="75" s="1"/>
  <c r="V32" i="75"/>
  <c r="V48" i="75" s="1"/>
  <c r="V51" i="75" s="1"/>
  <c r="V53" i="75" s="1"/>
  <c r="U32" i="75"/>
  <c r="U48" i="75" s="1"/>
  <c r="U51" i="75" s="1"/>
  <c r="U53" i="75" s="1"/>
  <c r="U56" i="75" s="1"/>
  <c r="U59" i="75" s="1"/>
  <c r="T32" i="75"/>
  <c r="S32" i="75"/>
  <c r="S48" i="75" s="1"/>
  <c r="S51" i="75" s="1"/>
  <c r="S53" i="75" s="1"/>
  <c r="S56" i="75" s="1"/>
  <c r="S59" i="75" s="1"/>
  <c r="R32" i="75"/>
  <c r="Q32" i="75"/>
  <c r="Q48" i="75" s="1"/>
  <c r="Q51" i="75" s="1"/>
  <c r="Q53" i="75" s="1"/>
  <c r="Q56" i="75" s="1"/>
  <c r="Q59" i="75" s="1"/>
  <c r="P32" i="75"/>
  <c r="P48" i="75" s="1"/>
  <c r="P51" i="75" s="1"/>
  <c r="P53" i="75" s="1"/>
  <c r="P56" i="75" s="1"/>
  <c r="P59" i="75" s="1"/>
  <c r="O32" i="75"/>
  <c r="O48" i="75" s="1"/>
  <c r="O51" i="75" s="1"/>
  <c r="O53" i="75" s="1"/>
  <c r="O56" i="75" s="1"/>
  <c r="O59" i="75" s="1"/>
  <c r="N32" i="75"/>
  <c r="N48" i="75" s="1"/>
  <c r="N51" i="75" s="1"/>
  <c r="N53" i="75" s="1"/>
  <c r="N56" i="75" s="1"/>
  <c r="N59" i="75" s="1"/>
  <c r="M32" i="75"/>
  <c r="M48" i="75" s="1"/>
  <c r="M51" i="75" s="1"/>
  <c r="M53" i="75" s="1"/>
  <c r="M56" i="75" s="1"/>
  <c r="L32" i="75"/>
  <c r="K32" i="75"/>
  <c r="K48" i="75" s="1"/>
  <c r="K51" i="75" s="1"/>
  <c r="K53" i="75" s="1"/>
  <c r="K56" i="75" s="1"/>
  <c r="K59" i="75" s="1"/>
  <c r="J32" i="75"/>
  <c r="I32" i="75"/>
  <c r="I48" i="75" s="1"/>
  <c r="I51" i="75" s="1"/>
  <c r="I53" i="75" s="1"/>
  <c r="I56" i="75" s="1"/>
  <c r="I59" i="75" s="1"/>
  <c r="H32" i="75"/>
  <c r="H48" i="75" s="1"/>
  <c r="H51" i="75" s="1"/>
  <c r="H53" i="75" s="1"/>
  <c r="H56" i="75" s="1"/>
  <c r="H59" i="75" s="1"/>
  <c r="G32" i="75"/>
  <c r="G48" i="75" s="1"/>
  <c r="G51" i="75" s="1"/>
  <c r="G53" i="75" s="1"/>
  <c r="G56" i="75" s="1"/>
  <c r="G59" i="75" s="1"/>
  <c r="F32" i="75"/>
  <c r="F48" i="75" s="1"/>
  <c r="F51" i="75" s="1"/>
  <c r="F53" i="75" s="1"/>
  <c r="F56" i="75" s="1"/>
  <c r="F59" i="75" s="1"/>
  <c r="E32" i="75"/>
  <c r="E48" i="75" s="1"/>
  <c r="E51" i="75" s="1"/>
  <c r="E53" i="75" s="1"/>
  <c r="E56" i="75" s="1"/>
  <c r="E59" i="75" s="1"/>
  <c r="D32" i="75"/>
  <c r="D48" i="75" s="1"/>
  <c r="D51" i="75" s="1"/>
  <c r="D53" i="75" s="1"/>
  <c r="D56" i="75" s="1"/>
  <c r="D59" i="75" s="1"/>
  <c r="C32" i="75"/>
  <c r="C48" i="75" s="1"/>
  <c r="C51" i="75" s="1"/>
  <c r="C53" i="75" s="1"/>
  <c r="C56" i="75" s="1"/>
  <c r="C59" i="75" s="1"/>
  <c r="AA47" i="76"/>
  <c r="Y47" i="76"/>
  <c r="X47" i="76"/>
  <c r="Z47" i="76" s="1"/>
  <c r="W47" i="76"/>
  <c r="V47" i="76"/>
  <c r="U47" i="76"/>
  <c r="T47" i="76"/>
  <c r="S47" i="76"/>
  <c r="R47" i="76"/>
  <c r="Q47" i="76"/>
  <c r="P47" i="76"/>
  <c r="P48" i="76" s="1"/>
  <c r="P51" i="76" s="1"/>
  <c r="P53" i="76" s="1"/>
  <c r="P56" i="76" s="1"/>
  <c r="P59" i="76" s="1"/>
  <c r="O47" i="76"/>
  <c r="N47" i="76"/>
  <c r="M47" i="76"/>
  <c r="L47" i="76"/>
  <c r="K47" i="76"/>
  <c r="J47" i="76"/>
  <c r="I47" i="76"/>
  <c r="H47" i="76"/>
  <c r="H48" i="76" s="1"/>
  <c r="H51" i="76" s="1"/>
  <c r="H53" i="76" s="1"/>
  <c r="H56" i="76" s="1"/>
  <c r="H59" i="76" s="1"/>
  <c r="G47" i="76"/>
  <c r="F47" i="76"/>
  <c r="E47" i="76"/>
  <c r="D47" i="76"/>
  <c r="C47" i="76"/>
  <c r="AA32" i="76"/>
  <c r="AA48" i="76" s="1"/>
  <c r="AA51" i="76" s="1"/>
  <c r="AA53" i="76" s="1"/>
  <c r="AA56" i="76" s="1"/>
  <c r="AA59" i="76" s="1"/>
  <c r="Z32" i="76"/>
  <c r="Y32" i="76"/>
  <c r="X32" i="76"/>
  <c r="W32" i="76"/>
  <c r="V32" i="76"/>
  <c r="V48" i="76" s="1"/>
  <c r="V51" i="76" s="1"/>
  <c r="V53" i="76" s="1"/>
  <c r="V56" i="76" s="1"/>
  <c r="V59" i="76" s="1"/>
  <c r="U32" i="76"/>
  <c r="T32" i="76"/>
  <c r="T48" i="76" s="1"/>
  <c r="T51" i="76" s="1"/>
  <c r="T53" i="76" s="1"/>
  <c r="T56" i="76" s="1"/>
  <c r="T59" i="76" s="1"/>
  <c r="S32" i="76"/>
  <c r="S48" i="76" s="1"/>
  <c r="S51" i="76" s="1"/>
  <c r="S53" i="76" s="1"/>
  <c r="S56" i="76" s="1"/>
  <c r="S59" i="76" s="1"/>
  <c r="R32" i="76"/>
  <c r="Q32" i="76"/>
  <c r="P32" i="76"/>
  <c r="O32" i="76"/>
  <c r="N32" i="76"/>
  <c r="N48" i="76" s="1"/>
  <c r="N51" i="76" s="1"/>
  <c r="N53" i="76" s="1"/>
  <c r="N56" i="76" s="1"/>
  <c r="N59" i="76" s="1"/>
  <c r="M32" i="76"/>
  <c r="L32" i="76"/>
  <c r="L48" i="76" s="1"/>
  <c r="L51" i="76" s="1"/>
  <c r="L53" i="76" s="1"/>
  <c r="L56" i="76" s="1"/>
  <c r="L59" i="76" s="1"/>
  <c r="K32" i="76"/>
  <c r="K48" i="76" s="1"/>
  <c r="K51" i="76" s="1"/>
  <c r="K53" i="76" s="1"/>
  <c r="K56" i="76" s="1"/>
  <c r="K59" i="76" s="1"/>
  <c r="J32" i="76"/>
  <c r="I32" i="76"/>
  <c r="H32" i="76"/>
  <c r="G32" i="76"/>
  <c r="F32" i="76"/>
  <c r="F48" i="76" s="1"/>
  <c r="F51" i="76" s="1"/>
  <c r="F53" i="76" s="1"/>
  <c r="F56" i="76" s="1"/>
  <c r="F59" i="76" s="1"/>
  <c r="E32" i="76"/>
  <c r="D32" i="76"/>
  <c r="D48" i="76" s="1"/>
  <c r="D51" i="76" s="1"/>
  <c r="D53" i="76" s="1"/>
  <c r="D56" i="76" s="1"/>
  <c r="D59" i="76" s="1"/>
  <c r="C32" i="76"/>
  <c r="C48" i="76" s="1"/>
  <c r="C51" i="76" s="1"/>
  <c r="C53" i="76" s="1"/>
  <c r="C56" i="76" s="1"/>
  <c r="C59" i="76" s="1"/>
  <c r="R48" i="77"/>
  <c r="R51" i="77" s="1"/>
  <c r="R53" i="77" s="1"/>
  <c r="R56" i="77" s="1"/>
  <c r="R59" i="77" s="1"/>
  <c r="G48" i="77"/>
  <c r="G51" i="77" s="1"/>
  <c r="G53" i="77" s="1"/>
  <c r="G56" i="77" s="1"/>
  <c r="G59" i="77" s="1"/>
  <c r="AA47" i="77"/>
  <c r="Y47" i="77"/>
  <c r="X47" i="77"/>
  <c r="W47" i="77"/>
  <c r="V47" i="77"/>
  <c r="U47" i="77"/>
  <c r="T47" i="77"/>
  <c r="S47" i="77"/>
  <c r="R47" i="77"/>
  <c r="Q47" i="77"/>
  <c r="P47" i="77"/>
  <c r="P48" i="77" s="1"/>
  <c r="P51" i="77" s="1"/>
  <c r="P53" i="77" s="1"/>
  <c r="P56" i="77" s="1"/>
  <c r="P59" i="77" s="1"/>
  <c r="O47" i="77"/>
  <c r="O48" i="77" s="1"/>
  <c r="O51" i="77" s="1"/>
  <c r="O53" i="77" s="1"/>
  <c r="O56" i="77" s="1"/>
  <c r="O59" i="77" s="1"/>
  <c r="N47" i="77"/>
  <c r="M47" i="77"/>
  <c r="L47" i="77"/>
  <c r="K47" i="77"/>
  <c r="J47" i="77"/>
  <c r="I47" i="77"/>
  <c r="H47" i="77"/>
  <c r="H48" i="77" s="1"/>
  <c r="H51" i="77" s="1"/>
  <c r="H53" i="77" s="1"/>
  <c r="H56" i="77" s="1"/>
  <c r="H59" i="77" s="1"/>
  <c r="G47" i="77"/>
  <c r="F47" i="77"/>
  <c r="E47" i="77"/>
  <c r="D47" i="77"/>
  <c r="C47" i="77"/>
  <c r="AA32" i="77"/>
  <c r="AA48" i="77" s="1"/>
  <c r="AA51" i="77" s="1"/>
  <c r="AA53" i="77" s="1"/>
  <c r="AA56" i="77" s="1"/>
  <c r="AA59" i="77" s="1"/>
  <c r="Y32" i="77"/>
  <c r="Y48" i="77" s="1"/>
  <c r="Y51" i="77" s="1"/>
  <c r="Y53" i="77" s="1"/>
  <c r="Y56" i="77" s="1"/>
  <c r="Y59" i="77" s="1"/>
  <c r="X32" i="77"/>
  <c r="Z32" i="77" s="1"/>
  <c r="W32" i="77"/>
  <c r="W48" i="77" s="1"/>
  <c r="W51" i="77" s="1"/>
  <c r="W53" i="77" s="1"/>
  <c r="W56" i="77" s="1"/>
  <c r="W59" i="77" s="1"/>
  <c r="V32" i="77"/>
  <c r="V48" i="77" s="1"/>
  <c r="V51" i="77" s="1"/>
  <c r="V53" i="77" s="1"/>
  <c r="V56" i="77" s="1"/>
  <c r="V59" i="77" s="1"/>
  <c r="U32" i="77"/>
  <c r="T32" i="77"/>
  <c r="T48" i="77" s="1"/>
  <c r="T51" i="77" s="1"/>
  <c r="T53" i="77" s="1"/>
  <c r="T56" i="77" s="1"/>
  <c r="T59" i="77" s="1"/>
  <c r="S32" i="77"/>
  <c r="R32" i="77"/>
  <c r="Q32" i="77"/>
  <c r="Q48" i="77" s="1"/>
  <c r="Q51" i="77" s="1"/>
  <c r="Q53" i="77" s="1"/>
  <c r="Q56" i="77" s="1"/>
  <c r="Q59" i="77" s="1"/>
  <c r="P32" i="77"/>
  <c r="O32" i="77"/>
  <c r="N32" i="77"/>
  <c r="N48" i="77" s="1"/>
  <c r="N51" i="77" s="1"/>
  <c r="N53" i="77" s="1"/>
  <c r="N56" i="77" s="1"/>
  <c r="N59" i="77" s="1"/>
  <c r="M32" i="77"/>
  <c r="L32" i="77"/>
  <c r="L48" i="77" s="1"/>
  <c r="L51" i="77" s="1"/>
  <c r="L53" i="77" s="1"/>
  <c r="L56" i="77" s="1"/>
  <c r="L59" i="77" s="1"/>
  <c r="K32" i="77"/>
  <c r="J32" i="77"/>
  <c r="J48" i="77" s="1"/>
  <c r="J51" i="77" s="1"/>
  <c r="J53" i="77" s="1"/>
  <c r="J56" i="77" s="1"/>
  <c r="J59" i="77" s="1"/>
  <c r="I32" i="77"/>
  <c r="I48" i="77" s="1"/>
  <c r="I51" i="77" s="1"/>
  <c r="I53" i="77" s="1"/>
  <c r="I56" i="77" s="1"/>
  <c r="I59" i="77" s="1"/>
  <c r="H32" i="77"/>
  <c r="G32" i="77"/>
  <c r="F32" i="77"/>
  <c r="F48" i="77" s="1"/>
  <c r="F51" i="77" s="1"/>
  <c r="F53" i="77" s="1"/>
  <c r="F56" i="77" s="1"/>
  <c r="F59" i="77" s="1"/>
  <c r="E32" i="77"/>
  <c r="D32" i="77"/>
  <c r="D48" i="77" s="1"/>
  <c r="D51" i="77" s="1"/>
  <c r="D53" i="77" s="1"/>
  <c r="D56" i="77" s="1"/>
  <c r="D59" i="77" s="1"/>
  <c r="C32" i="77"/>
  <c r="M51" i="78"/>
  <c r="M53" i="78" s="1"/>
  <c r="M56" i="78" s="1"/>
  <c r="M59" i="78" s="1"/>
  <c r="Q48" i="78"/>
  <c r="Q51" i="78" s="1"/>
  <c r="Q53" i="78" s="1"/>
  <c r="Q56" i="78" s="1"/>
  <c r="Q59" i="78" s="1"/>
  <c r="F48" i="78"/>
  <c r="F51" i="78" s="1"/>
  <c r="F53" i="78" s="1"/>
  <c r="F56" i="78" s="1"/>
  <c r="F59" i="78" s="1"/>
  <c r="AA47" i="78"/>
  <c r="Z47" i="78"/>
  <c r="Y47" i="78"/>
  <c r="X47" i="78"/>
  <c r="W47" i="78"/>
  <c r="V47" i="78"/>
  <c r="U47" i="78"/>
  <c r="T47" i="78"/>
  <c r="S47" i="78"/>
  <c r="R47" i="78"/>
  <c r="Q47" i="78"/>
  <c r="P47" i="78"/>
  <c r="O47" i="78"/>
  <c r="N47" i="78"/>
  <c r="M47" i="78"/>
  <c r="L47" i="78"/>
  <c r="K47" i="78"/>
  <c r="J47" i="78"/>
  <c r="I47" i="78"/>
  <c r="H47" i="78"/>
  <c r="G47" i="78"/>
  <c r="F47" i="78"/>
  <c r="E47" i="78"/>
  <c r="D47" i="78"/>
  <c r="C47" i="78"/>
  <c r="AA32" i="78"/>
  <c r="AA48" i="78" s="1"/>
  <c r="AA51" i="78" s="1"/>
  <c r="AA53" i="78" s="1"/>
  <c r="AA56" i="78" s="1"/>
  <c r="AA59" i="78" s="1"/>
  <c r="Y32" i="78"/>
  <c r="Y48" i="78" s="1"/>
  <c r="Y51" i="78" s="1"/>
  <c r="Y53" i="78" s="1"/>
  <c r="Y56" i="78" s="1"/>
  <c r="Y59" i="78" s="1"/>
  <c r="X32" i="78"/>
  <c r="W32" i="78"/>
  <c r="W48" i="78" s="1"/>
  <c r="W51" i="78" s="1"/>
  <c r="W53" i="78" s="1"/>
  <c r="W56" i="78" s="1"/>
  <c r="W59" i="78" s="1"/>
  <c r="V32" i="78"/>
  <c r="V48" i="78" s="1"/>
  <c r="V51" i="78" s="1"/>
  <c r="V53" i="78" s="1"/>
  <c r="V56" i="78" s="1"/>
  <c r="V59" i="78" s="1"/>
  <c r="U32" i="78"/>
  <c r="U48" i="78" s="1"/>
  <c r="U51" i="78" s="1"/>
  <c r="U53" i="78" s="1"/>
  <c r="U56" i="78" s="1"/>
  <c r="U59" i="78" s="1"/>
  <c r="T32" i="78"/>
  <c r="T48" i="78" s="1"/>
  <c r="T51" i="78" s="1"/>
  <c r="T53" i="78" s="1"/>
  <c r="T56" i="78" s="1"/>
  <c r="T59" i="78" s="1"/>
  <c r="S32" i="78"/>
  <c r="S48" i="78" s="1"/>
  <c r="S51" i="78" s="1"/>
  <c r="S53" i="78" s="1"/>
  <c r="S56" i="78" s="1"/>
  <c r="S59" i="78" s="1"/>
  <c r="R32" i="78"/>
  <c r="R48" i="78" s="1"/>
  <c r="R51" i="78" s="1"/>
  <c r="R53" i="78" s="1"/>
  <c r="R56" i="78" s="1"/>
  <c r="R59" i="78" s="1"/>
  <c r="Q32" i="78"/>
  <c r="P32" i="78"/>
  <c r="P48" i="78" s="1"/>
  <c r="P51" i="78" s="1"/>
  <c r="P53" i="78" s="1"/>
  <c r="P56" i="78" s="1"/>
  <c r="P59" i="78" s="1"/>
  <c r="O32" i="78"/>
  <c r="O48" i="78" s="1"/>
  <c r="O51" i="78" s="1"/>
  <c r="O53" i="78" s="1"/>
  <c r="O56" i="78" s="1"/>
  <c r="O59" i="78" s="1"/>
  <c r="N32" i="78"/>
  <c r="N48" i="78" s="1"/>
  <c r="N51" i="78" s="1"/>
  <c r="N53" i="78" s="1"/>
  <c r="N56" i="78" s="1"/>
  <c r="N59" i="78" s="1"/>
  <c r="M32" i="78"/>
  <c r="M48" i="78" s="1"/>
  <c r="L32" i="78"/>
  <c r="L48" i="78" s="1"/>
  <c r="L51" i="78" s="1"/>
  <c r="L53" i="78" s="1"/>
  <c r="L56" i="78" s="1"/>
  <c r="L59" i="78" s="1"/>
  <c r="K32" i="78"/>
  <c r="K48" i="78" s="1"/>
  <c r="K51" i="78" s="1"/>
  <c r="K53" i="78" s="1"/>
  <c r="K56" i="78" s="1"/>
  <c r="K59" i="78" s="1"/>
  <c r="J32" i="78"/>
  <c r="J48" i="78" s="1"/>
  <c r="J51" i="78" s="1"/>
  <c r="J53" i="78" s="1"/>
  <c r="J56" i="78" s="1"/>
  <c r="J59" i="78" s="1"/>
  <c r="I32" i="78"/>
  <c r="I48" i="78" s="1"/>
  <c r="I51" i="78" s="1"/>
  <c r="I53" i="78" s="1"/>
  <c r="I56" i="78" s="1"/>
  <c r="I59" i="78" s="1"/>
  <c r="H32" i="78"/>
  <c r="H48" i="78" s="1"/>
  <c r="H51" i="78" s="1"/>
  <c r="H53" i="78" s="1"/>
  <c r="H56" i="78" s="1"/>
  <c r="H59" i="78" s="1"/>
  <c r="G32" i="78"/>
  <c r="G48" i="78" s="1"/>
  <c r="G51" i="78" s="1"/>
  <c r="G53" i="78" s="1"/>
  <c r="G56" i="78" s="1"/>
  <c r="G59" i="78" s="1"/>
  <c r="F32" i="78"/>
  <c r="E32" i="78"/>
  <c r="E48" i="78" s="1"/>
  <c r="E51" i="78" s="1"/>
  <c r="E53" i="78" s="1"/>
  <c r="E56" i="78" s="1"/>
  <c r="E59" i="78" s="1"/>
  <c r="D32" i="78"/>
  <c r="D48" i="78" s="1"/>
  <c r="D51" i="78" s="1"/>
  <c r="D53" i="78" s="1"/>
  <c r="D56" i="78" s="1"/>
  <c r="D59" i="78" s="1"/>
  <c r="C32" i="78"/>
  <c r="C48" i="78" s="1"/>
  <c r="C51" i="78" s="1"/>
  <c r="C53" i="78" s="1"/>
  <c r="C56" i="78" s="1"/>
  <c r="C59" i="78" s="1"/>
  <c r="H48" i="79"/>
  <c r="H51" i="79" s="1"/>
  <c r="H53" i="79" s="1"/>
  <c r="H56" i="79" s="1"/>
  <c r="H59" i="79" s="1"/>
  <c r="AA47" i="79"/>
  <c r="Y47" i="79"/>
  <c r="X47" i="79"/>
  <c r="Z47" i="79" s="1"/>
  <c r="W47" i="79"/>
  <c r="V47" i="79"/>
  <c r="U47" i="79"/>
  <c r="T47" i="79"/>
  <c r="S47" i="79"/>
  <c r="R47" i="79"/>
  <c r="Q47" i="79"/>
  <c r="P47" i="79"/>
  <c r="O47" i="79"/>
  <c r="N47" i="79"/>
  <c r="M47" i="79"/>
  <c r="L47" i="79"/>
  <c r="K47" i="79"/>
  <c r="J47" i="79"/>
  <c r="I47" i="79"/>
  <c r="H47" i="79"/>
  <c r="G47" i="79"/>
  <c r="F47" i="79"/>
  <c r="E47" i="79"/>
  <c r="D47" i="79"/>
  <c r="C47" i="79"/>
  <c r="AA32" i="79"/>
  <c r="AA48" i="79" s="1"/>
  <c r="AA51" i="79" s="1"/>
  <c r="AA53" i="79" s="1"/>
  <c r="AA56" i="79" s="1"/>
  <c r="AA59" i="79" s="1"/>
  <c r="Y32" i="79"/>
  <c r="Y48" i="79" s="1"/>
  <c r="Y51" i="79" s="1"/>
  <c r="Y53" i="79" s="1"/>
  <c r="Y56" i="79" s="1"/>
  <c r="Y59" i="79" s="1"/>
  <c r="X32" i="79"/>
  <c r="Z32" i="79" s="1"/>
  <c r="W32" i="79"/>
  <c r="V32" i="79"/>
  <c r="U32" i="79"/>
  <c r="U48" i="79" s="1"/>
  <c r="U51" i="79" s="1"/>
  <c r="U53" i="79" s="1"/>
  <c r="U56" i="79" s="1"/>
  <c r="U59" i="79" s="1"/>
  <c r="T32" i="79"/>
  <c r="S32" i="79"/>
  <c r="S48" i="79" s="1"/>
  <c r="S51" i="79" s="1"/>
  <c r="S53" i="79" s="1"/>
  <c r="S56" i="79" s="1"/>
  <c r="S59" i="79" s="1"/>
  <c r="R32" i="79"/>
  <c r="Q32" i="79"/>
  <c r="Q48" i="79" s="1"/>
  <c r="Q51" i="79" s="1"/>
  <c r="Q53" i="79" s="1"/>
  <c r="Q56" i="79" s="1"/>
  <c r="Q59" i="79" s="1"/>
  <c r="P32" i="79"/>
  <c r="P48" i="79" s="1"/>
  <c r="P51" i="79" s="1"/>
  <c r="P53" i="79" s="1"/>
  <c r="P56" i="79" s="1"/>
  <c r="P59" i="79" s="1"/>
  <c r="O32" i="79"/>
  <c r="N32" i="79"/>
  <c r="M32" i="79"/>
  <c r="M48" i="79" s="1"/>
  <c r="M51" i="79" s="1"/>
  <c r="M53" i="79" s="1"/>
  <c r="M56" i="79" s="1"/>
  <c r="M59" i="79" s="1"/>
  <c r="L32" i="79"/>
  <c r="K32" i="79"/>
  <c r="K48" i="79" s="1"/>
  <c r="K51" i="79" s="1"/>
  <c r="K53" i="79" s="1"/>
  <c r="K56" i="79" s="1"/>
  <c r="K59" i="79" s="1"/>
  <c r="J32" i="79"/>
  <c r="I32" i="79"/>
  <c r="I48" i="79" s="1"/>
  <c r="I51" i="79" s="1"/>
  <c r="I53" i="79" s="1"/>
  <c r="I56" i="79" s="1"/>
  <c r="I59" i="79" s="1"/>
  <c r="H32" i="79"/>
  <c r="G32" i="79"/>
  <c r="F32" i="79"/>
  <c r="E32" i="79"/>
  <c r="E48" i="79" s="1"/>
  <c r="E51" i="79" s="1"/>
  <c r="E53" i="79" s="1"/>
  <c r="E56" i="79" s="1"/>
  <c r="E59" i="79" s="1"/>
  <c r="D32" i="79"/>
  <c r="C32" i="79"/>
  <c r="C48" i="79" s="1"/>
  <c r="C51" i="79" s="1"/>
  <c r="C53" i="79" s="1"/>
  <c r="C56" i="79" s="1"/>
  <c r="C59" i="79" s="1"/>
  <c r="H59" i="80"/>
  <c r="Y56" i="80"/>
  <c r="Y59" i="80" s="1"/>
  <c r="T48" i="80"/>
  <c r="T51" i="80" s="1"/>
  <c r="T53" i="80" s="1"/>
  <c r="T56" i="80" s="1"/>
  <c r="T59" i="80" s="1"/>
  <c r="L48" i="80"/>
  <c r="L51" i="80" s="1"/>
  <c r="L53" i="80" s="1"/>
  <c r="L56" i="80" s="1"/>
  <c r="L59" i="80" s="1"/>
  <c r="D48" i="80"/>
  <c r="D51" i="80" s="1"/>
  <c r="D53" i="80" s="1"/>
  <c r="D56" i="80" s="1"/>
  <c r="D59" i="80" s="1"/>
  <c r="AA47" i="80"/>
  <c r="Y47" i="80"/>
  <c r="X47" i="80"/>
  <c r="Z47" i="80" s="1"/>
  <c r="W47" i="80"/>
  <c r="V47" i="80"/>
  <c r="U47" i="80"/>
  <c r="T47" i="80"/>
  <c r="S47" i="80"/>
  <c r="R47" i="80"/>
  <c r="Q47" i="80"/>
  <c r="P47" i="80"/>
  <c r="O47" i="80"/>
  <c r="N47" i="80"/>
  <c r="M47" i="80"/>
  <c r="L47" i="80"/>
  <c r="K47" i="80"/>
  <c r="J47" i="80"/>
  <c r="I47" i="80"/>
  <c r="H47" i="80"/>
  <c r="G47" i="80"/>
  <c r="F47" i="80"/>
  <c r="E47" i="80"/>
  <c r="D47" i="80"/>
  <c r="C47" i="80"/>
  <c r="AA32" i="80"/>
  <c r="AA48" i="80" s="1"/>
  <c r="AA51" i="80" s="1"/>
  <c r="AA53" i="80" s="1"/>
  <c r="AA56" i="80" s="1"/>
  <c r="AA59" i="80" s="1"/>
  <c r="Y32" i="80"/>
  <c r="Y48" i="80" s="1"/>
  <c r="Y51" i="80" s="1"/>
  <c r="Y53" i="80" s="1"/>
  <c r="X32" i="80"/>
  <c r="X48" i="80" s="1"/>
  <c r="W32" i="80"/>
  <c r="W48" i="80" s="1"/>
  <c r="W51" i="80" s="1"/>
  <c r="W53" i="80" s="1"/>
  <c r="W56" i="80" s="1"/>
  <c r="W59" i="80" s="1"/>
  <c r="V32" i="80"/>
  <c r="V48" i="80" s="1"/>
  <c r="V51" i="80" s="1"/>
  <c r="V53" i="80" s="1"/>
  <c r="V56" i="80" s="1"/>
  <c r="V59" i="80" s="1"/>
  <c r="U32" i="80"/>
  <c r="U48" i="80" s="1"/>
  <c r="U51" i="80" s="1"/>
  <c r="U53" i="80" s="1"/>
  <c r="U56" i="80" s="1"/>
  <c r="U59" i="80" s="1"/>
  <c r="T32" i="80"/>
  <c r="S32" i="80"/>
  <c r="S48" i="80" s="1"/>
  <c r="S51" i="80" s="1"/>
  <c r="S53" i="80" s="1"/>
  <c r="S56" i="80" s="1"/>
  <c r="S59" i="80" s="1"/>
  <c r="R32" i="80"/>
  <c r="R48" i="80" s="1"/>
  <c r="R51" i="80" s="1"/>
  <c r="R53" i="80" s="1"/>
  <c r="R56" i="80" s="1"/>
  <c r="R59" i="80" s="1"/>
  <c r="Q32" i="80"/>
  <c r="Q48" i="80" s="1"/>
  <c r="Q51" i="80" s="1"/>
  <c r="Q53" i="80" s="1"/>
  <c r="Q56" i="80" s="1"/>
  <c r="Q59" i="80" s="1"/>
  <c r="P32" i="80"/>
  <c r="P48" i="80" s="1"/>
  <c r="P51" i="80" s="1"/>
  <c r="P53" i="80" s="1"/>
  <c r="P56" i="80" s="1"/>
  <c r="P59" i="80" s="1"/>
  <c r="O32" i="80"/>
  <c r="O48" i="80" s="1"/>
  <c r="O51" i="80" s="1"/>
  <c r="O53" i="80" s="1"/>
  <c r="O56" i="80" s="1"/>
  <c r="O59" i="80" s="1"/>
  <c r="N32" i="80"/>
  <c r="N48" i="80" s="1"/>
  <c r="N51" i="80" s="1"/>
  <c r="N53" i="80" s="1"/>
  <c r="N56" i="80" s="1"/>
  <c r="N59" i="80" s="1"/>
  <c r="M32" i="80"/>
  <c r="M48" i="80" s="1"/>
  <c r="M51" i="80" s="1"/>
  <c r="M53" i="80" s="1"/>
  <c r="M56" i="80" s="1"/>
  <c r="M59" i="80" s="1"/>
  <c r="L32" i="80"/>
  <c r="K32" i="80"/>
  <c r="K48" i="80" s="1"/>
  <c r="K51" i="80" s="1"/>
  <c r="K53" i="80" s="1"/>
  <c r="K56" i="80" s="1"/>
  <c r="K59" i="80" s="1"/>
  <c r="J32" i="80"/>
  <c r="J48" i="80" s="1"/>
  <c r="J51" i="80" s="1"/>
  <c r="J53" i="80" s="1"/>
  <c r="J56" i="80" s="1"/>
  <c r="J59" i="80" s="1"/>
  <c r="I32" i="80"/>
  <c r="I48" i="80" s="1"/>
  <c r="I51" i="80" s="1"/>
  <c r="I53" i="80" s="1"/>
  <c r="I56" i="80" s="1"/>
  <c r="I59" i="80" s="1"/>
  <c r="H32" i="80"/>
  <c r="H48" i="80" s="1"/>
  <c r="H51" i="80" s="1"/>
  <c r="H53" i="80" s="1"/>
  <c r="H56" i="80" s="1"/>
  <c r="G32" i="80"/>
  <c r="G48" i="80" s="1"/>
  <c r="G51" i="80" s="1"/>
  <c r="G53" i="80" s="1"/>
  <c r="G56" i="80" s="1"/>
  <c r="G59" i="80" s="1"/>
  <c r="F32" i="80"/>
  <c r="F48" i="80" s="1"/>
  <c r="F51" i="80" s="1"/>
  <c r="F53" i="80" s="1"/>
  <c r="F56" i="80" s="1"/>
  <c r="F59" i="80" s="1"/>
  <c r="E32" i="80"/>
  <c r="E48" i="80" s="1"/>
  <c r="E51" i="80" s="1"/>
  <c r="E53" i="80" s="1"/>
  <c r="E56" i="80" s="1"/>
  <c r="E59" i="80" s="1"/>
  <c r="D32" i="80"/>
  <c r="C32" i="80"/>
  <c r="C48" i="80" s="1"/>
  <c r="C51" i="80" s="1"/>
  <c r="C53" i="80" s="1"/>
  <c r="C56" i="80" s="1"/>
  <c r="C59" i="80" s="1"/>
  <c r="AA48" i="81"/>
  <c r="AA51" i="81" s="1"/>
  <c r="AA53" i="81" s="1"/>
  <c r="AA56" i="81" s="1"/>
  <c r="AA59" i="81" s="1"/>
  <c r="V48" i="81"/>
  <c r="V51" i="81" s="1"/>
  <c r="V53" i="81" s="1"/>
  <c r="V56" i="81" s="1"/>
  <c r="V59" i="81" s="1"/>
  <c r="S48" i="81"/>
  <c r="S51" i="81" s="1"/>
  <c r="S53" i="81" s="1"/>
  <c r="S56" i="81" s="1"/>
  <c r="S59" i="81" s="1"/>
  <c r="K48" i="81"/>
  <c r="K51" i="81" s="1"/>
  <c r="K53" i="81" s="1"/>
  <c r="K56" i="81" s="1"/>
  <c r="K59" i="81" s="1"/>
  <c r="F48" i="81"/>
  <c r="F51" i="81" s="1"/>
  <c r="F53" i="81" s="1"/>
  <c r="F56" i="81" s="1"/>
  <c r="F59" i="81" s="1"/>
  <c r="AA47" i="81"/>
  <c r="Y47" i="81"/>
  <c r="X47" i="81"/>
  <c r="W47" i="81"/>
  <c r="V47" i="81"/>
  <c r="U47" i="81"/>
  <c r="T47" i="81"/>
  <c r="S47" i="81"/>
  <c r="R47" i="81"/>
  <c r="Q47" i="81"/>
  <c r="P47" i="81"/>
  <c r="O47" i="81"/>
  <c r="N47" i="81"/>
  <c r="M47" i="81"/>
  <c r="L47" i="81"/>
  <c r="K47" i="81"/>
  <c r="J47" i="81"/>
  <c r="I47" i="81"/>
  <c r="H47" i="81"/>
  <c r="G47" i="81"/>
  <c r="F47" i="81"/>
  <c r="E47" i="81"/>
  <c r="D47" i="81"/>
  <c r="C47" i="81"/>
  <c r="AA32" i="81"/>
  <c r="Y32" i="81"/>
  <c r="Y48" i="81" s="1"/>
  <c r="Y51" i="81" s="1"/>
  <c r="Y53" i="81" s="1"/>
  <c r="Y56" i="81" s="1"/>
  <c r="Y59" i="81" s="1"/>
  <c r="X32" i="81"/>
  <c r="X48" i="81" s="1"/>
  <c r="W32" i="81"/>
  <c r="W48" i="81" s="1"/>
  <c r="W51" i="81" s="1"/>
  <c r="W53" i="81" s="1"/>
  <c r="W56" i="81" s="1"/>
  <c r="W59" i="81" s="1"/>
  <c r="V32" i="81"/>
  <c r="U32" i="81"/>
  <c r="U48" i="81" s="1"/>
  <c r="U51" i="81" s="1"/>
  <c r="U53" i="81" s="1"/>
  <c r="U56" i="81" s="1"/>
  <c r="U59" i="81" s="1"/>
  <c r="T32" i="81"/>
  <c r="T48" i="81" s="1"/>
  <c r="T51" i="81" s="1"/>
  <c r="T53" i="81" s="1"/>
  <c r="T56" i="81" s="1"/>
  <c r="T59" i="81" s="1"/>
  <c r="S32" i="81"/>
  <c r="R32" i="81"/>
  <c r="R48" i="81" s="1"/>
  <c r="R51" i="81" s="1"/>
  <c r="R53" i="81" s="1"/>
  <c r="R56" i="81" s="1"/>
  <c r="R59" i="81" s="1"/>
  <c r="Q32" i="81"/>
  <c r="Q48" i="81" s="1"/>
  <c r="Q51" i="81" s="1"/>
  <c r="Q53" i="81" s="1"/>
  <c r="Q56" i="81" s="1"/>
  <c r="Q59" i="81" s="1"/>
  <c r="P32" i="81"/>
  <c r="P48" i="81" s="1"/>
  <c r="P51" i="81" s="1"/>
  <c r="P53" i="81" s="1"/>
  <c r="P56" i="81" s="1"/>
  <c r="P59" i="81" s="1"/>
  <c r="O32" i="81"/>
  <c r="O48" i="81" s="1"/>
  <c r="O51" i="81" s="1"/>
  <c r="O53" i="81" s="1"/>
  <c r="O56" i="81" s="1"/>
  <c r="O59" i="81" s="1"/>
  <c r="N32" i="81"/>
  <c r="N48" i="81" s="1"/>
  <c r="N51" i="81" s="1"/>
  <c r="N53" i="81" s="1"/>
  <c r="N56" i="81" s="1"/>
  <c r="N59" i="81" s="1"/>
  <c r="M32" i="81"/>
  <c r="M48" i="81" s="1"/>
  <c r="M51" i="81" s="1"/>
  <c r="M53" i="81" s="1"/>
  <c r="M56" i="81" s="1"/>
  <c r="M59" i="81" s="1"/>
  <c r="L32" i="81"/>
  <c r="L48" i="81" s="1"/>
  <c r="L51" i="81" s="1"/>
  <c r="L53" i="81" s="1"/>
  <c r="L56" i="81" s="1"/>
  <c r="L59" i="81" s="1"/>
  <c r="K32" i="81"/>
  <c r="J32" i="81"/>
  <c r="J48" i="81" s="1"/>
  <c r="J51" i="81" s="1"/>
  <c r="J53" i="81" s="1"/>
  <c r="J56" i="81" s="1"/>
  <c r="J59" i="81" s="1"/>
  <c r="I32" i="81"/>
  <c r="I48" i="81" s="1"/>
  <c r="I51" i="81" s="1"/>
  <c r="I53" i="81" s="1"/>
  <c r="I56" i="81" s="1"/>
  <c r="I59" i="81" s="1"/>
  <c r="H32" i="81"/>
  <c r="H48" i="81" s="1"/>
  <c r="H51" i="81" s="1"/>
  <c r="H53" i="81" s="1"/>
  <c r="H56" i="81" s="1"/>
  <c r="H59" i="81" s="1"/>
  <c r="G32" i="81"/>
  <c r="G48" i="81" s="1"/>
  <c r="G51" i="81" s="1"/>
  <c r="G53" i="81" s="1"/>
  <c r="G56" i="81" s="1"/>
  <c r="G59" i="81" s="1"/>
  <c r="F32" i="81"/>
  <c r="E32" i="81"/>
  <c r="E48" i="81" s="1"/>
  <c r="E51" i="81" s="1"/>
  <c r="E53" i="81" s="1"/>
  <c r="E56" i="81" s="1"/>
  <c r="E59" i="81" s="1"/>
  <c r="D32" i="81"/>
  <c r="D48" i="81" s="1"/>
  <c r="D51" i="81" s="1"/>
  <c r="D53" i="81" s="1"/>
  <c r="D56" i="81" s="1"/>
  <c r="D59" i="81" s="1"/>
  <c r="C32" i="81"/>
  <c r="C48" i="81" s="1"/>
  <c r="C51" i="81" s="1"/>
  <c r="C53" i="81" s="1"/>
  <c r="C56" i="81" s="1"/>
  <c r="C59" i="81" s="1"/>
  <c r="G56" i="82"/>
  <c r="G59" i="82" s="1"/>
  <c r="Y51" i="82"/>
  <c r="Y53" i="82" s="1"/>
  <c r="Y56" i="82" s="1"/>
  <c r="Y59" i="82" s="1"/>
  <c r="I51" i="82"/>
  <c r="I53" i="82" s="1"/>
  <c r="I56" i="82" s="1"/>
  <c r="I59" i="82" s="1"/>
  <c r="U48" i="82"/>
  <c r="U51" i="82" s="1"/>
  <c r="U53" i="82" s="1"/>
  <c r="U56" i="82" s="1"/>
  <c r="U59" i="82" s="1"/>
  <c r="J48" i="82"/>
  <c r="J51" i="82" s="1"/>
  <c r="J53" i="82" s="1"/>
  <c r="J56" i="82" s="1"/>
  <c r="J59" i="82" s="1"/>
  <c r="E48" i="82"/>
  <c r="E51" i="82" s="1"/>
  <c r="E53" i="82" s="1"/>
  <c r="E56" i="82" s="1"/>
  <c r="E59" i="82" s="1"/>
  <c r="AA47" i="82"/>
  <c r="Y47" i="82"/>
  <c r="X47" i="82"/>
  <c r="Z47" i="82" s="1"/>
  <c r="W47" i="82"/>
  <c r="V47" i="82"/>
  <c r="U47" i="82"/>
  <c r="T47" i="82"/>
  <c r="S47" i="82"/>
  <c r="R47" i="82"/>
  <c r="Q47" i="82"/>
  <c r="P47" i="82"/>
  <c r="O47" i="82"/>
  <c r="N47" i="82"/>
  <c r="M47" i="82"/>
  <c r="L47" i="82"/>
  <c r="K47" i="82"/>
  <c r="J47" i="82"/>
  <c r="I47" i="82"/>
  <c r="H47" i="82"/>
  <c r="G47" i="82"/>
  <c r="F47" i="82"/>
  <c r="E47" i="82"/>
  <c r="D47" i="82"/>
  <c r="C47" i="82"/>
  <c r="AA32" i="82"/>
  <c r="AA48" i="82" s="1"/>
  <c r="AA51" i="82" s="1"/>
  <c r="AA53" i="82" s="1"/>
  <c r="AA56" i="82" s="1"/>
  <c r="AA59" i="82" s="1"/>
  <c r="Y32" i="82"/>
  <c r="Y48" i="82" s="1"/>
  <c r="X32" i="82"/>
  <c r="X48" i="82" s="1"/>
  <c r="X51" i="82" s="1"/>
  <c r="Z51" i="82" s="1"/>
  <c r="W32" i="82"/>
  <c r="W48" i="82" s="1"/>
  <c r="W51" i="82" s="1"/>
  <c r="W53" i="82" s="1"/>
  <c r="W56" i="82" s="1"/>
  <c r="W59" i="82" s="1"/>
  <c r="V32" i="82"/>
  <c r="V48" i="82" s="1"/>
  <c r="V51" i="82" s="1"/>
  <c r="V53" i="82" s="1"/>
  <c r="V56" i="82" s="1"/>
  <c r="V59" i="82" s="1"/>
  <c r="U32" i="82"/>
  <c r="T32" i="82"/>
  <c r="T48" i="82" s="1"/>
  <c r="T51" i="82" s="1"/>
  <c r="T53" i="82" s="1"/>
  <c r="T56" i="82" s="1"/>
  <c r="T59" i="82" s="1"/>
  <c r="S32" i="82"/>
  <c r="S48" i="82" s="1"/>
  <c r="S51" i="82" s="1"/>
  <c r="S53" i="82" s="1"/>
  <c r="S56" i="82" s="1"/>
  <c r="S59" i="82" s="1"/>
  <c r="R32" i="82"/>
  <c r="R48" i="82" s="1"/>
  <c r="R51" i="82" s="1"/>
  <c r="R53" i="82" s="1"/>
  <c r="R56" i="82" s="1"/>
  <c r="R59" i="82" s="1"/>
  <c r="Q32" i="82"/>
  <c r="Q48" i="82" s="1"/>
  <c r="Q51" i="82" s="1"/>
  <c r="Q53" i="82" s="1"/>
  <c r="Q56" i="82" s="1"/>
  <c r="Q59" i="82" s="1"/>
  <c r="P32" i="82"/>
  <c r="P48" i="82" s="1"/>
  <c r="P51" i="82" s="1"/>
  <c r="P53" i="82" s="1"/>
  <c r="P56" i="82" s="1"/>
  <c r="P59" i="82" s="1"/>
  <c r="O32" i="82"/>
  <c r="O48" i="82" s="1"/>
  <c r="O51" i="82" s="1"/>
  <c r="O53" i="82" s="1"/>
  <c r="O56" i="82" s="1"/>
  <c r="O59" i="82" s="1"/>
  <c r="N32" i="82"/>
  <c r="N48" i="82" s="1"/>
  <c r="N51" i="82" s="1"/>
  <c r="N53" i="82" s="1"/>
  <c r="N56" i="82" s="1"/>
  <c r="N59" i="82" s="1"/>
  <c r="M32" i="82"/>
  <c r="M48" i="82" s="1"/>
  <c r="M51" i="82" s="1"/>
  <c r="M53" i="82" s="1"/>
  <c r="M56" i="82" s="1"/>
  <c r="M59" i="82" s="1"/>
  <c r="L32" i="82"/>
  <c r="L48" i="82" s="1"/>
  <c r="L51" i="82" s="1"/>
  <c r="L53" i="82" s="1"/>
  <c r="L56" i="82" s="1"/>
  <c r="L59" i="82" s="1"/>
  <c r="K32" i="82"/>
  <c r="K48" i="82" s="1"/>
  <c r="K51" i="82" s="1"/>
  <c r="K53" i="82" s="1"/>
  <c r="K56" i="82" s="1"/>
  <c r="K59" i="82" s="1"/>
  <c r="J32" i="82"/>
  <c r="I32" i="82"/>
  <c r="I48" i="82" s="1"/>
  <c r="H32" i="82"/>
  <c r="H48" i="82" s="1"/>
  <c r="H51" i="82" s="1"/>
  <c r="H53" i="82" s="1"/>
  <c r="H56" i="82" s="1"/>
  <c r="H59" i="82" s="1"/>
  <c r="G32" i="82"/>
  <c r="G48" i="82" s="1"/>
  <c r="G51" i="82" s="1"/>
  <c r="G53" i="82" s="1"/>
  <c r="F32" i="82"/>
  <c r="F48" i="82" s="1"/>
  <c r="F51" i="82" s="1"/>
  <c r="F53" i="82" s="1"/>
  <c r="F56" i="82" s="1"/>
  <c r="F59" i="82" s="1"/>
  <c r="E32" i="82"/>
  <c r="D32" i="82"/>
  <c r="D48" i="82" s="1"/>
  <c r="D51" i="82" s="1"/>
  <c r="D53" i="82" s="1"/>
  <c r="D56" i="82" s="1"/>
  <c r="D59" i="82" s="1"/>
  <c r="C32" i="82"/>
  <c r="C48" i="82" s="1"/>
  <c r="C51" i="82" s="1"/>
  <c r="C53" i="82" s="1"/>
  <c r="C56" i="82" s="1"/>
  <c r="C59" i="82" s="1"/>
  <c r="X51" i="83"/>
  <c r="K51" i="83"/>
  <c r="K53" i="83" s="1"/>
  <c r="K56" i="83" s="1"/>
  <c r="K59" i="83" s="1"/>
  <c r="C51" i="83"/>
  <c r="C53" i="83" s="1"/>
  <c r="C56" i="83" s="1"/>
  <c r="C59" i="83" s="1"/>
  <c r="Q48" i="83"/>
  <c r="Q51" i="83" s="1"/>
  <c r="Q53" i="83" s="1"/>
  <c r="Q56" i="83" s="1"/>
  <c r="Q59" i="83" s="1"/>
  <c r="AA47" i="83"/>
  <c r="Z47" i="83"/>
  <c r="Y47" i="83"/>
  <c r="X47" i="83"/>
  <c r="W47" i="83"/>
  <c r="V47" i="83"/>
  <c r="U47" i="83"/>
  <c r="T47" i="83"/>
  <c r="S47" i="83"/>
  <c r="R47" i="83"/>
  <c r="Q47" i="83"/>
  <c r="P47" i="83"/>
  <c r="O47" i="83"/>
  <c r="N47" i="83"/>
  <c r="M47" i="83"/>
  <c r="L47" i="83"/>
  <c r="K47" i="83"/>
  <c r="J47" i="83"/>
  <c r="I47" i="83"/>
  <c r="H47" i="83"/>
  <c r="G47" i="83"/>
  <c r="F47" i="83"/>
  <c r="E47" i="83"/>
  <c r="D47" i="83"/>
  <c r="C47" i="83"/>
  <c r="AA32" i="83"/>
  <c r="AA48" i="83" s="1"/>
  <c r="AA51" i="83" s="1"/>
  <c r="AA53" i="83" s="1"/>
  <c r="AA56" i="83" s="1"/>
  <c r="AA59" i="83" s="1"/>
  <c r="Y32" i="83"/>
  <c r="Y48" i="83" s="1"/>
  <c r="Y51" i="83" s="1"/>
  <c r="Y53" i="83" s="1"/>
  <c r="Y56" i="83" s="1"/>
  <c r="Y59" i="83" s="1"/>
  <c r="X32" i="83"/>
  <c r="X48" i="83" s="1"/>
  <c r="Z48" i="83" s="1"/>
  <c r="W32" i="83"/>
  <c r="W48" i="83" s="1"/>
  <c r="W51" i="83" s="1"/>
  <c r="W53" i="83" s="1"/>
  <c r="W56" i="83" s="1"/>
  <c r="W59" i="83" s="1"/>
  <c r="V32" i="83"/>
  <c r="V48" i="83" s="1"/>
  <c r="V51" i="83" s="1"/>
  <c r="V53" i="83" s="1"/>
  <c r="V56" i="83" s="1"/>
  <c r="V59" i="83" s="1"/>
  <c r="U32" i="83"/>
  <c r="U48" i="83" s="1"/>
  <c r="U51" i="83" s="1"/>
  <c r="U53" i="83" s="1"/>
  <c r="U56" i="83" s="1"/>
  <c r="U59" i="83" s="1"/>
  <c r="T32" i="83"/>
  <c r="T48" i="83" s="1"/>
  <c r="T51" i="83" s="1"/>
  <c r="T53" i="83" s="1"/>
  <c r="T56" i="83" s="1"/>
  <c r="T59" i="83" s="1"/>
  <c r="S32" i="83"/>
  <c r="S48" i="83" s="1"/>
  <c r="S51" i="83" s="1"/>
  <c r="S53" i="83" s="1"/>
  <c r="S56" i="83" s="1"/>
  <c r="S59" i="83" s="1"/>
  <c r="R32" i="83"/>
  <c r="R48" i="83" s="1"/>
  <c r="R51" i="83" s="1"/>
  <c r="R53" i="83" s="1"/>
  <c r="R56" i="83" s="1"/>
  <c r="R59" i="83" s="1"/>
  <c r="Q32" i="83"/>
  <c r="P32" i="83"/>
  <c r="P48" i="83" s="1"/>
  <c r="P51" i="83" s="1"/>
  <c r="P53" i="83" s="1"/>
  <c r="P56" i="83" s="1"/>
  <c r="P59" i="83" s="1"/>
  <c r="O32" i="83"/>
  <c r="O48" i="83" s="1"/>
  <c r="O51" i="83" s="1"/>
  <c r="O53" i="83" s="1"/>
  <c r="O56" i="83" s="1"/>
  <c r="O59" i="83" s="1"/>
  <c r="N32" i="83"/>
  <c r="N48" i="83" s="1"/>
  <c r="N51" i="83" s="1"/>
  <c r="N53" i="83" s="1"/>
  <c r="N56" i="83" s="1"/>
  <c r="N59" i="83" s="1"/>
  <c r="M32" i="83"/>
  <c r="M48" i="83" s="1"/>
  <c r="M51" i="83" s="1"/>
  <c r="M53" i="83" s="1"/>
  <c r="M56" i="83" s="1"/>
  <c r="M59" i="83" s="1"/>
  <c r="L32" i="83"/>
  <c r="L48" i="83" s="1"/>
  <c r="L51" i="83" s="1"/>
  <c r="L53" i="83" s="1"/>
  <c r="L56" i="83" s="1"/>
  <c r="L59" i="83" s="1"/>
  <c r="K32" i="83"/>
  <c r="K48" i="83" s="1"/>
  <c r="J32" i="83"/>
  <c r="J48" i="83" s="1"/>
  <c r="J51" i="83" s="1"/>
  <c r="J53" i="83" s="1"/>
  <c r="J56" i="83" s="1"/>
  <c r="J59" i="83" s="1"/>
  <c r="I32" i="83"/>
  <c r="I48" i="83" s="1"/>
  <c r="I51" i="83" s="1"/>
  <c r="I53" i="83" s="1"/>
  <c r="I56" i="83" s="1"/>
  <c r="I59" i="83" s="1"/>
  <c r="H32" i="83"/>
  <c r="H48" i="83" s="1"/>
  <c r="H51" i="83" s="1"/>
  <c r="H53" i="83" s="1"/>
  <c r="H56" i="83" s="1"/>
  <c r="H59" i="83" s="1"/>
  <c r="G32" i="83"/>
  <c r="G48" i="83" s="1"/>
  <c r="G51" i="83" s="1"/>
  <c r="G53" i="83" s="1"/>
  <c r="G56" i="83" s="1"/>
  <c r="G59" i="83" s="1"/>
  <c r="F32" i="83"/>
  <c r="F48" i="83" s="1"/>
  <c r="F51" i="83" s="1"/>
  <c r="F53" i="83" s="1"/>
  <c r="F56" i="83" s="1"/>
  <c r="F59" i="83" s="1"/>
  <c r="E32" i="83"/>
  <c r="E48" i="83" s="1"/>
  <c r="E51" i="83" s="1"/>
  <c r="E53" i="83" s="1"/>
  <c r="E56" i="83" s="1"/>
  <c r="E59" i="83" s="1"/>
  <c r="D32" i="83"/>
  <c r="D48" i="83" s="1"/>
  <c r="D51" i="83" s="1"/>
  <c r="D53" i="83" s="1"/>
  <c r="D56" i="83" s="1"/>
  <c r="D59" i="83" s="1"/>
  <c r="C32" i="83"/>
  <c r="C48" i="83" s="1"/>
  <c r="S53" i="84"/>
  <c r="S56" i="84" s="1"/>
  <c r="S59" i="84" s="1"/>
  <c r="U51" i="84"/>
  <c r="U53" i="84" s="1"/>
  <c r="U56" i="84" s="1"/>
  <c r="U59" i="84" s="1"/>
  <c r="M51" i="84"/>
  <c r="M53" i="84" s="1"/>
  <c r="M56" i="84" s="1"/>
  <c r="M59" i="84" s="1"/>
  <c r="F48" i="84"/>
  <c r="F51" i="84" s="1"/>
  <c r="F53" i="84" s="1"/>
  <c r="F56" i="84" s="1"/>
  <c r="F59" i="84" s="1"/>
  <c r="AA47" i="84"/>
  <c r="Y47" i="84"/>
  <c r="X47" i="84"/>
  <c r="W47" i="84"/>
  <c r="V47" i="84"/>
  <c r="U47" i="84"/>
  <c r="T47" i="84"/>
  <c r="S47" i="84"/>
  <c r="R47" i="84"/>
  <c r="Q47" i="84"/>
  <c r="P47" i="84"/>
  <c r="O47" i="84"/>
  <c r="N47" i="84"/>
  <c r="M47" i="84"/>
  <c r="L47" i="84"/>
  <c r="K47" i="84"/>
  <c r="J47" i="84"/>
  <c r="I47" i="84"/>
  <c r="H47" i="84"/>
  <c r="G47" i="84"/>
  <c r="F47" i="84"/>
  <c r="E47" i="84"/>
  <c r="D47" i="84"/>
  <c r="C47" i="84"/>
  <c r="AA32" i="84"/>
  <c r="AA48" i="84" s="1"/>
  <c r="AA51" i="84" s="1"/>
  <c r="AA53" i="84" s="1"/>
  <c r="AA56" i="84" s="1"/>
  <c r="AA59" i="84" s="1"/>
  <c r="Y32" i="84"/>
  <c r="X32" i="84"/>
  <c r="W32" i="84"/>
  <c r="V32" i="84"/>
  <c r="V48" i="84" s="1"/>
  <c r="V51" i="84" s="1"/>
  <c r="V53" i="84" s="1"/>
  <c r="V56" i="84" s="1"/>
  <c r="V59" i="84" s="1"/>
  <c r="U32" i="84"/>
  <c r="U48" i="84" s="1"/>
  <c r="T32" i="84"/>
  <c r="T48" i="84" s="1"/>
  <c r="T51" i="84" s="1"/>
  <c r="T53" i="84" s="1"/>
  <c r="T56" i="84" s="1"/>
  <c r="T59" i="84" s="1"/>
  <c r="S32" i="84"/>
  <c r="S48" i="84" s="1"/>
  <c r="S51" i="84" s="1"/>
  <c r="R32" i="84"/>
  <c r="R48" i="84" s="1"/>
  <c r="R51" i="84" s="1"/>
  <c r="R53" i="84" s="1"/>
  <c r="R56" i="84" s="1"/>
  <c r="R59" i="84" s="1"/>
  <c r="Q32" i="84"/>
  <c r="P32" i="84"/>
  <c r="P48" i="84" s="1"/>
  <c r="P51" i="84" s="1"/>
  <c r="P53" i="84" s="1"/>
  <c r="P56" i="84" s="1"/>
  <c r="P59" i="84" s="1"/>
  <c r="O32" i="84"/>
  <c r="N32" i="84"/>
  <c r="N48" i="84" s="1"/>
  <c r="N51" i="84" s="1"/>
  <c r="N53" i="84" s="1"/>
  <c r="N56" i="84" s="1"/>
  <c r="N59" i="84" s="1"/>
  <c r="M32" i="84"/>
  <c r="M48" i="84" s="1"/>
  <c r="L32" i="84"/>
  <c r="L48" i="84" s="1"/>
  <c r="L51" i="84" s="1"/>
  <c r="L53" i="84" s="1"/>
  <c r="L56" i="84" s="1"/>
  <c r="L59" i="84" s="1"/>
  <c r="K32" i="84"/>
  <c r="K48" i="84" s="1"/>
  <c r="K51" i="84" s="1"/>
  <c r="K53" i="84" s="1"/>
  <c r="K56" i="84" s="1"/>
  <c r="K59" i="84" s="1"/>
  <c r="J32" i="84"/>
  <c r="J48" i="84" s="1"/>
  <c r="J51" i="84" s="1"/>
  <c r="J53" i="84" s="1"/>
  <c r="J56" i="84" s="1"/>
  <c r="J59" i="84" s="1"/>
  <c r="I32" i="84"/>
  <c r="H32" i="84"/>
  <c r="H48" i="84" s="1"/>
  <c r="H51" i="84" s="1"/>
  <c r="H53" i="84" s="1"/>
  <c r="H56" i="84" s="1"/>
  <c r="H59" i="84" s="1"/>
  <c r="G32" i="84"/>
  <c r="F32" i="84"/>
  <c r="E32" i="84"/>
  <c r="E48" i="84" s="1"/>
  <c r="E51" i="84" s="1"/>
  <c r="E53" i="84" s="1"/>
  <c r="E56" i="84" s="1"/>
  <c r="E59" i="84" s="1"/>
  <c r="D32" i="84"/>
  <c r="D48" i="84" s="1"/>
  <c r="D51" i="84" s="1"/>
  <c r="D53" i="84" s="1"/>
  <c r="D56" i="84" s="1"/>
  <c r="D59" i="84" s="1"/>
  <c r="C32" i="84"/>
  <c r="C48" i="84" s="1"/>
  <c r="C51" i="84" s="1"/>
  <c r="C53" i="84" s="1"/>
  <c r="C56" i="84" s="1"/>
  <c r="C59" i="84" s="1"/>
  <c r="Q59" i="85"/>
  <c r="M48" i="85"/>
  <c r="M51" i="85" s="1"/>
  <c r="M53" i="85" s="1"/>
  <c r="M56" i="85" s="1"/>
  <c r="M59" i="85" s="1"/>
  <c r="E48" i="85"/>
  <c r="E51" i="85" s="1"/>
  <c r="E53" i="85" s="1"/>
  <c r="E56" i="85" s="1"/>
  <c r="E59" i="85" s="1"/>
  <c r="AA47" i="85"/>
  <c r="Y47" i="85"/>
  <c r="X47" i="85"/>
  <c r="Z47" i="85" s="1"/>
  <c r="W47" i="85"/>
  <c r="V47" i="85"/>
  <c r="U47" i="85"/>
  <c r="T47" i="85"/>
  <c r="S47" i="85"/>
  <c r="R47" i="85"/>
  <c r="Q47" i="85"/>
  <c r="P47" i="85"/>
  <c r="O47" i="85"/>
  <c r="N47" i="85"/>
  <c r="M47" i="85"/>
  <c r="L47" i="85"/>
  <c r="K47" i="85"/>
  <c r="J47" i="85"/>
  <c r="I47" i="85"/>
  <c r="H47" i="85"/>
  <c r="H48" i="85" s="1"/>
  <c r="H51" i="85" s="1"/>
  <c r="H53" i="85" s="1"/>
  <c r="H56" i="85" s="1"/>
  <c r="H59" i="85" s="1"/>
  <c r="G47" i="85"/>
  <c r="F47" i="85"/>
  <c r="E47" i="85"/>
  <c r="D47" i="85"/>
  <c r="C47" i="85"/>
  <c r="AA32" i="85"/>
  <c r="AA48" i="85" s="1"/>
  <c r="AA51" i="85" s="1"/>
  <c r="AA53" i="85" s="1"/>
  <c r="AA56" i="85" s="1"/>
  <c r="AA59" i="85" s="1"/>
  <c r="Z32" i="85"/>
  <c r="Y32" i="85"/>
  <c r="Y48" i="85" s="1"/>
  <c r="Y51" i="85" s="1"/>
  <c r="Y53" i="85" s="1"/>
  <c r="Y56" i="85" s="1"/>
  <c r="Y59" i="85" s="1"/>
  <c r="X32" i="85"/>
  <c r="W32" i="85"/>
  <c r="V32" i="85"/>
  <c r="V48" i="85" s="1"/>
  <c r="V51" i="85" s="1"/>
  <c r="V53" i="85" s="1"/>
  <c r="V56" i="85" s="1"/>
  <c r="V59" i="85" s="1"/>
  <c r="U32" i="85"/>
  <c r="U48" i="85" s="1"/>
  <c r="U51" i="85" s="1"/>
  <c r="U53" i="85" s="1"/>
  <c r="U56" i="85" s="1"/>
  <c r="U59" i="85" s="1"/>
  <c r="T32" i="85"/>
  <c r="T48" i="85" s="1"/>
  <c r="T51" i="85" s="1"/>
  <c r="T53" i="85" s="1"/>
  <c r="T56" i="85" s="1"/>
  <c r="T59" i="85" s="1"/>
  <c r="S32" i="85"/>
  <c r="R32" i="85"/>
  <c r="R48" i="85" s="1"/>
  <c r="R51" i="85" s="1"/>
  <c r="R53" i="85" s="1"/>
  <c r="R56" i="85" s="1"/>
  <c r="R59" i="85" s="1"/>
  <c r="Q32" i="85"/>
  <c r="Q48" i="85" s="1"/>
  <c r="Q51" i="85" s="1"/>
  <c r="Q53" i="85" s="1"/>
  <c r="Q56" i="85" s="1"/>
  <c r="P32" i="85"/>
  <c r="P48" i="85" s="1"/>
  <c r="P51" i="85" s="1"/>
  <c r="P53" i="85" s="1"/>
  <c r="P56" i="85" s="1"/>
  <c r="P59" i="85" s="1"/>
  <c r="O32" i="85"/>
  <c r="N32" i="85"/>
  <c r="N48" i="85" s="1"/>
  <c r="N51" i="85" s="1"/>
  <c r="N53" i="85" s="1"/>
  <c r="N56" i="85" s="1"/>
  <c r="N59" i="85" s="1"/>
  <c r="M32" i="85"/>
  <c r="L32" i="85"/>
  <c r="L48" i="85" s="1"/>
  <c r="L51" i="85" s="1"/>
  <c r="L53" i="85" s="1"/>
  <c r="L56" i="85" s="1"/>
  <c r="L59" i="85" s="1"/>
  <c r="K32" i="85"/>
  <c r="J32" i="85"/>
  <c r="J48" i="85" s="1"/>
  <c r="J51" i="85" s="1"/>
  <c r="J53" i="85" s="1"/>
  <c r="J56" i="85" s="1"/>
  <c r="J59" i="85" s="1"/>
  <c r="I32" i="85"/>
  <c r="I48" i="85" s="1"/>
  <c r="I51" i="85" s="1"/>
  <c r="I53" i="85" s="1"/>
  <c r="I56" i="85" s="1"/>
  <c r="I59" i="85" s="1"/>
  <c r="H32" i="85"/>
  <c r="G32" i="85"/>
  <c r="F32" i="85"/>
  <c r="F48" i="85" s="1"/>
  <c r="F51" i="85" s="1"/>
  <c r="F53" i="85" s="1"/>
  <c r="F56" i="85" s="1"/>
  <c r="F59" i="85" s="1"/>
  <c r="E32" i="85"/>
  <c r="D32" i="85"/>
  <c r="D48" i="85" s="1"/>
  <c r="D51" i="85" s="1"/>
  <c r="D53" i="85" s="1"/>
  <c r="D56" i="85" s="1"/>
  <c r="D59" i="85" s="1"/>
  <c r="C32" i="85"/>
  <c r="R53" i="86"/>
  <c r="R56" i="86" s="1"/>
  <c r="R59" i="86" s="1"/>
  <c r="W48" i="86"/>
  <c r="W51" i="86" s="1"/>
  <c r="W53" i="86" s="1"/>
  <c r="W56" i="86" s="1"/>
  <c r="W59" i="86" s="1"/>
  <c r="O48" i="86"/>
  <c r="O51" i="86" s="1"/>
  <c r="O53" i="86" s="1"/>
  <c r="O56" i="86" s="1"/>
  <c r="O59" i="86" s="1"/>
  <c r="G48" i="86"/>
  <c r="G51" i="86" s="1"/>
  <c r="G53" i="86" s="1"/>
  <c r="G56" i="86" s="1"/>
  <c r="G59" i="86" s="1"/>
  <c r="AA47" i="86"/>
  <c r="Y47" i="86"/>
  <c r="X47" i="86"/>
  <c r="W47" i="86"/>
  <c r="V47" i="86"/>
  <c r="U47" i="86"/>
  <c r="T47" i="86"/>
  <c r="S47" i="86"/>
  <c r="R47" i="86"/>
  <c r="Q47" i="86"/>
  <c r="P47" i="86"/>
  <c r="O47" i="86"/>
  <c r="N47" i="86"/>
  <c r="M47" i="86"/>
  <c r="L47" i="86"/>
  <c r="K47" i="86"/>
  <c r="J47" i="86"/>
  <c r="I47" i="86"/>
  <c r="H47" i="86"/>
  <c r="G47" i="86"/>
  <c r="F47" i="86"/>
  <c r="E47" i="86"/>
  <c r="D47" i="86"/>
  <c r="C47" i="86"/>
  <c r="AA32" i="86"/>
  <c r="AA48" i="86" s="1"/>
  <c r="AA51" i="86" s="1"/>
  <c r="AA53" i="86" s="1"/>
  <c r="AA56" i="86" s="1"/>
  <c r="AA59" i="86" s="1"/>
  <c r="Y32" i="86"/>
  <c r="Y48" i="86" s="1"/>
  <c r="Y51" i="86" s="1"/>
  <c r="Y53" i="86" s="1"/>
  <c r="Y56" i="86" s="1"/>
  <c r="Y59" i="86" s="1"/>
  <c r="X32" i="86"/>
  <c r="X48" i="86" s="1"/>
  <c r="W32" i="86"/>
  <c r="V32" i="86"/>
  <c r="V48" i="86" s="1"/>
  <c r="V51" i="86" s="1"/>
  <c r="V53" i="86" s="1"/>
  <c r="V56" i="86" s="1"/>
  <c r="V59" i="86" s="1"/>
  <c r="U32" i="86"/>
  <c r="U48" i="86" s="1"/>
  <c r="U51" i="86" s="1"/>
  <c r="U53" i="86" s="1"/>
  <c r="U56" i="86" s="1"/>
  <c r="U59" i="86" s="1"/>
  <c r="T32" i="86"/>
  <c r="T48" i="86" s="1"/>
  <c r="T51" i="86" s="1"/>
  <c r="T53" i="86" s="1"/>
  <c r="T56" i="86" s="1"/>
  <c r="T59" i="86" s="1"/>
  <c r="S32" i="86"/>
  <c r="S48" i="86" s="1"/>
  <c r="S51" i="86" s="1"/>
  <c r="S53" i="86" s="1"/>
  <c r="S56" i="86" s="1"/>
  <c r="S59" i="86" s="1"/>
  <c r="R32" i="86"/>
  <c r="R48" i="86" s="1"/>
  <c r="R51" i="86" s="1"/>
  <c r="Q32" i="86"/>
  <c r="Q48" i="86" s="1"/>
  <c r="Q51" i="86" s="1"/>
  <c r="Q53" i="86" s="1"/>
  <c r="Q56" i="86" s="1"/>
  <c r="Q59" i="86" s="1"/>
  <c r="P32" i="86"/>
  <c r="P48" i="86" s="1"/>
  <c r="P51" i="86" s="1"/>
  <c r="P53" i="86" s="1"/>
  <c r="P56" i="86" s="1"/>
  <c r="P59" i="86" s="1"/>
  <c r="O32" i="86"/>
  <c r="N32" i="86"/>
  <c r="N48" i="86" s="1"/>
  <c r="N51" i="86" s="1"/>
  <c r="N53" i="86" s="1"/>
  <c r="N56" i="86" s="1"/>
  <c r="N59" i="86" s="1"/>
  <c r="M32" i="86"/>
  <c r="M48" i="86" s="1"/>
  <c r="M51" i="86" s="1"/>
  <c r="M53" i="86" s="1"/>
  <c r="M56" i="86" s="1"/>
  <c r="M59" i="86" s="1"/>
  <c r="L32" i="86"/>
  <c r="L48" i="86" s="1"/>
  <c r="L51" i="86" s="1"/>
  <c r="L53" i="86" s="1"/>
  <c r="L56" i="86" s="1"/>
  <c r="L59" i="86" s="1"/>
  <c r="K32" i="86"/>
  <c r="K48" i="86" s="1"/>
  <c r="K51" i="86" s="1"/>
  <c r="K53" i="86" s="1"/>
  <c r="K56" i="86" s="1"/>
  <c r="K59" i="86" s="1"/>
  <c r="J32" i="86"/>
  <c r="J48" i="86" s="1"/>
  <c r="J51" i="86" s="1"/>
  <c r="J53" i="86" s="1"/>
  <c r="J56" i="86" s="1"/>
  <c r="J59" i="86" s="1"/>
  <c r="I32" i="86"/>
  <c r="I48" i="86" s="1"/>
  <c r="I51" i="86" s="1"/>
  <c r="I53" i="86" s="1"/>
  <c r="I56" i="86" s="1"/>
  <c r="I59" i="86" s="1"/>
  <c r="H32" i="86"/>
  <c r="H48" i="86" s="1"/>
  <c r="H51" i="86" s="1"/>
  <c r="H53" i="86" s="1"/>
  <c r="H56" i="86" s="1"/>
  <c r="H59" i="86" s="1"/>
  <c r="G32" i="86"/>
  <c r="F32" i="86"/>
  <c r="F48" i="86" s="1"/>
  <c r="F51" i="86" s="1"/>
  <c r="F53" i="86" s="1"/>
  <c r="F56" i="86" s="1"/>
  <c r="F59" i="86" s="1"/>
  <c r="E32" i="86"/>
  <c r="E48" i="86" s="1"/>
  <c r="E51" i="86" s="1"/>
  <c r="E53" i="86" s="1"/>
  <c r="E56" i="86" s="1"/>
  <c r="E59" i="86" s="1"/>
  <c r="D32" i="86"/>
  <c r="D48" i="86" s="1"/>
  <c r="D51" i="86" s="1"/>
  <c r="D53" i="86" s="1"/>
  <c r="D56" i="86" s="1"/>
  <c r="D59" i="86" s="1"/>
  <c r="C32" i="86"/>
  <c r="C48" i="86" s="1"/>
  <c r="C51" i="86" s="1"/>
  <c r="C53" i="86" s="1"/>
  <c r="C56" i="86" s="1"/>
  <c r="C59" i="86" s="1"/>
  <c r="W59" i="87"/>
  <c r="O59" i="87"/>
  <c r="R51" i="87"/>
  <c r="R53" i="87" s="1"/>
  <c r="R56" i="87" s="1"/>
  <c r="R59" i="87" s="1"/>
  <c r="V48" i="87"/>
  <c r="V51" i="87" s="1"/>
  <c r="V53" i="87" s="1"/>
  <c r="V56" i="87" s="1"/>
  <c r="V59" i="87" s="1"/>
  <c r="K48" i="87"/>
  <c r="K51" i="87" s="1"/>
  <c r="K53" i="87" s="1"/>
  <c r="K56" i="87" s="1"/>
  <c r="K59" i="87" s="1"/>
  <c r="AA47" i="87"/>
  <c r="Y47" i="87"/>
  <c r="X47" i="87"/>
  <c r="Z47" i="87" s="1"/>
  <c r="W47" i="87"/>
  <c r="V47" i="87"/>
  <c r="U47" i="87"/>
  <c r="T47" i="87"/>
  <c r="S47" i="87"/>
  <c r="R47" i="87"/>
  <c r="Q47" i="87"/>
  <c r="P47" i="87"/>
  <c r="O47" i="87"/>
  <c r="N47" i="87"/>
  <c r="M47" i="87"/>
  <c r="L47" i="87"/>
  <c r="K47" i="87"/>
  <c r="J47" i="87"/>
  <c r="I47" i="87"/>
  <c r="H47" i="87"/>
  <c r="G47" i="87"/>
  <c r="F47" i="87"/>
  <c r="E47" i="87"/>
  <c r="D47" i="87"/>
  <c r="C47" i="87"/>
  <c r="AA32" i="87"/>
  <c r="AA48" i="87" s="1"/>
  <c r="AA51" i="87" s="1"/>
  <c r="AA53" i="87" s="1"/>
  <c r="AA56" i="87" s="1"/>
  <c r="AA59" i="87" s="1"/>
  <c r="Y32" i="87"/>
  <c r="Y48" i="87" s="1"/>
  <c r="Y51" i="87" s="1"/>
  <c r="Y53" i="87" s="1"/>
  <c r="Y56" i="87" s="1"/>
  <c r="Y59" i="87" s="1"/>
  <c r="X32" i="87"/>
  <c r="X48" i="87" s="1"/>
  <c r="W32" i="87"/>
  <c r="W48" i="87" s="1"/>
  <c r="W51" i="87" s="1"/>
  <c r="W53" i="87" s="1"/>
  <c r="W56" i="87" s="1"/>
  <c r="V32" i="87"/>
  <c r="U32" i="87"/>
  <c r="U48" i="87" s="1"/>
  <c r="U51" i="87" s="1"/>
  <c r="U53" i="87" s="1"/>
  <c r="U56" i="87" s="1"/>
  <c r="U59" i="87" s="1"/>
  <c r="T32" i="87"/>
  <c r="T48" i="87" s="1"/>
  <c r="T51" i="87" s="1"/>
  <c r="T53" i="87" s="1"/>
  <c r="T56" i="87" s="1"/>
  <c r="T59" i="87" s="1"/>
  <c r="S32" i="87"/>
  <c r="S48" i="87" s="1"/>
  <c r="S51" i="87" s="1"/>
  <c r="S53" i="87" s="1"/>
  <c r="S56" i="87" s="1"/>
  <c r="S59" i="87" s="1"/>
  <c r="R32" i="87"/>
  <c r="R48" i="87" s="1"/>
  <c r="Q32" i="87"/>
  <c r="Q48" i="87" s="1"/>
  <c r="Q51" i="87" s="1"/>
  <c r="Q53" i="87" s="1"/>
  <c r="Q56" i="87" s="1"/>
  <c r="Q59" i="87" s="1"/>
  <c r="P32" i="87"/>
  <c r="P48" i="87" s="1"/>
  <c r="P51" i="87" s="1"/>
  <c r="P53" i="87" s="1"/>
  <c r="P56" i="87" s="1"/>
  <c r="P59" i="87" s="1"/>
  <c r="O32" i="87"/>
  <c r="O48" i="87" s="1"/>
  <c r="O51" i="87" s="1"/>
  <c r="O53" i="87" s="1"/>
  <c r="O56" i="87" s="1"/>
  <c r="N32" i="87"/>
  <c r="N48" i="87" s="1"/>
  <c r="N51" i="87" s="1"/>
  <c r="N53" i="87" s="1"/>
  <c r="N56" i="87" s="1"/>
  <c r="N59" i="87" s="1"/>
  <c r="M32" i="87"/>
  <c r="M48" i="87" s="1"/>
  <c r="M51" i="87" s="1"/>
  <c r="M53" i="87" s="1"/>
  <c r="M56" i="87" s="1"/>
  <c r="M59" i="87" s="1"/>
  <c r="L32" i="87"/>
  <c r="L48" i="87" s="1"/>
  <c r="L51" i="87" s="1"/>
  <c r="L53" i="87" s="1"/>
  <c r="L56" i="87" s="1"/>
  <c r="L59" i="87" s="1"/>
  <c r="K32" i="87"/>
  <c r="J32" i="87"/>
  <c r="J48" i="87" s="1"/>
  <c r="J51" i="87" s="1"/>
  <c r="J53" i="87" s="1"/>
  <c r="J56" i="87" s="1"/>
  <c r="J59" i="87" s="1"/>
  <c r="I32" i="87"/>
  <c r="I48" i="87" s="1"/>
  <c r="I51" i="87" s="1"/>
  <c r="I53" i="87" s="1"/>
  <c r="I56" i="87" s="1"/>
  <c r="I59" i="87" s="1"/>
  <c r="H32" i="87"/>
  <c r="H48" i="87" s="1"/>
  <c r="H51" i="87" s="1"/>
  <c r="H53" i="87" s="1"/>
  <c r="H56" i="87" s="1"/>
  <c r="H59" i="87" s="1"/>
  <c r="G32" i="87"/>
  <c r="G48" i="87" s="1"/>
  <c r="G51" i="87" s="1"/>
  <c r="G53" i="87" s="1"/>
  <c r="G56" i="87" s="1"/>
  <c r="G59" i="87" s="1"/>
  <c r="F32" i="87"/>
  <c r="F48" i="87" s="1"/>
  <c r="F51" i="87" s="1"/>
  <c r="F53" i="87" s="1"/>
  <c r="F56" i="87" s="1"/>
  <c r="F59" i="87" s="1"/>
  <c r="E32" i="87"/>
  <c r="E48" i="87" s="1"/>
  <c r="E51" i="87" s="1"/>
  <c r="E53" i="87" s="1"/>
  <c r="E56" i="87" s="1"/>
  <c r="E59" i="87" s="1"/>
  <c r="D32" i="87"/>
  <c r="D48" i="87" s="1"/>
  <c r="D51" i="87" s="1"/>
  <c r="D53" i="87" s="1"/>
  <c r="D56" i="87" s="1"/>
  <c r="D59" i="87" s="1"/>
  <c r="C32" i="87"/>
  <c r="C48" i="87" s="1"/>
  <c r="C51" i="87" s="1"/>
  <c r="C53" i="87" s="1"/>
  <c r="C56" i="87" s="1"/>
  <c r="C59" i="87" s="1"/>
  <c r="N59" i="88"/>
  <c r="X53" i="88"/>
  <c r="R48" i="88"/>
  <c r="R51" i="88" s="1"/>
  <c r="R53" i="88" s="1"/>
  <c r="R56" i="88" s="1"/>
  <c r="R59" i="88" s="1"/>
  <c r="E48" i="88"/>
  <c r="E51" i="88" s="1"/>
  <c r="E53" i="88" s="1"/>
  <c r="E56" i="88" s="1"/>
  <c r="E59" i="88" s="1"/>
  <c r="AA47" i="88"/>
  <c r="Y47" i="88"/>
  <c r="X47" i="88"/>
  <c r="Z47" i="88" s="1"/>
  <c r="W47" i="88"/>
  <c r="V47" i="88"/>
  <c r="U47" i="88"/>
  <c r="T47" i="88"/>
  <c r="S47" i="88"/>
  <c r="R47" i="88"/>
  <c r="Q47" i="88"/>
  <c r="P47" i="88"/>
  <c r="O47" i="88"/>
  <c r="N47" i="88"/>
  <c r="M47" i="88"/>
  <c r="L47" i="88"/>
  <c r="K47" i="88"/>
  <c r="J47" i="88"/>
  <c r="I47" i="88"/>
  <c r="H47" i="88"/>
  <c r="G47" i="88"/>
  <c r="F47" i="88"/>
  <c r="E47" i="88"/>
  <c r="D47" i="88"/>
  <c r="C47" i="88"/>
  <c r="AA32" i="88"/>
  <c r="AA48" i="88" s="1"/>
  <c r="AA51" i="88" s="1"/>
  <c r="AA53" i="88" s="1"/>
  <c r="AA56" i="88" s="1"/>
  <c r="AA59" i="88" s="1"/>
  <c r="Y32" i="88"/>
  <c r="Y48" i="88" s="1"/>
  <c r="Y51" i="88" s="1"/>
  <c r="Y53" i="88" s="1"/>
  <c r="Y56" i="88" s="1"/>
  <c r="Y59" i="88" s="1"/>
  <c r="X32" i="88"/>
  <c r="X48" i="88" s="1"/>
  <c r="X51" i="88" s="1"/>
  <c r="Z51" i="88" s="1"/>
  <c r="W32" i="88"/>
  <c r="W48" i="88" s="1"/>
  <c r="W51" i="88" s="1"/>
  <c r="W53" i="88" s="1"/>
  <c r="W56" i="88" s="1"/>
  <c r="W59" i="88" s="1"/>
  <c r="V32" i="88"/>
  <c r="V48" i="88" s="1"/>
  <c r="V51" i="88" s="1"/>
  <c r="V53" i="88" s="1"/>
  <c r="V56" i="88" s="1"/>
  <c r="V59" i="88" s="1"/>
  <c r="U32" i="88"/>
  <c r="U48" i="88" s="1"/>
  <c r="U51" i="88" s="1"/>
  <c r="U53" i="88" s="1"/>
  <c r="U56" i="88" s="1"/>
  <c r="U59" i="88" s="1"/>
  <c r="T32" i="88"/>
  <c r="T48" i="88" s="1"/>
  <c r="T51" i="88" s="1"/>
  <c r="T53" i="88" s="1"/>
  <c r="T56" i="88" s="1"/>
  <c r="T59" i="88" s="1"/>
  <c r="S32" i="88"/>
  <c r="S48" i="88" s="1"/>
  <c r="S51" i="88" s="1"/>
  <c r="S53" i="88" s="1"/>
  <c r="S56" i="88" s="1"/>
  <c r="S59" i="88" s="1"/>
  <c r="R32" i="88"/>
  <c r="Q32" i="88"/>
  <c r="Q48" i="88" s="1"/>
  <c r="Q51" i="88" s="1"/>
  <c r="Q53" i="88" s="1"/>
  <c r="Q56" i="88" s="1"/>
  <c r="Q59" i="88" s="1"/>
  <c r="P32" i="88"/>
  <c r="P48" i="88" s="1"/>
  <c r="P51" i="88" s="1"/>
  <c r="P53" i="88" s="1"/>
  <c r="P56" i="88" s="1"/>
  <c r="P59" i="88" s="1"/>
  <c r="O32" i="88"/>
  <c r="O48" i="88" s="1"/>
  <c r="O51" i="88" s="1"/>
  <c r="O53" i="88" s="1"/>
  <c r="O56" i="88" s="1"/>
  <c r="O59" i="88" s="1"/>
  <c r="N32" i="88"/>
  <c r="N48" i="88" s="1"/>
  <c r="N51" i="88" s="1"/>
  <c r="N53" i="88" s="1"/>
  <c r="N56" i="88" s="1"/>
  <c r="M32" i="88"/>
  <c r="M48" i="88" s="1"/>
  <c r="M51" i="88" s="1"/>
  <c r="M53" i="88" s="1"/>
  <c r="M56" i="88" s="1"/>
  <c r="M59" i="88" s="1"/>
  <c r="L32" i="88"/>
  <c r="L48" i="88" s="1"/>
  <c r="L51" i="88" s="1"/>
  <c r="L53" i="88" s="1"/>
  <c r="L56" i="88" s="1"/>
  <c r="L59" i="88" s="1"/>
  <c r="K32" i="88"/>
  <c r="K48" i="88" s="1"/>
  <c r="K51" i="88" s="1"/>
  <c r="K53" i="88" s="1"/>
  <c r="K56" i="88" s="1"/>
  <c r="K59" i="88" s="1"/>
  <c r="J32" i="88"/>
  <c r="J48" i="88" s="1"/>
  <c r="J51" i="88" s="1"/>
  <c r="J53" i="88" s="1"/>
  <c r="J56" i="88" s="1"/>
  <c r="J59" i="88" s="1"/>
  <c r="I32" i="88"/>
  <c r="I48" i="88" s="1"/>
  <c r="I51" i="88" s="1"/>
  <c r="I53" i="88" s="1"/>
  <c r="I56" i="88" s="1"/>
  <c r="I59" i="88" s="1"/>
  <c r="H32" i="88"/>
  <c r="H48" i="88" s="1"/>
  <c r="H51" i="88" s="1"/>
  <c r="H53" i="88" s="1"/>
  <c r="H56" i="88" s="1"/>
  <c r="H59" i="88" s="1"/>
  <c r="G32" i="88"/>
  <c r="G48" i="88" s="1"/>
  <c r="G51" i="88" s="1"/>
  <c r="G53" i="88" s="1"/>
  <c r="G56" i="88" s="1"/>
  <c r="G59" i="88" s="1"/>
  <c r="F32" i="88"/>
  <c r="F48" i="88" s="1"/>
  <c r="F51" i="88" s="1"/>
  <c r="F53" i="88" s="1"/>
  <c r="F56" i="88" s="1"/>
  <c r="F59" i="88" s="1"/>
  <c r="E32" i="88"/>
  <c r="D32" i="88"/>
  <c r="D48" i="88" s="1"/>
  <c r="D51" i="88" s="1"/>
  <c r="D53" i="88" s="1"/>
  <c r="D56" i="88" s="1"/>
  <c r="D59" i="88" s="1"/>
  <c r="C32" i="88"/>
  <c r="C48" i="88" s="1"/>
  <c r="C51" i="88" s="1"/>
  <c r="C53" i="88" s="1"/>
  <c r="C56" i="88" s="1"/>
  <c r="C59" i="88" s="1"/>
  <c r="N56" i="89"/>
  <c r="N59" i="89" s="1"/>
  <c r="Y48" i="89"/>
  <c r="Y51" i="89" s="1"/>
  <c r="Y53" i="89" s="1"/>
  <c r="Y56" i="89" s="1"/>
  <c r="Y59" i="89" s="1"/>
  <c r="I48" i="89"/>
  <c r="I51" i="89" s="1"/>
  <c r="I53" i="89" s="1"/>
  <c r="I56" i="89" s="1"/>
  <c r="I59" i="89" s="1"/>
  <c r="AA47" i="89"/>
  <c r="Z47" i="89"/>
  <c r="Y47" i="89"/>
  <c r="X47" i="89"/>
  <c r="W47" i="89"/>
  <c r="V47" i="89"/>
  <c r="U47" i="89"/>
  <c r="T47" i="89"/>
  <c r="S47" i="89"/>
  <c r="R47" i="89"/>
  <c r="Q47" i="89"/>
  <c r="P47" i="89"/>
  <c r="O47" i="89"/>
  <c r="N47" i="89"/>
  <c r="M47" i="89"/>
  <c r="L47" i="89"/>
  <c r="K47" i="89"/>
  <c r="J47" i="89"/>
  <c r="I47" i="89"/>
  <c r="H47" i="89"/>
  <c r="G47" i="89"/>
  <c r="F47" i="89"/>
  <c r="E47" i="89"/>
  <c r="D47" i="89"/>
  <c r="C47" i="89"/>
  <c r="AA32" i="89"/>
  <c r="AA48" i="89" s="1"/>
  <c r="AA51" i="89" s="1"/>
  <c r="AA53" i="89" s="1"/>
  <c r="AA56" i="89" s="1"/>
  <c r="AA59" i="89" s="1"/>
  <c r="Y32" i="89"/>
  <c r="X32" i="89"/>
  <c r="X48" i="89" s="1"/>
  <c r="Z48" i="89" s="1"/>
  <c r="W32" i="89"/>
  <c r="W48" i="89" s="1"/>
  <c r="W51" i="89" s="1"/>
  <c r="W53" i="89" s="1"/>
  <c r="W56" i="89" s="1"/>
  <c r="W59" i="89" s="1"/>
  <c r="V32" i="89"/>
  <c r="V48" i="89" s="1"/>
  <c r="V51" i="89" s="1"/>
  <c r="V53" i="89" s="1"/>
  <c r="V56" i="89" s="1"/>
  <c r="V59" i="89" s="1"/>
  <c r="U32" i="89"/>
  <c r="U48" i="89" s="1"/>
  <c r="U51" i="89" s="1"/>
  <c r="U53" i="89" s="1"/>
  <c r="U56" i="89" s="1"/>
  <c r="U59" i="89" s="1"/>
  <c r="T32" i="89"/>
  <c r="T48" i="89" s="1"/>
  <c r="T51" i="89" s="1"/>
  <c r="T53" i="89" s="1"/>
  <c r="T56" i="89" s="1"/>
  <c r="T59" i="89" s="1"/>
  <c r="S32" i="89"/>
  <c r="S48" i="89" s="1"/>
  <c r="S51" i="89" s="1"/>
  <c r="S53" i="89" s="1"/>
  <c r="S56" i="89" s="1"/>
  <c r="S59" i="89" s="1"/>
  <c r="R32" i="89"/>
  <c r="R48" i="89" s="1"/>
  <c r="R51" i="89" s="1"/>
  <c r="R53" i="89" s="1"/>
  <c r="R56" i="89" s="1"/>
  <c r="R59" i="89" s="1"/>
  <c r="Q32" i="89"/>
  <c r="Q48" i="89" s="1"/>
  <c r="Q51" i="89" s="1"/>
  <c r="Q53" i="89" s="1"/>
  <c r="Q56" i="89" s="1"/>
  <c r="Q59" i="89" s="1"/>
  <c r="P32" i="89"/>
  <c r="P48" i="89" s="1"/>
  <c r="P51" i="89" s="1"/>
  <c r="P53" i="89" s="1"/>
  <c r="P56" i="89" s="1"/>
  <c r="P59" i="89" s="1"/>
  <c r="O32" i="89"/>
  <c r="O48" i="89" s="1"/>
  <c r="O51" i="89" s="1"/>
  <c r="O53" i="89" s="1"/>
  <c r="O56" i="89" s="1"/>
  <c r="O59" i="89" s="1"/>
  <c r="N32" i="89"/>
  <c r="N48" i="89" s="1"/>
  <c r="N51" i="89" s="1"/>
  <c r="N53" i="89" s="1"/>
  <c r="M32" i="89"/>
  <c r="M48" i="89" s="1"/>
  <c r="M51" i="89" s="1"/>
  <c r="M53" i="89" s="1"/>
  <c r="M56" i="89" s="1"/>
  <c r="M59" i="89" s="1"/>
  <c r="L32" i="89"/>
  <c r="K32" i="89"/>
  <c r="K48" i="89" s="1"/>
  <c r="K51" i="89" s="1"/>
  <c r="K53" i="89" s="1"/>
  <c r="K56" i="89" s="1"/>
  <c r="K59" i="89" s="1"/>
  <c r="J32" i="89"/>
  <c r="J48" i="89" s="1"/>
  <c r="J51" i="89" s="1"/>
  <c r="J53" i="89" s="1"/>
  <c r="J56" i="89" s="1"/>
  <c r="J59" i="89" s="1"/>
  <c r="I32" i="89"/>
  <c r="H32" i="89"/>
  <c r="H48" i="89" s="1"/>
  <c r="H51" i="89" s="1"/>
  <c r="H53" i="89" s="1"/>
  <c r="H56" i="89" s="1"/>
  <c r="H59" i="89" s="1"/>
  <c r="G32" i="89"/>
  <c r="G48" i="89" s="1"/>
  <c r="G51" i="89" s="1"/>
  <c r="G53" i="89" s="1"/>
  <c r="G56" i="89" s="1"/>
  <c r="G59" i="89" s="1"/>
  <c r="F32" i="89"/>
  <c r="F48" i="89" s="1"/>
  <c r="F51" i="89" s="1"/>
  <c r="F53" i="89" s="1"/>
  <c r="F56" i="89" s="1"/>
  <c r="F59" i="89" s="1"/>
  <c r="E32" i="89"/>
  <c r="E48" i="89" s="1"/>
  <c r="E51" i="89" s="1"/>
  <c r="E53" i="89" s="1"/>
  <c r="E56" i="89" s="1"/>
  <c r="E59" i="89" s="1"/>
  <c r="D32" i="89"/>
  <c r="C32" i="89"/>
  <c r="C48" i="89" s="1"/>
  <c r="C51" i="89" s="1"/>
  <c r="C53" i="89" s="1"/>
  <c r="C56" i="89" s="1"/>
  <c r="C59" i="89" s="1"/>
  <c r="AA47" i="90"/>
  <c r="Y47" i="90"/>
  <c r="X47" i="90"/>
  <c r="W47" i="90"/>
  <c r="V47" i="90"/>
  <c r="U47" i="90"/>
  <c r="T47" i="90"/>
  <c r="S47" i="90"/>
  <c r="R47" i="90"/>
  <c r="Q47" i="90"/>
  <c r="P47" i="90"/>
  <c r="O47" i="90"/>
  <c r="N47" i="90"/>
  <c r="M47" i="90"/>
  <c r="L47" i="90"/>
  <c r="K47" i="90"/>
  <c r="J47" i="90"/>
  <c r="I47" i="90"/>
  <c r="H47" i="90"/>
  <c r="G47" i="90"/>
  <c r="F47" i="90"/>
  <c r="E47" i="90"/>
  <c r="D47" i="90"/>
  <c r="C47" i="90"/>
  <c r="AA32" i="90"/>
  <c r="Y32" i="90"/>
  <c r="Y48" i="90" s="1"/>
  <c r="Y51" i="90" s="1"/>
  <c r="Y53" i="90" s="1"/>
  <c r="Y56" i="90" s="1"/>
  <c r="Y59" i="90" s="1"/>
  <c r="X32" i="90"/>
  <c r="Z32" i="90" s="1"/>
  <c r="W32" i="90"/>
  <c r="W48" i="90" s="1"/>
  <c r="W51" i="90" s="1"/>
  <c r="W53" i="90" s="1"/>
  <c r="W56" i="90" s="1"/>
  <c r="W59" i="90" s="1"/>
  <c r="V32" i="90"/>
  <c r="V48" i="90" s="1"/>
  <c r="V51" i="90" s="1"/>
  <c r="V53" i="90" s="1"/>
  <c r="V56" i="90" s="1"/>
  <c r="V59" i="90" s="1"/>
  <c r="U32" i="90"/>
  <c r="T32" i="90"/>
  <c r="T48" i="90" s="1"/>
  <c r="T51" i="90" s="1"/>
  <c r="T53" i="90" s="1"/>
  <c r="T56" i="90" s="1"/>
  <c r="T59" i="90" s="1"/>
  <c r="S32" i="90"/>
  <c r="R32" i="90"/>
  <c r="Q32" i="90"/>
  <c r="Q48" i="90" s="1"/>
  <c r="Q51" i="90" s="1"/>
  <c r="Q53" i="90" s="1"/>
  <c r="Q56" i="90" s="1"/>
  <c r="Q59" i="90" s="1"/>
  <c r="P32" i="90"/>
  <c r="P48" i="90" s="1"/>
  <c r="P51" i="90" s="1"/>
  <c r="P53" i="90" s="1"/>
  <c r="P56" i="90" s="1"/>
  <c r="P59" i="90" s="1"/>
  <c r="O32" i="90"/>
  <c r="O48" i="90" s="1"/>
  <c r="O51" i="90" s="1"/>
  <c r="O53" i="90" s="1"/>
  <c r="O56" i="90" s="1"/>
  <c r="O59" i="90" s="1"/>
  <c r="N32" i="90"/>
  <c r="N48" i="90" s="1"/>
  <c r="N51" i="90" s="1"/>
  <c r="N53" i="90" s="1"/>
  <c r="N56" i="90" s="1"/>
  <c r="N59" i="90" s="1"/>
  <c r="M32" i="90"/>
  <c r="L32" i="90"/>
  <c r="L48" i="90" s="1"/>
  <c r="L51" i="90" s="1"/>
  <c r="L53" i="90" s="1"/>
  <c r="L56" i="90" s="1"/>
  <c r="L59" i="90" s="1"/>
  <c r="K32" i="90"/>
  <c r="J32" i="90"/>
  <c r="I32" i="90"/>
  <c r="I48" i="90" s="1"/>
  <c r="I51" i="90" s="1"/>
  <c r="I53" i="90" s="1"/>
  <c r="I56" i="90" s="1"/>
  <c r="I59" i="90" s="1"/>
  <c r="H32" i="90"/>
  <c r="H48" i="90" s="1"/>
  <c r="H51" i="90" s="1"/>
  <c r="H53" i="90" s="1"/>
  <c r="H56" i="90" s="1"/>
  <c r="H59" i="90" s="1"/>
  <c r="G32" i="90"/>
  <c r="G48" i="90" s="1"/>
  <c r="G51" i="90" s="1"/>
  <c r="G53" i="90" s="1"/>
  <c r="G56" i="90" s="1"/>
  <c r="G59" i="90" s="1"/>
  <c r="F32" i="90"/>
  <c r="F48" i="90" s="1"/>
  <c r="F51" i="90" s="1"/>
  <c r="F53" i="90" s="1"/>
  <c r="F56" i="90" s="1"/>
  <c r="F59" i="90" s="1"/>
  <c r="E32" i="90"/>
  <c r="D32" i="90"/>
  <c r="D48" i="90" s="1"/>
  <c r="D51" i="90" s="1"/>
  <c r="D53" i="90" s="1"/>
  <c r="D56" i="90" s="1"/>
  <c r="D59" i="90" s="1"/>
  <c r="C32" i="90"/>
  <c r="K59" i="91"/>
  <c r="E53" i="91"/>
  <c r="E56" i="91" s="1"/>
  <c r="E59" i="91" s="1"/>
  <c r="O48" i="91"/>
  <c r="O51" i="91" s="1"/>
  <c r="O53" i="91" s="1"/>
  <c r="O56" i="91" s="1"/>
  <c r="O59" i="91" s="1"/>
  <c r="AA47" i="91"/>
  <c r="Y47" i="91"/>
  <c r="X47" i="91"/>
  <c r="Z47" i="91" s="1"/>
  <c r="W47" i="91"/>
  <c r="V47" i="91"/>
  <c r="U47" i="91"/>
  <c r="T47" i="91"/>
  <c r="S47" i="91"/>
  <c r="R47" i="91"/>
  <c r="Q47" i="91"/>
  <c r="P47" i="91"/>
  <c r="O47" i="91"/>
  <c r="N47" i="91"/>
  <c r="M47" i="91"/>
  <c r="L47" i="91"/>
  <c r="K47" i="91"/>
  <c r="J47" i="91"/>
  <c r="I47" i="91"/>
  <c r="H47" i="91"/>
  <c r="G47" i="91"/>
  <c r="F47" i="91"/>
  <c r="E47" i="91"/>
  <c r="D47" i="91"/>
  <c r="C47" i="91"/>
  <c r="AA32" i="91"/>
  <c r="AA48" i="91" s="1"/>
  <c r="AA51" i="91" s="1"/>
  <c r="AA53" i="91" s="1"/>
  <c r="AA56" i="91" s="1"/>
  <c r="AA59" i="91" s="1"/>
  <c r="Y32" i="91"/>
  <c r="Y48" i="91" s="1"/>
  <c r="Y51" i="91" s="1"/>
  <c r="Y53" i="91" s="1"/>
  <c r="Y56" i="91" s="1"/>
  <c r="Y59" i="91" s="1"/>
  <c r="X32" i="91"/>
  <c r="X48" i="91" s="1"/>
  <c r="W32" i="91"/>
  <c r="W48" i="91" s="1"/>
  <c r="W51" i="91" s="1"/>
  <c r="W53" i="91" s="1"/>
  <c r="W56" i="91" s="1"/>
  <c r="W59" i="91" s="1"/>
  <c r="V32" i="91"/>
  <c r="V48" i="91" s="1"/>
  <c r="V51" i="91" s="1"/>
  <c r="V53" i="91" s="1"/>
  <c r="V56" i="91" s="1"/>
  <c r="V59" i="91" s="1"/>
  <c r="U32" i="91"/>
  <c r="U48" i="91" s="1"/>
  <c r="U51" i="91" s="1"/>
  <c r="U53" i="91" s="1"/>
  <c r="U56" i="91" s="1"/>
  <c r="U59" i="91" s="1"/>
  <c r="T32" i="91"/>
  <c r="T48" i="91" s="1"/>
  <c r="T51" i="91" s="1"/>
  <c r="T53" i="91" s="1"/>
  <c r="T56" i="91" s="1"/>
  <c r="T59" i="91" s="1"/>
  <c r="S32" i="91"/>
  <c r="S48" i="91" s="1"/>
  <c r="S51" i="91" s="1"/>
  <c r="S53" i="91" s="1"/>
  <c r="S56" i="91" s="1"/>
  <c r="S59" i="91" s="1"/>
  <c r="R32" i="91"/>
  <c r="Q32" i="91"/>
  <c r="Q48" i="91" s="1"/>
  <c r="Q51" i="91" s="1"/>
  <c r="Q53" i="91" s="1"/>
  <c r="Q56" i="91" s="1"/>
  <c r="Q59" i="91" s="1"/>
  <c r="P32" i="91"/>
  <c r="P48" i="91" s="1"/>
  <c r="P51" i="91" s="1"/>
  <c r="P53" i="91" s="1"/>
  <c r="P56" i="91" s="1"/>
  <c r="P59" i="91" s="1"/>
  <c r="O32" i="91"/>
  <c r="N32" i="91"/>
  <c r="N48" i="91" s="1"/>
  <c r="N51" i="91" s="1"/>
  <c r="N53" i="91" s="1"/>
  <c r="N56" i="91" s="1"/>
  <c r="N59" i="91" s="1"/>
  <c r="M32" i="91"/>
  <c r="M48" i="91" s="1"/>
  <c r="M51" i="91" s="1"/>
  <c r="M53" i="91" s="1"/>
  <c r="M56" i="91" s="1"/>
  <c r="M59" i="91" s="1"/>
  <c r="L32" i="91"/>
  <c r="L48" i="91" s="1"/>
  <c r="L51" i="91" s="1"/>
  <c r="L53" i="91" s="1"/>
  <c r="L56" i="91" s="1"/>
  <c r="L59" i="91" s="1"/>
  <c r="K32" i="91"/>
  <c r="K48" i="91" s="1"/>
  <c r="K51" i="91" s="1"/>
  <c r="K53" i="91" s="1"/>
  <c r="K56" i="91" s="1"/>
  <c r="J32" i="91"/>
  <c r="I32" i="91"/>
  <c r="I48" i="91" s="1"/>
  <c r="I51" i="91" s="1"/>
  <c r="I53" i="91" s="1"/>
  <c r="I56" i="91" s="1"/>
  <c r="I59" i="91" s="1"/>
  <c r="H32" i="91"/>
  <c r="H48" i="91" s="1"/>
  <c r="H51" i="91" s="1"/>
  <c r="H53" i="91" s="1"/>
  <c r="H56" i="91" s="1"/>
  <c r="H59" i="91" s="1"/>
  <c r="G32" i="91"/>
  <c r="G48" i="91" s="1"/>
  <c r="G51" i="91" s="1"/>
  <c r="G53" i="91" s="1"/>
  <c r="G56" i="91" s="1"/>
  <c r="G59" i="91" s="1"/>
  <c r="F32" i="91"/>
  <c r="F48" i="91" s="1"/>
  <c r="F51" i="91" s="1"/>
  <c r="F53" i="91" s="1"/>
  <c r="F56" i="91" s="1"/>
  <c r="F59" i="91" s="1"/>
  <c r="E32" i="91"/>
  <c r="E48" i="91" s="1"/>
  <c r="E51" i="91" s="1"/>
  <c r="D32" i="91"/>
  <c r="D48" i="91" s="1"/>
  <c r="D51" i="91" s="1"/>
  <c r="D53" i="91" s="1"/>
  <c r="D56" i="91" s="1"/>
  <c r="D59" i="91" s="1"/>
  <c r="C32" i="91"/>
  <c r="C48" i="91" s="1"/>
  <c r="C51" i="91" s="1"/>
  <c r="C53" i="91" s="1"/>
  <c r="C56" i="91" s="1"/>
  <c r="C59" i="91" s="1"/>
  <c r="R59" i="92"/>
  <c r="D53" i="92"/>
  <c r="D56" i="92" s="1"/>
  <c r="D59" i="92" s="1"/>
  <c r="Q48" i="92"/>
  <c r="Q51" i="92" s="1"/>
  <c r="Q53" i="92" s="1"/>
  <c r="Q56" i="92" s="1"/>
  <c r="Q59" i="92" s="1"/>
  <c r="I48" i="92"/>
  <c r="I51" i="92" s="1"/>
  <c r="I53" i="92" s="1"/>
  <c r="I56" i="92" s="1"/>
  <c r="I59" i="92" s="1"/>
  <c r="AA47" i="92"/>
  <c r="Z47" i="92"/>
  <c r="Y47" i="92"/>
  <c r="X47" i="92"/>
  <c r="W47" i="92"/>
  <c r="V47" i="92"/>
  <c r="U47" i="92"/>
  <c r="T47" i="92"/>
  <c r="S47" i="92"/>
  <c r="R47" i="92"/>
  <c r="Q47" i="92"/>
  <c r="P47" i="92"/>
  <c r="O47" i="92"/>
  <c r="N47" i="92"/>
  <c r="M47" i="92"/>
  <c r="L47" i="92"/>
  <c r="K47" i="92"/>
  <c r="J47" i="92"/>
  <c r="I47" i="92"/>
  <c r="H47" i="92"/>
  <c r="G47" i="92"/>
  <c r="F47" i="92"/>
  <c r="E47" i="92"/>
  <c r="D47" i="92"/>
  <c r="C47" i="92"/>
  <c r="AA32" i="92"/>
  <c r="AA48" i="92" s="1"/>
  <c r="AA51" i="92" s="1"/>
  <c r="AA53" i="92" s="1"/>
  <c r="AA56" i="92" s="1"/>
  <c r="AA59" i="92" s="1"/>
  <c r="Y32" i="92"/>
  <c r="Y48" i="92" s="1"/>
  <c r="Y51" i="92" s="1"/>
  <c r="Y53" i="92" s="1"/>
  <c r="Y56" i="92" s="1"/>
  <c r="Y59" i="92" s="1"/>
  <c r="X32" i="92"/>
  <c r="W32" i="92"/>
  <c r="W48" i="92" s="1"/>
  <c r="W51" i="92" s="1"/>
  <c r="W53" i="92" s="1"/>
  <c r="W56" i="92" s="1"/>
  <c r="W59" i="92" s="1"/>
  <c r="V32" i="92"/>
  <c r="V48" i="92" s="1"/>
  <c r="V51" i="92" s="1"/>
  <c r="V53" i="92" s="1"/>
  <c r="V56" i="92" s="1"/>
  <c r="V59" i="92" s="1"/>
  <c r="U32" i="92"/>
  <c r="U48" i="92" s="1"/>
  <c r="U51" i="92" s="1"/>
  <c r="U53" i="92" s="1"/>
  <c r="U56" i="92" s="1"/>
  <c r="U59" i="92" s="1"/>
  <c r="T32" i="92"/>
  <c r="T48" i="92" s="1"/>
  <c r="T51" i="92" s="1"/>
  <c r="T53" i="92" s="1"/>
  <c r="T56" i="92" s="1"/>
  <c r="T59" i="92" s="1"/>
  <c r="S32" i="92"/>
  <c r="S48" i="92" s="1"/>
  <c r="S51" i="92" s="1"/>
  <c r="S53" i="92" s="1"/>
  <c r="S56" i="92" s="1"/>
  <c r="S59" i="92" s="1"/>
  <c r="R32" i="92"/>
  <c r="R48" i="92" s="1"/>
  <c r="R51" i="92" s="1"/>
  <c r="R53" i="92" s="1"/>
  <c r="R56" i="92" s="1"/>
  <c r="Q32" i="92"/>
  <c r="P32" i="92"/>
  <c r="P48" i="92" s="1"/>
  <c r="P51" i="92" s="1"/>
  <c r="P53" i="92" s="1"/>
  <c r="P56" i="92" s="1"/>
  <c r="P59" i="92" s="1"/>
  <c r="O32" i="92"/>
  <c r="O48" i="92" s="1"/>
  <c r="O51" i="92" s="1"/>
  <c r="O53" i="92" s="1"/>
  <c r="O56" i="92" s="1"/>
  <c r="O59" i="92" s="1"/>
  <c r="N32" i="92"/>
  <c r="N48" i="92" s="1"/>
  <c r="N51" i="92" s="1"/>
  <c r="N53" i="92" s="1"/>
  <c r="N56" i="92" s="1"/>
  <c r="N59" i="92" s="1"/>
  <c r="M32" i="92"/>
  <c r="M48" i="92" s="1"/>
  <c r="M51" i="92" s="1"/>
  <c r="M53" i="92" s="1"/>
  <c r="M56" i="92" s="1"/>
  <c r="M59" i="92" s="1"/>
  <c r="L32" i="92"/>
  <c r="L48" i="92" s="1"/>
  <c r="L51" i="92" s="1"/>
  <c r="L53" i="92" s="1"/>
  <c r="L56" i="92" s="1"/>
  <c r="L59" i="92" s="1"/>
  <c r="K32" i="92"/>
  <c r="K48" i="92" s="1"/>
  <c r="K51" i="92" s="1"/>
  <c r="K53" i="92" s="1"/>
  <c r="K56" i="92" s="1"/>
  <c r="K59" i="92" s="1"/>
  <c r="J32" i="92"/>
  <c r="J48" i="92" s="1"/>
  <c r="J51" i="92" s="1"/>
  <c r="J53" i="92" s="1"/>
  <c r="J56" i="92" s="1"/>
  <c r="J59" i="92" s="1"/>
  <c r="I32" i="92"/>
  <c r="H32" i="92"/>
  <c r="H48" i="92" s="1"/>
  <c r="H51" i="92" s="1"/>
  <c r="H53" i="92" s="1"/>
  <c r="H56" i="92" s="1"/>
  <c r="H59" i="92" s="1"/>
  <c r="G32" i="92"/>
  <c r="G48" i="92" s="1"/>
  <c r="G51" i="92" s="1"/>
  <c r="G53" i="92" s="1"/>
  <c r="G56" i="92" s="1"/>
  <c r="G59" i="92" s="1"/>
  <c r="F32" i="92"/>
  <c r="F48" i="92" s="1"/>
  <c r="F51" i="92" s="1"/>
  <c r="F53" i="92" s="1"/>
  <c r="F56" i="92" s="1"/>
  <c r="F59" i="92" s="1"/>
  <c r="E32" i="92"/>
  <c r="E48" i="92" s="1"/>
  <c r="E51" i="92" s="1"/>
  <c r="E53" i="92" s="1"/>
  <c r="E56" i="92" s="1"/>
  <c r="E59" i="92" s="1"/>
  <c r="D32" i="92"/>
  <c r="D48" i="92" s="1"/>
  <c r="D51" i="92" s="1"/>
  <c r="C32" i="92"/>
  <c r="C48" i="92" s="1"/>
  <c r="C51" i="92" s="1"/>
  <c r="C53" i="92" s="1"/>
  <c r="C56" i="92" s="1"/>
  <c r="C59" i="92" s="1"/>
  <c r="X48" i="93"/>
  <c r="AA47" i="93"/>
  <c r="Y47" i="93"/>
  <c r="X47" i="93"/>
  <c r="W47" i="93"/>
  <c r="V47" i="93"/>
  <c r="U47" i="93"/>
  <c r="T47" i="93"/>
  <c r="S47" i="93"/>
  <c r="R47" i="93"/>
  <c r="Q47" i="93"/>
  <c r="P47" i="93"/>
  <c r="O47" i="93"/>
  <c r="N47" i="93"/>
  <c r="M47" i="93"/>
  <c r="L47" i="93"/>
  <c r="K47" i="93"/>
  <c r="J47" i="93"/>
  <c r="I47" i="93"/>
  <c r="H47" i="93"/>
  <c r="G47" i="93"/>
  <c r="F47" i="93"/>
  <c r="E47" i="93"/>
  <c r="D47" i="93"/>
  <c r="C47" i="93"/>
  <c r="AA32" i="93"/>
  <c r="AA48" i="93" s="1"/>
  <c r="AA51" i="93" s="1"/>
  <c r="AA53" i="93" s="1"/>
  <c r="AA56" i="93" s="1"/>
  <c r="AA59" i="93" s="1"/>
  <c r="Y32" i="93"/>
  <c r="X32" i="93"/>
  <c r="Z32" i="93" s="1"/>
  <c r="W32" i="93"/>
  <c r="V32" i="93"/>
  <c r="V48" i="93" s="1"/>
  <c r="V51" i="93" s="1"/>
  <c r="V53" i="93" s="1"/>
  <c r="V56" i="93" s="1"/>
  <c r="V59" i="93" s="1"/>
  <c r="U32" i="93"/>
  <c r="U48" i="93" s="1"/>
  <c r="U51" i="93" s="1"/>
  <c r="U53" i="93" s="1"/>
  <c r="U56" i="93" s="1"/>
  <c r="U59" i="93" s="1"/>
  <c r="T32" i="93"/>
  <c r="S32" i="93"/>
  <c r="S48" i="93" s="1"/>
  <c r="S51" i="93" s="1"/>
  <c r="S53" i="93" s="1"/>
  <c r="S56" i="93" s="1"/>
  <c r="S59" i="93" s="1"/>
  <c r="R32" i="93"/>
  <c r="R48" i="93" s="1"/>
  <c r="R51" i="93" s="1"/>
  <c r="R53" i="93" s="1"/>
  <c r="R56" i="93" s="1"/>
  <c r="R59" i="93" s="1"/>
  <c r="Q32" i="93"/>
  <c r="P32" i="93"/>
  <c r="P48" i="93" s="1"/>
  <c r="P51" i="93" s="1"/>
  <c r="P53" i="93" s="1"/>
  <c r="P56" i="93" s="1"/>
  <c r="P59" i="93" s="1"/>
  <c r="O32" i="93"/>
  <c r="N32" i="93"/>
  <c r="N48" i="93" s="1"/>
  <c r="N51" i="93" s="1"/>
  <c r="N53" i="93" s="1"/>
  <c r="N56" i="93" s="1"/>
  <c r="N59" i="93" s="1"/>
  <c r="M32" i="93"/>
  <c r="M48" i="93" s="1"/>
  <c r="M51" i="93" s="1"/>
  <c r="M53" i="93" s="1"/>
  <c r="M56" i="93" s="1"/>
  <c r="M59" i="93" s="1"/>
  <c r="L32" i="93"/>
  <c r="K32" i="93"/>
  <c r="K48" i="93" s="1"/>
  <c r="K51" i="93" s="1"/>
  <c r="K53" i="93" s="1"/>
  <c r="K56" i="93" s="1"/>
  <c r="K59" i="93" s="1"/>
  <c r="J32" i="93"/>
  <c r="J48" i="93" s="1"/>
  <c r="J51" i="93" s="1"/>
  <c r="J53" i="93" s="1"/>
  <c r="J56" i="93" s="1"/>
  <c r="J59" i="93" s="1"/>
  <c r="I32" i="93"/>
  <c r="H32" i="93"/>
  <c r="H48" i="93" s="1"/>
  <c r="H51" i="93" s="1"/>
  <c r="H53" i="93" s="1"/>
  <c r="H56" i="93" s="1"/>
  <c r="H59" i="93" s="1"/>
  <c r="G32" i="93"/>
  <c r="F32" i="93"/>
  <c r="F48" i="93" s="1"/>
  <c r="F51" i="93" s="1"/>
  <c r="F53" i="93" s="1"/>
  <c r="F56" i="93" s="1"/>
  <c r="F59" i="93" s="1"/>
  <c r="E32" i="93"/>
  <c r="E48" i="93" s="1"/>
  <c r="E51" i="93" s="1"/>
  <c r="E53" i="93" s="1"/>
  <c r="E56" i="93" s="1"/>
  <c r="E59" i="93" s="1"/>
  <c r="D32" i="93"/>
  <c r="C32" i="93"/>
  <c r="C48" i="93" s="1"/>
  <c r="C51" i="93" s="1"/>
  <c r="C53" i="93" s="1"/>
  <c r="C56" i="93" s="1"/>
  <c r="C59" i="93" s="1"/>
  <c r="X48" i="94"/>
  <c r="H48" i="94"/>
  <c r="H51" i="94" s="1"/>
  <c r="H53" i="94" s="1"/>
  <c r="H56" i="94" s="1"/>
  <c r="H59" i="94" s="1"/>
  <c r="AA47" i="94"/>
  <c r="Z47" i="94"/>
  <c r="Y47" i="94"/>
  <c r="X47" i="94"/>
  <c r="W47" i="94"/>
  <c r="V47" i="94"/>
  <c r="U47" i="94"/>
  <c r="T47" i="94"/>
  <c r="S47" i="94"/>
  <c r="R47" i="94"/>
  <c r="Q47" i="94"/>
  <c r="P47" i="94"/>
  <c r="O47" i="94"/>
  <c r="N47" i="94"/>
  <c r="M47" i="94"/>
  <c r="L47" i="94"/>
  <c r="K47" i="94"/>
  <c r="J47" i="94"/>
  <c r="I47" i="94"/>
  <c r="H47" i="94"/>
  <c r="G47" i="94"/>
  <c r="F47" i="94"/>
  <c r="E47" i="94"/>
  <c r="D47" i="94"/>
  <c r="C47" i="94"/>
  <c r="AA32" i="94"/>
  <c r="Y32" i="94"/>
  <c r="Y48" i="94" s="1"/>
  <c r="Y51" i="94" s="1"/>
  <c r="Y53" i="94" s="1"/>
  <c r="Y56" i="94" s="1"/>
  <c r="Y59" i="94" s="1"/>
  <c r="X32" i="94"/>
  <c r="Z32" i="94" s="1"/>
  <c r="W32" i="94"/>
  <c r="V32" i="94"/>
  <c r="U32" i="94"/>
  <c r="U48" i="94" s="1"/>
  <c r="U51" i="94" s="1"/>
  <c r="U53" i="94" s="1"/>
  <c r="U56" i="94" s="1"/>
  <c r="U59" i="94" s="1"/>
  <c r="T32" i="94"/>
  <c r="T48" i="94" s="1"/>
  <c r="T51" i="94" s="1"/>
  <c r="T53" i="94" s="1"/>
  <c r="T56" i="94" s="1"/>
  <c r="T59" i="94" s="1"/>
  <c r="S32" i="94"/>
  <c r="R32" i="94"/>
  <c r="Q32" i="94"/>
  <c r="P32" i="94"/>
  <c r="O32" i="94"/>
  <c r="N32" i="94"/>
  <c r="M32" i="94"/>
  <c r="L32" i="94"/>
  <c r="L48" i="94" s="1"/>
  <c r="L51" i="94" s="1"/>
  <c r="L53" i="94" s="1"/>
  <c r="L56" i="94" s="1"/>
  <c r="L59" i="94" s="1"/>
  <c r="K32" i="94"/>
  <c r="J32" i="94"/>
  <c r="I32" i="94"/>
  <c r="H32" i="94"/>
  <c r="G32" i="94"/>
  <c r="F32" i="94"/>
  <c r="E32" i="94"/>
  <c r="E48" i="94" s="1"/>
  <c r="E51" i="94" s="1"/>
  <c r="E53" i="94" s="1"/>
  <c r="E56" i="94" s="1"/>
  <c r="E59" i="94" s="1"/>
  <c r="D32" i="94"/>
  <c r="D48" i="94" s="1"/>
  <c r="D51" i="94" s="1"/>
  <c r="D53" i="94" s="1"/>
  <c r="D56" i="94" s="1"/>
  <c r="D59" i="94" s="1"/>
  <c r="C32" i="94"/>
  <c r="C48" i="94" s="1"/>
  <c r="C51" i="94" s="1"/>
  <c r="C53" i="94" s="1"/>
  <c r="C56" i="94" s="1"/>
  <c r="C59" i="94" s="1"/>
  <c r="Y56" i="95"/>
  <c r="Y59" i="95" s="1"/>
  <c r="K51" i="95"/>
  <c r="K53" i="95" s="1"/>
  <c r="K56" i="95" s="1"/>
  <c r="K59" i="95" s="1"/>
  <c r="W48" i="95"/>
  <c r="W51" i="95" s="1"/>
  <c r="W53" i="95" s="1"/>
  <c r="W56" i="95" s="1"/>
  <c r="W59" i="95" s="1"/>
  <c r="L48" i="95"/>
  <c r="L51" i="95" s="1"/>
  <c r="L53" i="95" s="1"/>
  <c r="L56" i="95" s="1"/>
  <c r="L59" i="95" s="1"/>
  <c r="G48" i="95"/>
  <c r="G51" i="95" s="1"/>
  <c r="G53" i="95" s="1"/>
  <c r="G56" i="95" s="1"/>
  <c r="G59" i="95" s="1"/>
  <c r="AA47" i="95"/>
  <c r="Y47" i="95"/>
  <c r="X47" i="95"/>
  <c r="Z47" i="95" s="1"/>
  <c r="W47" i="95"/>
  <c r="V47" i="95"/>
  <c r="U47" i="95"/>
  <c r="T47" i="95"/>
  <c r="S47" i="95"/>
  <c r="R47" i="95"/>
  <c r="Q47" i="95"/>
  <c r="P47" i="95"/>
  <c r="O47" i="95"/>
  <c r="N47" i="95"/>
  <c r="M47" i="95"/>
  <c r="L47" i="95"/>
  <c r="K47" i="95"/>
  <c r="J47" i="95"/>
  <c r="I47" i="95"/>
  <c r="H47" i="95"/>
  <c r="G47" i="95"/>
  <c r="F47" i="95"/>
  <c r="E47" i="95"/>
  <c r="D47" i="95"/>
  <c r="C47" i="95"/>
  <c r="AA32" i="95"/>
  <c r="AA48" i="95" s="1"/>
  <c r="AA51" i="95" s="1"/>
  <c r="AA53" i="95" s="1"/>
  <c r="AA56" i="95" s="1"/>
  <c r="AA59" i="95" s="1"/>
  <c r="Y32" i="95"/>
  <c r="Y48" i="95" s="1"/>
  <c r="Y51" i="95" s="1"/>
  <c r="Y53" i="95" s="1"/>
  <c r="X32" i="95"/>
  <c r="X48" i="95" s="1"/>
  <c r="W32" i="95"/>
  <c r="V32" i="95"/>
  <c r="V48" i="95" s="1"/>
  <c r="V51" i="95" s="1"/>
  <c r="V53" i="95" s="1"/>
  <c r="V56" i="95" s="1"/>
  <c r="V59" i="95" s="1"/>
  <c r="U32" i="95"/>
  <c r="U48" i="95" s="1"/>
  <c r="U51" i="95" s="1"/>
  <c r="U53" i="95" s="1"/>
  <c r="U56" i="95" s="1"/>
  <c r="U59" i="95" s="1"/>
  <c r="T32" i="95"/>
  <c r="T48" i="95" s="1"/>
  <c r="T51" i="95" s="1"/>
  <c r="T53" i="95" s="1"/>
  <c r="T56" i="95" s="1"/>
  <c r="T59" i="95" s="1"/>
  <c r="S32" i="95"/>
  <c r="S48" i="95" s="1"/>
  <c r="S51" i="95" s="1"/>
  <c r="S53" i="95" s="1"/>
  <c r="S56" i="95" s="1"/>
  <c r="S59" i="95" s="1"/>
  <c r="R32" i="95"/>
  <c r="R48" i="95" s="1"/>
  <c r="R51" i="95" s="1"/>
  <c r="R53" i="95" s="1"/>
  <c r="R56" i="95" s="1"/>
  <c r="R59" i="95" s="1"/>
  <c r="Q32" i="95"/>
  <c r="Q48" i="95" s="1"/>
  <c r="Q51" i="95" s="1"/>
  <c r="Q53" i="95" s="1"/>
  <c r="Q56" i="95" s="1"/>
  <c r="Q59" i="95" s="1"/>
  <c r="P32" i="95"/>
  <c r="P48" i="95" s="1"/>
  <c r="P51" i="95" s="1"/>
  <c r="P53" i="95" s="1"/>
  <c r="P56" i="95" s="1"/>
  <c r="P59" i="95" s="1"/>
  <c r="O32" i="95"/>
  <c r="O48" i="95" s="1"/>
  <c r="O51" i="95" s="1"/>
  <c r="O53" i="95" s="1"/>
  <c r="O56" i="95" s="1"/>
  <c r="O59" i="95" s="1"/>
  <c r="N32" i="95"/>
  <c r="N48" i="95" s="1"/>
  <c r="N51" i="95" s="1"/>
  <c r="N53" i="95" s="1"/>
  <c r="N56" i="95" s="1"/>
  <c r="N59" i="95" s="1"/>
  <c r="M32" i="95"/>
  <c r="M48" i="95" s="1"/>
  <c r="M51" i="95" s="1"/>
  <c r="M53" i="95" s="1"/>
  <c r="M56" i="95" s="1"/>
  <c r="M59" i="95" s="1"/>
  <c r="L32" i="95"/>
  <c r="K32" i="95"/>
  <c r="K48" i="95" s="1"/>
  <c r="J32" i="95"/>
  <c r="J48" i="95" s="1"/>
  <c r="J51" i="95" s="1"/>
  <c r="J53" i="95" s="1"/>
  <c r="J56" i="95" s="1"/>
  <c r="J59" i="95" s="1"/>
  <c r="I32" i="95"/>
  <c r="I48" i="95" s="1"/>
  <c r="I51" i="95" s="1"/>
  <c r="I53" i="95" s="1"/>
  <c r="I56" i="95" s="1"/>
  <c r="I59" i="95" s="1"/>
  <c r="H32" i="95"/>
  <c r="H48" i="95" s="1"/>
  <c r="H51" i="95" s="1"/>
  <c r="H53" i="95" s="1"/>
  <c r="H56" i="95" s="1"/>
  <c r="H59" i="95" s="1"/>
  <c r="G32" i="95"/>
  <c r="F32" i="95"/>
  <c r="F48" i="95" s="1"/>
  <c r="F51" i="95" s="1"/>
  <c r="F53" i="95" s="1"/>
  <c r="F56" i="95" s="1"/>
  <c r="F59" i="95" s="1"/>
  <c r="E32" i="95"/>
  <c r="E48" i="95" s="1"/>
  <c r="E51" i="95" s="1"/>
  <c r="E53" i="95" s="1"/>
  <c r="E56" i="95" s="1"/>
  <c r="E59" i="95" s="1"/>
  <c r="D32" i="95"/>
  <c r="D48" i="95" s="1"/>
  <c r="D51" i="95" s="1"/>
  <c r="D53" i="95" s="1"/>
  <c r="D56" i="95" s="1"/>
  <c r="D59" i="95" s="1"/>
  <c r="C32" i="95"/>
  <c r="C48" i="95" s="1"/>
  <c r="C51" i="95" s="1"/>
  <c r="C53" i="95" s="1"/>
  <c r="C56" i="95" s="1"/>
  <c r="C59" i="95" s="1"/>
  <c r="W59" i="96"/>
  <c r="G59" i="96"/>
  <c r="AA48" i="96"/>
  <c r="AA51" i="96" s="1"/>
  <c r="AA53" i="96" s="1"/>
  <c r="AA56" i="96" s="1"/>
  <c r="AA59" i="96" s="1"/>
  <c r="N48" i="96"/>
  <c r="N51" i="96" s="1"/>
  <c r="N53" i="96" s="1"/>
  <c r="N56" i="96" s="1"/>
  <c r="N59" i="96" s="1"/>
  <c r="AA47" i="96"/>
  <c r="Y47" i="96"/>
  <c r="X47" i="96"/>
  <c r="Z47" i="96" s="1"/>
  <c r="W47" i="96"/>
  <c r="V47" i="96"/>
  <c r="U47" i="96"/>
  <c r="T47" i="96"/>
  <c r="S47" i="96"/>
  <c r="R47" i="96"/>
  <c r="Q47" i="96"/>
  <c r="P47" i="96"/>
  <c r="O47" i="96"/>
  <c r="N47" i="96"/>
  <c r="M47" i="96"/>
  <c r="L47" i="96"/>
  <c r="K47" i="96"/>
  <c r="J47" i="96"/>
  <c r="I47" i="96"/>
  <c r="H47" i="96"/>
  <c r="G47" i="96"/>
  <c r="F47" i="96"/>
  <c r="E47" i="96"/>
  <c r="D47" i="96"/>
  <c r="C47" i="96"/>
  <c r="AA32" i="96"/>
  <c r="Y32" i="96"/>
  <c r="Y48" i="96" s="1"/>
  <c r="Y51" i="96" s="1"/>
  <c r="Y53" i="96" s="1"/>
  <c r="Y56" i="96" s="1"/>
  <c r="Y59" i="96" s="1"/>
  <c r="X32" i="96"/>
  <c r="X48" i="96" s="1"/>
  <c r="W32" i="96"/>
  <c r="W48" i="96" s="1"/>
  <c r="W51" i="96" s="1"/>
  <c r="W53" i="96" s="1"/>
  <c r="W56" i="96" s="1"/>
  <c r="V32" i="96"/>
  <c r="V48" i="96" s="1"/>
  <c r="V51" i="96" s="1"/>
  <c r="V53" i="96" s="1"/>
  <c r="V56" i="96" s="1"/>
  <c r="V59" i="96" s="1"/>
  <c r="U32" i="96"/>
  <c r="U48" i="96" s="1"/>
  <c r="U51" i="96" s="1"/>
  <c r="U53" i="96" s="1"/>
  <c r="U56" i="96" s="1"/>
  <c r="U59" i="96" s="1"/>
  <c r="T32" i="96"/>
  <c r="T48" i="96" s="1"/>
  <c r="T51" i="96" s="1"/>
  <c r="T53" i="96" s="1"/>
  <c r="T56" i="96" s="1"/>
  <c r="T59" i="96" s="1"/>
  <c r="S32" i="96"/>
  <c r="S48" i="96" s="1"/>
  <c r="S51" i="96" s="1"/>
  <c r="S53" i="96" s="1"/>
  <c r="S56" i="96" s="1"/>
  <c r="S59" i="96" s="1"/>
  <c r="R32" i="96"/>
  <c r="R48" i="96" s="1"/>
  <c r="R51" i="96" s="1"/>
  <c r="R53" i="96" s="1"/>
  <c r="R56" i="96" s="1"/>
  <c r="R59" i="96" s="1"/>
  <c r="Q32" i="96"/>
  <c r="Q48" i="96" s="1"/>
  <c r="Q51" i="96" s="1"/>
  <c r="Q53" i="96" s="1"/>
  <c r="Q56" i="96" s="1"/>
  <c r="Q59" i="96" s="1"/>
  <c r="P32" i="96"/>
  <c r="P48" i="96" s="1"/>
  <c r="P51" i="96" s="1"/>
  <c r="P53" i="96" s="1"/>
  <c r="P56" i="96" s="1"/>
  <c r="P59" i="96" s="1"/>
  <c r="O32" i="96"/>
  <c r="O48" i="96" s="1"/>
  <c r="O51" i="96" s="1"/>
  <c r="O53" i="96" s="1"/>
  <c r="O56" i="96" s="1"/>
  <c r="O59" i="96" s="1"/>
  <c r="N32" i="96"/>
  <c r="M32" i="96"/>
  <c r="M48" i="96" s="1"/>
  <c r="M51" i="96" s="1"/>
  <c r="M53" i="96" s="1"/>
  <c r="M56" i="96" s="1"/>
  <c r="M59" i="96" s="1"/>
  <c r="L32" i="96"/>
  <c r="L48" i="96" s="1"/>
  <c r="L51" i="96" s="1"/>
  <c r="L53" i="96" s="1"/>
  <c r="L56" i="96" s="1"/>
  <c r="L59" i="96" s="1"/>
  <c r="K32" i="96"/>
  <c r="K48" i="96" s="1"/>
  <c r="K51" i="96" s="1"/>
  <c r="K53" i="96" s="1"/>
  <c r="K56" i="96" s="1"/>
  <c r="K59" i="96" s="1"/>
  <c r="J32" i="96"/>
  <c r="J48" i="96" s="1"/>
  <c r="J51" i="96" s="1"/>
  <c r="J53" i="96" s="1"/>
  <c r="J56" i="96" s="1"/>
  <c r="J59" i="96" s="1"/>
  <c r="I32" i="96"/>
  <c r="I48" i="96" s="1"/>
  <c r="I51" i="96" s="1"/>
  <c r="I53" i="96" s="1"/>
  <c r="I56" i="96" s="1"/>
  <c r="I59" i="96" s="1"/>
  <c r="H32" i="96"/>
  <c r="H48" i="96" s="1"/>
  <c r="H51" i="96" s="1"/>
  <c r="H53" i="96" s="1"/>
  <c r="H56" i="96" s="1"/>
  <c r="H59" i="96" s="1"/>
  <c r="G32" i="96"/>
  <c r="G48" i="96" s="1"/>
  <c r="G51" i="96" s="1"/>
  <c r="G53" i="96" s="1"/>
  <c r="G56" i="96" s="1"/>
  <c r="F32" i="96"/>
  <c r="F48" i="96" s="1"/>
  <c r="F51" i="96" s="1"/>
  <c r="F53" i="96" s="1"/>
  <c r="F56" i="96" s="1"/>
  <c r="F59" i="96" s="1"/>
  <c r="E32" i="96"/>
  <c r="E48" i="96" s="1"/>
  <c r="E51" i="96" s="1"/>
  <c r="E53" i="96" s="1"/>
  <c r="E56" i="96" s="1"/>
  <c r="E59" i="96" s="1"/>
  <c r="D32" i="96"/>
  <c r="D48" i="96" s="1"/>
  <c r="D51" i="96" s="1"/>
  <c r="D53" i="96" s="1"/>
  <c r="D56" i="96" s="1"/>
  <c r="D59" i="96" s="1"/>
  <c r="C32" i="96"/>
  <c r="C48" i="96" s="1"/>
  <c r="C51" i="96" s="1"/>
  <c r="C53" i="96" s="1"/>
  <c r="C56" i="96" s="1"/>
  <c r="C59" i="96" s="1"/>
  <c r="X53" i="97"/>
  <c r="P53" i="97"/>
  <c r="P56" i="97" s="1"/>
  <c r="P59" i="97" s="1"/>
  <c r="Y51" i="97"/>
  <c r="Y53" i="97" s="1"/>
  <c r="Y56" i="97" s="1"/>
  <c r="Y59" i="97" s="1"/>
  <c r="U48" i="97"/>
  <c r="U51" i="97" s="1"/>
  <c r="U53" i="97" s="1"/>
  <c r="U56" i="97" s="1"/>
  <c r="U59" i="97" s="1"/>
  <c r="J48" i="97"/>
  <c r="J51" i="97" s="1"/>
  <c r="J53" i="97" s="1"/>
  <c r="J56" i="97" s="1"/>
  <c r="J59" i="97" s="1"/>
  <c r="E48" i="97"/>
  <c r="E51" i="97" s="1"/>
  <c r="E53" i="97" s="1"/>
  <c r="E56" i="97" s="1"/>
  <c r="E59" i="97" s="1"/>
  <c r="AA47" i="97"/>
  <c r="Y47" i="97"/>
  <c r="X47" i="97"/>
  <c r="W47" i="97"/>
  <c r="V47" i="97"/>
  <c r="U47" i="97"/>
  <c r="T47" i="97"/>
  <c r="S47" i="97"/>
  <c r="R47" i="97"/>
  <c r="Q47" i="97"/>
  <c r="P47" i="97"/>
  <c r="O47" i="97"/>
  <c r="N47" i="97"/>
  <c r="M47" i="97"/>
  <c r="L47" i="97"/>
  <c r="K47" i="97"/>
  <c r="J47" i="97"/>
  <c r="I47" i="97"/>
  <c r="H47" i="97"/>
  <c r="G47" i="97"/>
  <c r="F47" i="97"/>
  <c r="E47" i="97"/>
  <c r="D47" i="97"/>
  <c r="C47" i="97"/>
  <c r="AA32" i="97"/>
  <c r="AA48" i="97" s="1"/>
  <c r="AA51" i="97" s="1"/>
  <c r="AA53" i="97" s="1"/>
  <c r="AA56" i="97" s="1"/>
  <c r="AA59" i="97" s="1"/>
  <c r="Y32" i="97"/>
  <c r="Y48" i="97" s="1"/>
  <c r="X32" i="97"/>
  <c r="X48" i="97" s="1"/>
  <c r="X51" i="97" s="1"/>
  <c r="W32" i="97"/>
  <c r="W48" i="97" s="1"/>
  <c r="W51" i="97" s="1"/>
  <c r="W53" i="97" s="1"/>
  <c r="W56" i="97" s="1"/>
  <c r="W59" i="97" s="1"/>
  <c r="V32" i="97"/>
  <c r="V48" i="97" s="1"/>
  <c r="V51" i="97" s="1"/>
  <c r="V53" i="97" s="1"/>
  <c r="V56" i="97" s="1"/>
  <c r="V59" i="97" s="1"/>
  <c r="U32" i="97"/>
  <c r="T32" i="97"/>
  <c r="T48" i="97" s="1"/>
  <c r="T51" i="97" s="1"/>
  <c r="T53" i="97" s="1"/>
  <c r="T56" i="97" s="1"/>
  <c r="T59" i="97" s="1"/>
  <c r="S32" i="97"/>
  <c r="S48" i="97" s="1"/>
  <c r="S51" i="97" s="1"/>
  <c r="S53" i="97" s="1"/>
  <c r="S56" i="97" s="1"/>
  <c r="S59" i="97" s="1"/>
  <c r="R32" i="97"/>
  <c r="R48" i="97" s="1"/>
  <c r="R51" i="97" s="1"/>
  <c r="R53" i="97" s="1"/>
  <c r="R56" i="97" s="1"/>
  <c r="R59" i="97" s="1"/>
  <c r="Q32" i="97"/>
  <c r="Q48" i="97" s="1"/>
  <c r="Q51" i="97" s="1"/>
  <c r="Q53" i="97" s="1"/>
  <c r="Q56" i="97" s="1"/>
  <c r="Q59" i="97" s="1"/>
  <c r="P32" i="97"/>
  <c r="P48" i="97" s="1"/>
  <c r="P51" i="97" s="1"/>
  <c r="O32" i="97"/>
  <c r="O48" i="97" s="1"/>
  <c r="O51" i="97" s="1"/>
  <c r="O53" i="97" s="1"/>
  <c r="O56" i="97" s="1"/>
  <c r="O59" i="97" s="1"/>
  <c r="N32" i="97"/>
  <c r="N48" i="97" s="1"/>
  <c r="N51" i="97" s="1"/>
  <c r="N53" i="97" s="1"/>
  <c r="N56" i="97" s="1"/>
  <c r="N59" i="97" s="1"/>
  <c r="M32" i="97"/>
  <c r="M48" i="97" s="1"/>
  <c r="M51" i="97" s="1"/>
  <c r="M53" i="97" s="1"/>
  <c r="M56" i="97" s="1"/>
  <c r="M59" i="97" s="1"/>
  <c r="L32" i="97"/>
  <c r="L48" i="97" s="1"/>
  <c r="L51" i="97" s="1"/>
  <c r="L53" i="97" s="1"/>
  <c r="L56" i="97" s="1"/>
  <c r="L59" i="97" s="1"/>
  <c r="K32" i="97"/>
  <c r="K48" i="97" s="1"/>
  <c r="K51" i="97" s="1"/>
  <c r="K53" i="97" s="1"/>
  <c r="K56" i="97" s="1"/>
  <c r="K59" i="97" s="1"/>
  <c r="J32" i="97"/>
  <c r="I32" i="97"/>
  <c r="I48" i="97" s="1"/>
  <c r="I51" i="97" s="1"/>
  <c r="I53" i="97" s="1"/>
  <c r="I56" i="97" s="1"/>
  <c r="I59" i="97" s="1"/>
  <c r="H32" i="97"/>
  <c r="H48" i="97" s="1"/>
  <c r="H51" i="97" s="1"/>
  <c r="H53" i="97" s="1"/>
  <c r="H56" i="97" s="1"/>
  <c r="H59" i="97" s="1"/>
  <c r="G32" i="97"/>
  <c r="G48" i="97" s="1"/>
  <c r="G51" i="97" s="1"/>
  <c r="G53" i="97" s="1"/>
  <c r="G56" i="97" s="1"/>
  <c r="G59" i="97" s="1"/>
  <c r="F32" i="97"/>
  <c r="F48" i="97" s="1"/>
  <c r="F51" i="97" s="1"/>
  <c r="F53" i="97" s="1"/>
  <c r="F56" i="97" s="1"/>
  <c r="F59" i="97" s="1"/>
  <c r="E32" i="97"/>
  <c r="D32" i="97"/>
  <c r="D48" i="97" s="1"/>
  <c r="D51" i="97" s="1"/>
  <c r="D53" i="97" s="1"/>
  <c r="D56" i="97" s="1"/>
  <c r="D59" i="97" s="1"/>
  <c r="C32" i="97"/>
  <c r="C48" i="97" s="1"/>
  <c r="C51" i="97" s="1"/>
  <c r="C53" i="97" s="1"/>
  <c r="C56" i="97" s="1"/>
  <c r="C59" i="97" s="1"/>
  <c r="D48" i="98"/>
  <c r="D51" i="98" s="1"/>
  <c r="D53" i="98" s="1"/>
  <c r="D56" i="98" s="1"/>
  <c r="D59" i="98" s="1"/>
  <c r="AA47" i="98"/>
  <c r="Y47" i="98"/>
  <c r="X47" i="98"/>
  <c r="Z47" i="98" s="1"/>
  <c r="W47" i="98"/>
  <c r="V47" i="98"/>
  <c r="U47" i="98"/>
  <c r="T47" i="98"/>
  <c r="S47" i="98"/>
  <c r="R47" i="98"/>
  <c r="Q47" i="98"/>
  <c r="P47" i="98"/>
  <c r="O47" i="98"/>
  <c r="N47" i="98"/>
  <c r="M47" i="98"/>
  <c r="L47" i="98"/>
  <c r="K47" i="98"/>
  <c r="J47" i="98"/>
  <c r="I47" i="98"/>
  <c r="H47" i="98"/>
  <c r="G47" i="98"/>
  <c r="F47" i="98"/>
  <c r="E47" i="98"/>
  <c r="D47" i="98"/>
  <c r="C47" i="98"/>
  <c r="AA32" i="98"/>
  <c r="AA48" i="98" s="1"/>
  <c r="AA51" i="98" s="1"/>
  <c r="AA53" i="98" s="1"/>
  <c r="AA56" i="98" s="1"/>
  <c r="AA59" i="98" s="1"/>
  <c r="Y32" i="98"/>
  <c r="Y48" i="98" s="1"/>
  <c r="Y51" i="98" s="1"/>
  <c r="Y53" i="98" s="1"/>
  <c r="Y56" i="98" s="1"/>
  <c r="Y59" i="98" s="1"/>
  <c r="X32" i="98"/>
  <c r="X48" i="98" s="1"/>
  <c r="Z48" i="98" s="1"/>
  <c r="W32" i="98"/>
  <c r="W48" i="98" s="1"/>
  <c r="W51" i="98" s="1"/>
  <c r="W53" i="98" s="1"/>
  <c r="W56" i="98" s="1"/>
  <c r="W59" i="98" s="1"/>
  <c r="V32" i="98"/>
  <c r="V48" i="98" s="1"/>
  <c r="V51" i="98" s="1"/>
  <c r="V53" i="98" s="1"/>
  <c r="V56" i="98" s="1"/>
  <c r="V59" i="98" s="1"/>
  <c r="U32" i="98"/>
  <c r="U48" i="98" s="1"/>
  <c r="U51" i="98" s="1"/>
  <c r="U53" i="98" s="1"/>
  <c r="U56" i="98" s="1"/>
  <c r="U59" i="98" s="1"/>
  <c r="T32" i="98"/>
  <c r="T48" i="98" s="1"/>
  <c r="T51" i="98" s="1"/>
  <c r="T53" i="98" s="1"/>
  <c r="T56" i="98" s="1"/>
  <c r="T59" i="98" s="1"/>
  <c r="S32" i="98"/>
  <c r="S48" i="98" s="1"/>
  <c r="S51" i="98" s="1"/>
  <c r="S53" i="98" s="1"/>
  <c r="S56" i="98" s="1"/>
  <c r="S59" i="98" s="1"/>
  <c r="R32" i="98"/>
  <c r="R48" i="98" s="1"/>
  <c r="R51" i="98" s="1"/>
  <c r="R53" i="98" s="1"/>
  <c r="R56" i="98" s="1"/>
  <c r="R59" i="98" s="1"/>
  <c r="Q32" i="98"/>
  <c r="Q48" i="98" s="1"/>
  <c r="Q51" i="98" s="1"/>
  <c r="Q53" i="98" s="1"/>
  <c r="Q56" i="98" s="1"/>
  <c r="Q59" i="98" s="1"/>
  <c r="P32" i="98"/>
  <c r="P48" i="98" s="1"/>
  <c r="P51" i="98" s="1"/>
  <c r="P53" i="98" s="1"/>
  <c r="P56" i="98" s="1"/>
  <c r="P59" i="98" s="1"/>
  <c r="O32" i="98"/>
  <c r="O48" i="98" s="1"/>
  <c r="O51" i="98" s="1"/>
  <c r="O53" i="98" s="1"/>
  <c r="O56" i="98" s="1"/>
  <c r="O59" i="98" s="1"/>
  <c r="N32" i="98"/>
  <c r="N48" i="98" s="1"/>
  <c r="N51" i="98" s="1"/>
  <c r="N53" i="98" s="1"/>
  <c r="N56" i="98" s="1"/>
  <c r="N59" i="98" s="1"/>
  <c r="M32" i="98"/>
  <c r="M48" i="98" s="1"/>
  <c r="M51" i="98" s="1"/>
  <c r="M53" i="98" s="1"/>
  <c r="M56" i="98" s="1"/>
  <c r="M59" i="98" s="1"/>
  <c r="L32" i="98"/>
  <c r="L48" i="98" s="1"/>
  <c r="L51" i="98" s="1"/>
  <c r="L53" i="98" s="1"/>
  <c r="L56" i="98" s="1"/>
  <c r="L59" i="98" s="1"/>
  <c r="K32" i="98"/>
  <c r="K48" i="98" s="1"/>
  <c r="K51" i="98" s="1"/>
  <c r="K53" i="98" s="1"/>
  <c r="K56" i="98" s="1"/>
  <c r="K59" i="98" s="1"/>
  <c r="J32" i="98"/>
  <c r="J48" i="98" s="1"/>
  <c r="J51" i="98" s="1"/>
  <c r="J53" i="98" s="1"/>
  <c r="J56" i="98" s="1"/>
  <c r="J59" i="98" s="1"/>
  <c r="I32" i="98"/>
  <c r="I48" i="98" s="1"/>
  <c r="I51" i="98" s="1"/>
  <c r="I53" i="98" s="1"/>
  <c r="I56" i="98" s="1"/>
  <c r="I59" i="98" s="1"/>
  <c r="H32" i="98"/>
  <c r="H48" i="98" s="1"/>
  <c r="H51" i="98" s="1"/>
  <c r="H53" i="98" s="1"/>
  <c r="H56" i="98" s="1"/>
  <c r="H59" i="98" s="1"/>
  <c r="G32" i="98"/>
  <c r="G48" i="98" s="1"/>
  <c r="G51" i="98" s="1"/>
  <c r="G53" i="98" s="1"/>
  <c r="G56" i="98" s="1"/>
  <c r="G59" i="98" s="1"/>
  <c r="F32" i="98"/>
  <c r="F48" i="98" s="1"/>
  <c r="F51" i="98" s="1"/>
  <c r="F53" i="98" s="1"/>
  <c r="F56" i="98" s="1"/>
  <c r="F59" i="98" s="1"/>
  <c r="E32" i="98"/>
  <c r="E48" i="98" s="1"/>
  <c r="E51" i="98" s="1"/>
  <c r="E53" i="98" s="1"/>
  <c r="E56" i="98" s="1"/>
  <c r="E59" i="98" s="1"/>
  <c r="D32" i="98"/>
  <c r="C32" i="98"/>
  <c r="C48" i="98" s="1"/>
  <c r="C51" i="98" s="1"/>
  <c r="C53" i="98" s="1"/>
  <c r="C56" i="98" s="1"/>
  <c r="C59" i="98" s="1"/>
  <c r="W51" i="99"/>
  <c r="W53" i="99" s="1"/>
  <c r="W56" i="99" s="1"/>
  <c r="W59" i="99" s="1"/>
  <c r="G51" i="99"/>
  <c r="G53" i="99" s="1"/>
  <c r="G56" i="99" s="1"/>
  <c r="G59" i="99" s="1"/>
  <c r="X48" i="99"/>
  <c r="AA47" i="99"/>
  <c r="Y47" i="99"/>
  <c r="X47" i="99"/>
  <c r="Z47" i="99" s="1"/>
  <c r="W47" i="99"/>
  <c r="V47" i="99"/>
  <c r="U47" i="99"/>
  <c r="T47" i="99"/>
  <c r="S47" i="99"/>
  <c r="R47" i="99"/>
  <c r="Q47" i="99"/>
  <c r="P47" i="99"/>
  <c r="O47" i="99"/>
  <c r="N47" i="99"/>
  <c r="M47" i="99"/>
  <c r="L47" i="99"/>
  <c r="K47" i="99"/>
  <c r="J47" i="99"/>
  <c r="I47" i="99"/>
  <c r="H47" i="99"/>
  <c r="H48" i="99" s="1"/>
  <c r="H51" i="99" s="1"/>
  <c r="H53" i="99" s="1"/>
  <c r="H56" i="99" s="1"/>
  <c r="H59" i="99" s="1"/>
  <c r="G47" i="99"/>
  <c r="F47" i="99"/>
  <c r="E47" i="99"/>
  <c r="D47" i="99"/>
  <c r="C47" i="99"/>
  <c r="AA32" i="99"/>
  <c r="AA48" i="99" s="1"/>
  <c r="AA51" i="99" s="1"/>
  <c r="AA53" i="99" s="1"/>
  <c r="AA56" i="99" s="1"/>
  <c r="AA59" i="99" s="1"/>
  <c r="Y32" i="99"/>
  <c r="Y48" i="99" s="1"/>
  <c r="Y51" i="99" s="1"/>
  <c r="Y53" i="99" s="1"/>
  <c r="Y56" i="99" s="1"/>
  <c r="Y59" i="99" s="1"/>
  <c r="X32" i="99"/>
  <c r="Z32" i="99" s="1"/>
  <c r="W32" i="99"/>
  <c r="W48" i="99" s="1"/>
  <c r="V32" i="99"/>
  <c r="V48" i="99" s="1"/>
  <c r="V51" i="99" s="1"/>
  <c r="V53" i="99" s="1"/>
  <c r="V56" i="99" s="1"/>
  <c r="V59" i="99" s="1"/>
  <c r="U32" i="99"/>
  <c r="T32" i="99"/>
  <c r="S32" i="99"/>
  <c r="S48" i="99" s="1"/>
  <c r="S51" i="99" s="1"/>
  <c r="S53" i="99" s="1"/>
  <c r="S56" i="99" s="1"/>
  <c r="S59" i="99" s="1"/>
  <c r="R32" i="99"/>
  <c r="Q32" i="99"/>
  <c r="Q48" i="99" s="1"/>
  <c r="Q51" i="99" s="1"/>
  <c r="Q53" i="99" s="1"/>
  <c r="Q56" i="99" s="1"/>
  <c r="Q59" i="99" s="1"/>
  <c r="P32" i="99"/>
  <c r="P48" i="99" s="1"/>
  <c r="P51" i="99" s="1"/>
  <c r="P53" i="99" s="1"/>
  <c r="P56" i="99" s="1"/>
  <c r="P59" i="99" s="1"/>
  <c r="O32" i="99"/>
  <c r="O48" i="99" s="1"/>
  <c r="O51" i="99" s="1"/>
  <c r="O53" i="99" s="1"/>
  <c r="O56" i="99" s="1"/>
  <c r="O59" i="99" s="1"/>
  <c r="N32" i="99"/>
  <c r="N48" i="99" s="1"/>
  <c r="N51" i="99" s="1"/>
  <c r="N53" i="99" s="1"/>
  <c r="N56" i="99" s="1"/>
  <c r="N59" i="99" s="1"/>
  <c r="M32" i="99"/>
  <c r="L32" i="99"/>
  <c r="K32" i="99"/>
  <c r="K48" i="99" s="1"/>
  <c r="K51" i="99" s="1"/>
  <c r="K53" i="99" s="1"/>
  <c r="K56" i="99" s="1"/>
  <c r="K59" i="99" s="1"/>
  <c r="J32" i="99"/>
  <c r="I32" i="99"/>
  <c r="I48" i="99" s="1"/>
  <c r="I51" i="99" s="1"/>
  <c r="I53" i="99" s="1"/>
  <c r="I56" i="99" s="1"/>
  <c r="I59" i="99" s="1"/>
  <c r="H32" i="99"/>
  <c r="G32" i="99"/>
  <c r="G48" i="99" s="1"/>
  <c r="F32" i="99"/>
  <c r="F48" i="99" s="1"/>
  <c r="F51" i="99" s="1"/>
  <c r="F53" i="99" s="1"/>
  <c r="F56" i="99" s="1"/>
  <c r="F59" i="99" s="1"/>
  <c r="E32" i="99"/>
  <c r="D32" i="99"/>
  <c r="C32" i="99"/>
  <c r="C48" i="99" s="1"/>
  <c r="C51" i="99" s="1"/>
  <c r="C53" i="99" s="1"/>
  <c r="C56" i="99" s="1"/>
  <c r="C59" i="99" s="1"/>
  <c r="T56" i="100"/>
  <c r="T59" i="100" s="1"/>
  <c r="E53" i="100"/>
  <c r="E56" i="100" s="1"/>
  <c r="E59" i="100" s="1"/>
  <c r="R48" i="100"/>
  <c r="R51" i="100" s="1"/>
  <c r="R53" i="100" s="1"/>
  <c r="R56" i="100" s="1"/>
  <c r="R59" i="100" s="1"/>
  <c r="J48" i="100"/>
  <c r="J51" i="100" s="1"/>
  <c r="J53" i="100" s="1"/>
  <c r="J56" i="100" s="1"/>
  <c r="J59" i="100" s="1"/>
  <c r="AA47" i="100"/>
  <c r="Y47" i="100"/>
  <c r="X47" i="100"/>
  <c r="W47" i="100"/>
  <c r="V47" i="100"/>
  <c r="U47" i="100"/>
  <c r="T47" i="100"/>
  <c r="S47" i="100"/>
  <c r="R47" i="100"/>
  <c r="Q47" i="100"/>
  <c r="P47" i="100"/>
  <c r="O47" i="100"/>
  <c r="N47" i="100"/>
  <c r="M47" i="100"/>
  <c r="L47" i="100"/>
  <c r="K47" i="100"/>
  <c r="J47" i="100"/>
  <c r="I47" i="100"/>
  <c r="H47" i="100"/>
  <c r="G47" i="100"/>
  <c r="F47" i="100"/>
  <c r="E47" i="100"/>
  <c r="D47" i="100"/>
  <c r="C47" i="100"/>
  <c r="AA32" i="100"/>
  <c r="AA48" i="100" s="1"/>
  <c r="AA51" i="100" s="1"/>
  <c r="AA53" i="100" s="1"/>
  <c r="AA56" i="100" s="1"/>
  <c r="AA59" i="100" s="1"/>
  <c r="Y32" i="100"/>
  <c r="X32" i="100"/>
  <c r="X48" i="100" s="1"/>
  <c r="W32" i="100"/>
  <c r="W48" i="100" s="1"/>
  <c r="W51" i="100" s="1"/>
  <c r="W53" i="100" s="1"/>
  <c r="W56" i="100" s="1"/>
  <c r="W59" i="100" s="1"/>
  <c r="V32" i="100"/>
  <c r="V48" i="100" s="1"/>
  <c r="V51" i="100" s="1"/>
  <c r="V53" i="100" s="1"/>
  <c r="V56" i="100" s="1"/>
  <c r="V59" i="100" s="1"/>
  <c r="U32" i="100"/>
  <c r="U48" i="100" s="1"/>
  <c r="U51" i="100" s="1"/>
  <c r="U53" i="100" s="1"/>
  <c r="U56" i="100" s="1"/>
  <c r="U59" i="100" s="1"/>
  <c r="T32" i="100"/>
  <c r="T48" i="100" s="1"/>
  <c r="T51" i="100" s="1"/>
  <c r="T53" i="100" s="1"/>
  <c r="S32" i="100"/>
  <c r="S48" i="100" s="1"/>
  <c r="S51" i="100" s="1"/>
  <c r="S53" i="100" s="1"/>
  <c r="S56" i="100" s="1"/>
  <c r="S59" i="100" s="1"/>
  <c r="R32" i="100"/>
  <c r="Q32" i="100"/>
  <c r="Q48" i="100" s="1"/>
  <c r="Q51" i="100" s="1"/>
  <c r="Q53" i="100" s="1"/>
  <c r="Q56" i="100" s="1"/>
  <c r="Q59" i="100" s="1"/>
  <c r="P32" i="100"/>
  <c r="P48" i="100" s="1"/>
  <c r="P51" i="100" s="1"/>
  <c r="P53" i="100" s="1"/>
  <c r="P56" i="100" s="1"/>
  <c r="P59" i="100" s="1"/>
  <c r="O32" i="100"/>
  <c r="O48" i="100" s="1"/>
  <c r="O51" i="100" s="1"/>
  <c r="O53" i="100" s="1"/>
  <c r="O56" i="100" s="1"/>
  <c r="O59" i="100" s="1"/>
  <c r="N32" i="100"/>
  <c r="N48" i="100" s="1"/>
  <c r="N51" i="100" s="1"/>
  <c r="N53" i="100" s="1"/>
  <c r="N56" i="100" s="1"/>
  <c r="N59" i="100" s="1"/>
  <c r="M32" i="100"/>
  <c r="M48" i="100" s="1"/>
  <c r="M51" i="100" s="1"/>
  <c r="M53" i="100" s="1"/>
  <c r="M56" i="100" s="1"/>
  <c r="M59" i="100" s="1"/>
  <c r="L32" i="100"/>
  <c r="L48" i="100" s="1"/>
  <c r="L51" i="100" s="1"/>
  <c r="L53" i="100" s="1"/>
  <c r="L56" i="100" s="1"/>
  <c r="L59" i="100" s="1"/>
  <c r="K32" i="100"/>
  <c r="K48" i="100" s="1"/>
  <c r="K51" i="100" s="1"/>
  <c r="K53" i="100" s="1"/>
  <c r="K56" i="100" s="1"/>
  <c r="K59" i="100" s="1"/>
  <c r="J32" i="100"/>
  <c r="I32" i="100"/>
  <c r="I48" i="100" s="1"/>
  <c r="I51" i="100" s="1"/>
  <c r="I53" i="100" s="1"/>
  <c r="I56" i="100" s="1"/>
  <c r="I59" i="100" s="1"/>
  <c r="H32" i="100"/>
  <c r="H48" i="100" s="1"/>
  <c r="H51" i="100" s="1"/>
  <c r="H53" i="100" s="1"/>
  <c r="H56" i="100" s="1"/>
  <c r="H59" i="100" s="1"/>
  <c r="G32" i="100"/>
  <c r="G48" i="100" s="1"/>
  <c r="G51" i="100" s="1"/>
  <c r="G53" i="100" s="1"/>
  <c r="G56" i="100" s="1"/>
  <c r="G59" i="100" s="1"/>
  <c r="F32" i="100"/>
  <c r="F48" i="100" s="1"/>
  <c r="F51" i="100" s="1"/>
  <c r="F53" i="100" s="1"/>
  <c r="F56" i="100" s="1"/>
  <c r="F59" i="100" s="1"/>
  <c r="E32" i="100"/>
  <c r="E48" i="100" s="1"/>
  <c r="E51" i="100" s="1"/>
  <c r="D32" i="100"/>
  <c r="D48" i="100" s="1"/>
  <c r="D51" i="100" s="1"/>
  <c r="D53" i="100" s="1"/>
  <c r="D56" i="100" s="1"/>
  <c r="D59" i="100" s="1"/>
  <c r="C32" i="100"/>
  <c r="C48" i="100" s="1"/>
  <c r="C51" i="100" s="1"/>
  <c r="C53" i="100" s="1"/>
  <c r="C56" i="100" s="1"/>
  <c r="C59" i="100" s="1"/>
  <c r="T53" i="101"/>
  <c r="T56" i="101" s="1"/>
  <c r="T59" i="101" s="1"/>
  <c r="E51" i="101"/>
  <c r="E53" i="101" s="1"/>
  <c r="E56" i="101" s="1"/>
  <c r="E59" i="101" s="1"/>
  <c r="V48" i="101"/>
  <c r="V51" i="101" s="1"/>
  <c r="V53" i="101" s="1"/>
  <c r="V56" i="101" s="1"/>
  <c r="V59" i="101" s="1"/>
  <c r="I48" i="101"/>
  <c r="I51" i="101" s="1"/>
  <c r="I53" i="101" s="1"/>
  <c r="I56" i="101" s="1"/>
  <c r="I59" i="101" s="1"/>
  <c r="AA47" i="101"/>
  <c r="Z47" i="101"/>
  <c r="Y47" i="101"/>
  <c r="X47" i="101"/>
  <c r="W47" i="101"/>
  <c r="V47" i="101"/>
  <c r="U47" i="101"/>
  <c r="T47" i="101"/>
  <c r="S47" i="101"/>
  <c r="R47" i="101"/>
  <c r="Q47" i="101"/>
  <c r="P47" i="101"/>
  <c r="O47" i="101"/>
  <c r="N47" i="101"/>
  <c r="M47" i="101"/>
  <c r="L47" i="101"/>
  <c r="K47" i="101"/>
  <c r="J47" i="101"/>
  <c r="I47" i="101"/>
  <c r="H47" i="101"/>
  <c r="G47" i="101"/>
  <c r="F47" i="101"/>
  <c r="E47" i="101"/>
  <c r="D47" i="101"/>
  <c r="C47" i="101"/>
  <c r="AA32" i="101"/>
  <c r="AA48" i="101" s="1"/>
  <c r="AA51" i="101" s="1"/>
  <c r="AA53" i="101" s="1"/>
  <c r="AA56" i="101" s="1"/>
  <c r="AA59" i="101" s="1"/>
  <c r="Y32" i="101"/>
  <c r="Y48" i="101" s="1"/>
  <c r="Y51" i="101" s="1"/>
  <c r="Y53" i="101" s="1"/>
  <c r="Y56" i="101" s="1"/>
  <c r="Y59" i="101" s="1"/>
  <c r="X32" i="101"/>
  <c r="W32" i="101"/>
  <c r="W48" i="101" s="1"/>
  <c r="W51" i="101" s="1"/>
  <c r="W53" i="101" s="1"/>
  <c r="W56" i="101" s="1"/>
  <c r="W59" i="101" s="1"/>
  <c r="V32" i="101"/>
  <c r="U32" i="101"/>
  <c r="U48" i="101" s="1"/>
  <c r="U51" i="101" s="1"/>
  <c r="U53" i="101" s="1"/>
  <c r="U56" i="101" s="1"/>
  <c r="U59" i="101" s="1"/>
  <c r="T32" i="101"/>
  <c r="T48" i="101" s="1"/>
  <c r="T51" i="101" s="1"/>
  <c r="S32" i="101"/>
  <c r="S48" i="101" s="1"/>
  <c r="S51" i="101" s="1"/>
  <c r="S53" i="101" s="1"/>
  <c r="S56" i="101" s="1"/>
  <c r="S59" i="101" s="1"/>
  <c r="R32" i="101"/>
  <c r="R48" i="101" s="1"/>
  <c r="R51" i="101" s="1"/>
  <c r="R53" i="101" s="1"/>
  <c r="R56" i="101" s="1"/>
  <c r="R59" i="101" s="1"/>
  <c r="Q32" i="101"/>
  <c r="Q48" i="101" s="1"/>
  <c r="Q51" i="101" s="1"/>
  <c r="Q53" i="101" s="1"/>
  <c r="Q56" i="101" s="1"/>
  <c r="Q59" i="101" s="1"/>
  <c r="P32" i="101"/>
  <c r="P48" i="101" s="1"/>
  <c r="P51" i="101" s="1"/>
  <c r="P53" i="101" s="1"/>
  <c r="P56" i="101" s="1"/>
  <c r="P59" i="101" s="1"/>
  <c r="O32" i="101"/>
  <c r="O48" i="101" s="1"/>
  <c r="O51" i="101" s="1"/>
  <c r="O53" i="101" s="1"/>
  <c r="O56" i="101" s="1"/>
  <c r="O59" i="101" s="1"/>
  <c r="N32" i="101"/>
  <c r="N48" i="101" s="1"/>
  <c r="N51" i="101" s="1"/>
  <c r="N53" i="101" s="1"/>
  <c r="N56" i="101" s="1"/>
  <c r="N59" i="101" s="1"/>
  <c r="M32" i="101"/>
  <c r="M48" i="101" s="1"/>
  <c r="M51" i="101" s="1"/>
  <c r="M53" i="101" s="1"/>
  <c r="M56" i="101" s="1"/>
  <c r="M59" i="101" s="1"/>
  <c r="L32" i="101"/>
  <c r="L48" i="101" s="1"/>
  <c r="L51" i="101" s="1"/>
  <c r="L53" i="101" s="1"/>
  <c r="L56" i="101" s="1"/>
  <c r="L59" i="101" s="1"/>
  <c r="K32" i="101"/>
  <c r="K48" i="101" s="1"/>
  <c r="K51" i="101" s="1"/>
  <c r="K53" i="101" s="1"/>
  <c r="K56" i="101" s="1"/>
  <c r="K59" i="101" s="1"/>
  <c r="J32" i="101"/>
  <c r="J48" i="101" s="1"/>
  <c r="J51" i="101" s="1"/>
  <c r="J53" i="101" s="1"/>
  <c r="J56" i="101" s="1"/>
  <c r="J59" i="101" s="1"/>
  <c r="I32" i="101"/>
  <c r="H32" i="101"/>
  <c r="H48" i="101" s="1"/>
  <c r="H51" i="101" s="1"/>
  <c r="H53" i="101" s="1"/>
  <c r="H56" i="101" s="1"/>
  <c r="H59" i="101" s="1"/>
  <c r="G32" i="101"/>
  <c r="G48" i="101" s="1"/>
  <c r="G51" i="101" s="1"/>
  <c r="G53" i="101" s="1"/>
  <c r="G56" i="101" s="1"/>
  <c r="G59" i="101" s="1"/>
  <c r="F32" i="101"/>
  <c r="F48" i="101" s="1"/>
  <c r="F51" i="101" s="1"/>
  <c r="F53" i="101" s="1"/>
  <c r="F56" i="101" s="1"/>
  <c r="F59" i="101" s="1"/>
  <c r="E32" i="101"/>
  <c r="E48" i="101" s="1"/>
  <c r="D32" i="101"/>
  <c r="D48" i="101" s="1"/>
  <c r="D51" i="101" s="1"/>
  <c r="D53" i="101" s="1"/>
  <c r="D56" i="101" s="1"/>
  <c r="D59" i="101" s="1"/>
  <c r="C32" i="101"/>
  <c r="C48" i="101" s="1"/>
  <c r="C51" i="101" s="1"/>
  <c r="C53" i="101" s="1"/>
  <c r="C56" i="101" s="1"/>
  <c r="C59" i="101" s="1"/>
  <c r="AA53" i="102"/>
  <c r="AA56" i="102" s="1"/>
  <c r="AA59" i="102" s="1"/>
  <c r="M48" i="102"/>
  <c r="M51" i="102" s="1"/>
  <c r="M53" i="102" s="1"/>
  <c r="M56" i="102" s="1"/>
  <c r="M59" i="102" s="1"/>
  <c r="AA47" i="102"/>
  <c r="Y47" i="102"/>
  <c r="X47" i="102"/>
  <c r="Z47" i="102" s="1"/>
  <c r="W47" i="102"/>
  <c r="V47" i="102"/>
  <c r="U47" i="102"/>
  <c r="T47" i="102"/>
  <c r="S47" i="102"/>
  <c r="R47" i="102"/>
  <c r="Q47" i="102"/>
  <c r="P47" i="102"/>
  <c r="O47" i="102"/>
  <c r="N47" i="102"/>
  <c r="M47" i="102"/>
  <c r="L47" i="102"/>
  <c r="K47" i="102"/>
  <c r="J47" i="102"/>
  <c r="I47" i="102"/>
  <c r="H47" i="102"/>
  <c r="G47" i="102"/>
  <c r="F47" i="102"/>
  <c r="E47" i="102"/>
  <c r="E48" i="102" s="1"/>
  <c r="E51" i="102" s="1"/>
  <c r="E53" i="102" s="1"/>
  <c r="E56" i="102" s="1"/>
  <c r="E59" i="102" s="1"/>
  <c r="D47" i="102"/>
  <c r="C47" i="102"/>
  <c r="AA32" i="102"/>
  <c r="AA48" i="102" s="1"/>
  <c r="AA51" i="102" s="1"/>
  <c r="Y32" i="102"/>
  <c r="Y48" i="102" s="1"/>
  <c r="Y51" i="102" s="1"/>
  <c r="Y53" i="102" s="1"/>
  <c r="Y56" i="102" s="1"/>
  <c r="Y59" i="102" s="1"/>
  <c r="X32" i="102"/>
  <c r="Z32" i="102" s="1"/>
  <c r="W32" i="102"/>
  <c r="W48" i="102" s="1"/>
  <c r="W51" i="102" s="1"/>
  <c r="W53" i="102" s="1"/>
  <c r="W56" i="102" s="1"/>
  <c r="W59" i="102" s="1"/>
  <c r="V32" i="102"/>
  <c r="U32" i="102"/>
  <c r="U48" i="102" s="1"/>
  <c r="U51" i="102" s="1"/>
  <c r="U53" i="102" s="1"/>
  <c r="U56" i="102" s="1"/>
  <c r="U59" i="102" s="1"/>
  <c r="T32" i="102"/>
  <c r="T48" i="102" s="1"/>
  <c r="T51" i="102" s="1"/>
  <c r="T53" i="102" s="1"/>
  <c r="T56" i="102" s="1"/>
  <c r="T59" i="102" s="1"/>
  <c r="S32" i="102"/>
  <c r="R32" i="102"/>
  <c r="R48" i="102" s="1"/>
  <c r="R51" i="102" s="1"/>
  <c r="R53" i="102" s="1"/>
  <c r="R56" i="102" s="1"/>
  <c r="R59" i="102" s="1"/>
  <c r="Q32" i="102"/>
  <c r="Q48" i="102" s="1"/>
  <c r="Q51" i="102" s="1"/>
  <c r="Q53" i="102" s="1"/>
  <c r="Q56" i="102" s="1"/>
  <c r="Q59" i="102" s="1"/>
  <c r="P32" i="102"/>
  <c r="P48" i="102" s="1"/>
  <c r="P51" i="102" s="1"/>
  <c r="P53" i="102" s="1"/>
  <c r="P56" i="102" s="1"/>
  <c r="P59" i="102" s="1"/>
  <c r="O32" i="102"/>
  <c r="O48" i="102" s="1"/>
  <c r="O51" i="102" s="1"/>
  <c r="O53" i="102" s="1"/>
  <c r="O56" i="102" s="1"/>
  <c r="O59" i="102" s="1"/>
  <c r="N32" i="102"/>
  <c r="M32" i="102"/>
  <c r="L32" i="102"/>
  <c r="L48" i="102" s="1"/>
  <c r="L51" i="102" s="1"/>
  <c r="L53" i="102" s="1"/>
  <c r="L56" i="102" s="1"/>
  <c r="L59" i="102" s="1"/>
  <c r="K32" i="102"/>
  <c r="J32" i="102"/>
  <c r="J48" i="102" s="1"/>
  <c r="J51" i="102" s="1"/>
  <c r="J53" i="102" s="1"/>
  <c r="J56" i="102" s="1"/>
  <c r="J59" i="102" s="1"/>
  <c r="I32" i="102"/>
  <c r="I48" i="102" s="1"/>
  <c r="I51" i="102" s="1"/>
  <c r="I53" i="102" s="1"/>
  <c r="I56" i="102" s="1"/>
  <c r="I59" i="102" s="1"/>
  <c r="H32" i="102"/>
  <c r="H48" i="102" s="1"/>
  <c r="H51" i="102" s="1"/>
  <c r="H53" i="102" s="1"/>
  <c r="H56" i="102" s="1"/>
  <c r="H59" i="102" s="1"/>
  <c r="G32" i="102"/>
  <c r="G48" i="102" s="1"/>
  <c r="G51" i="102" s="1"/>
  <c r="G53" i="102" s="1"/>
  <c r="G56" i="102" s="1"/>
  <c r="G59" i="102" s="1"/>
  <c r="F32" i="102"/>
  <c r="E32" i="102"/>
  <c r="D32" i="102"/>
  <c r="D48" i="102" s="1"/>
  <c r="D51" i="102" s="1"/>
  <c r="D53" i="102" s="1"/>
  <c r="D56" i="102" s="1"/>
  <c r="D59" i="102" s="1"/>
  <c r="C32" i="102"/>
  <c r="Q56" i="103"/>
  <c r="Q59" i="103" s="1"/>
  <c r="W48" i="103"/>
  <c r="W51" i="103" s="1"/>
  <c r="W53" i="103" s="1"/>
  <c r="W56" i="103" s="1"/>
  <c r="W59" i="103" s="1"/>
  <c r="T48" i="103"/>
  <c r="T51" i="103" s="1"/>
  <c r="T53" i="103" s="1"/>
  <c r="T56" i="103" s="1"/>
  <c r="T59" i="103" s="1"/>
  <c r="L48" i="103"/>
  <c r="L51" i="103" s="1"/>
  <c r="L53" i="103" s="1"/>
  <c r="L56" i="103" s="1"/>
  <c r="L59" i="103" s="1"/>
  <c r="AA47" i="103"/>
  <c r="Y47" i="103"/>
  <c r="X47" i="103"/>
  <c r="Z47" i="103" s="1"/>
  <c r="W47" i="103"/>
  <c r="V47" i="103"/>
  <c r="U47" i="103"/>
  <c r="T47" i="103"/>
  <c r="S47" i="103"/>
  <c r="R47" i="103"/>
  <c r="Q47" i="103"/>
  <c r="P47" i="103"/>
  <c r="O47" i="103"/>
  <c r="N47" i="103"/>
  <c r="M47" i="103"/>
  <c r="L47" i="103"/>
  <c r="K47" i="103"/>
  <c r="J47" i="103"/>
  <c r="I47" i="103"/>
  <c r="H47" i="103"/>
  <c r="G47" i="103"/>
  <c r="F47" i="103"/>
  <c r="E47" i="103"/>
  <c r="D47" i="103"/>
  <c r="C47" i="103"/>
  <c r="AA32" i="103"/>
  <c r="Y32" i="103"/>
  <c r="Y48" i="103" s="1"/>
  <c r="Y51" i="103" s="1"/>
  <c r="Y53" i="103" s="1"/>
  <c r="Y56" i="103" s="1"/>
  <c r="Y59" i="103" s="1"/>
  <c r="X32" i="103"/>
  <c r="X48" i="103" s="1"/>
  <c r="W32" i="103"/>
  <c r="V32" i="103"/>
  <c r="V48" i="103" s="1"/>
  <c r="V51" i="103" s="1"/>
  <c r="V53" i="103" s="1"/>
  <c r="V56" i="103" s="1"/>
  <c r="V59" i="103" s="1"/>
  <c r="U32" i="103"/>
  <c r="U48" i="103" s="1"/>
  <c r="U51" i="103" s="1"/>
  <c r="U53" i="103" s="1"/>
  <c r="U56" i="103" s="1"/>
  <c r="U59" i="103" s="1"/>
  <c r="T32" i="103"/>
  <c r="S32" i="103"/>
  <c r="S48" i="103" s="1"/>
  <c r="S51" i="103" s="1"/>
  <c r="S53" i="103" s="1"/>
  <c r="S56" i="103" s="1"/>
  <c r="S59" i="103" s="1"/>
  <c r="R32" i="103"/>
  <c r="R48" i="103" s="1"/>
  <c r="R51" i="103" s="1"/>
  <c r="R53" i="103" s="1"/>
  <c r="R56" i="103" s="1"/>
  <c r="R59" i="103" s="1"/>
  <c r="Q32" i="103"/>
  <c r="Q48" i="103" s="1"/>
  <c r="Q51" i="103" s="1"/>
  <c r="Q53" i="103" s="1"/>
  <c r="P32" i="103"/>
  <c r="P48" i="103" s="1"/>
  <c r="P51" i="103" s="1"/>
  <c r="P53" i="103" s="1"/>
  <c r="P56" i="103" s="1"/>
  <c r="P59" i="103" s="1"/>
  <c r="O32" i="103"/>
  <c r="O48" i="103" s="1"/>
  <c r="O51" i="103" s="1"/>
  <c r="O53" i="103" s="1"/>
  <c r="O56" i="103" s="1"/>
  <c r="O59" i="103" s="1"/>
  <c r="N32" i="103"/>
  <c r="N48" i="103" s="1"/>
  <c r="N51" i="103" s="1"/>
  <c r="N53" i="103" s="1"/>
  <c r="N56" i="103" s="1"/>
  <c r="N59" i="103" s="1"/>
  <c r="M32" i="103"/>
  <c r="M48" i="103" s="1"/>
  <c r="M51" i="103" s="1"/>
  <c r="M53" i="103" s="1"/>
  <c r="M56" i="103" s="1"/>
  <c r="M59" i="103" s="1"/>
  <c r="L32" i="103"/>
  <c r="K32" i="103"/>
  <c r="K48" i="103" s="1"/>
  <c r="K51" i="103" s="1"/>
  <c r="K53" i="103" s="1"/>
  <c r="K56" i="103" s="1"/>
  <c r="K59" i="103" s="1"/>
  <c r="J32" i="103"/>
  <c r="J48" i="103" s="1"/>
  <c r="J51" i="103" s="1"/>
  <c r="J53" i="103" s="1"/>
  <c r="J56" i="103" s="1"/>
  <c r="J59" i="103" s="1"/>
  <c r="I32" i="103"/>
  <c r="I48" i="103" s="1"/>
  <c r="I51" i="103" s="1"/>
  <c r="I53" i="103" s="1"/>
  <c r="I56" i="103" s="1"/>
  <c r="I59" i="103" s="1"/>
  <c r="H32" i="103"/>
  <c r="H48" i="103" s="1"/>
  <c r="H51" i="103" s="1"/>
  <c r="H53" i="103" s="1"/>
  <c r="H56" i="103" s="1"/>
  <c r="H59" i="103" s="1"/>
  <c r="G32" i="103"/>
  <c r="G48" i="103" s="1"/>
  <c r="G51" i="103" s="1"/>
  <c r="G53" i="103" s="1"/>
  <c r="G56" i="103" s="1"/>
  <c r="G59" i="103" s="1"/>
  <c r="F32" i="103"/>
  <c r="F48" i="103" s="1"/>
  <c r="F51" i="103" s="1"/>
  <c r="F53" i="103" s="1"/>
  <c r="F56" i="103" s="1"/>
  <c r="F59" i="103" s="1"/>
  <c r="E32" i="103"/>
  <c r="E48" i="103" s="1"/>
  <c r="E51" i="103" s="1"/>
  <c r="E53" i="103" s="1"/>
  <c r="E56" i="103" s="1"/>
  <c r="E59" i="103" s="1"/>
  <c r="D32" i="103"/>
  <c r="D48" i="103" s="1"/>
  <c r="D51" i="103" s="1"/>
  <c r="D53" i="103" s="1"/>
  <c r="D56" i="103" s="1"/>
  <c r="D59" i="103" s="1"/>
  <c r="C32" i="103"/>
  <c r="C48" i="103" s="1"/>
  <c r="C51" i="103" s="1"/>
  <c r="C53" i="103" s="1"/>
  <c r="C56" i="103" s="1"/>
  <c r="C59" i="103" s="1"/>
  <c r="G59" i="104"/>
  <c r="AA48" i="104"/>
  <c r="AA51" i="104" s="1"/>
  <c r="AA53" i="104" s="1"/>
  <c r="AA56" i="104" s="1"/>
  <c r="AA59" i="104" s="1"/>
  <c r="AA47" i="104"/>
  <c r="Y47" i="104"/>
  <c r="X47" i="104"/>
  <c r="Z47" i="104" s="1"/>
  <c r="W47" i="104"/>
  <c r="V47" i="104"/>
  <c r="U47" i="104"/>
  <c r="T47" i="104"/>
  <c r="S47" i="104"/>
  <c r="R47" i="104"/>
  <c r="Q47" i="104"/>
  <c r="P47" i="104"/>
  <c r="O47" i="104"/>
  <c r="N47" i="104"/>
  <c r="M47" i="104"/>
  <c r="L47" i="104"/>
  <c r="K47" i="104"/>
  <c r="J47" i="104"/>
  <c r="I47" i="104"/>
  <c r="H47" i="104"/>
  <c r="G47" i="104"/>
  <c r="F47" i="104"/>
  <c r="E47" i="104"/>
  <c r="D47" i="104"/>
  <c r="C47" i="104"/>
  <c r="AA32" i="104"/>
  <c r="Y32" i="104"/>
  <c r="Y48" i="104" s="1"/>
  <c r="Y51" i="104" s="1"/>
  <c r="Y53" i="104" s="1"/>
  <c r="Y56" i="104" s="1"/>
  <c r="Y59" i="104" s="1"/>
  <c r="X32" i="104"/>
  <c r="X48" i="104" s="1"/>
  <c r="W32" i="104"/>
  <c r="W48" i="104" s="1"/>
  <c r="W51" i="104" s="1"/>
  <c r="W53" i="104" s="1"/>
  <c r="W56" i="104" s="1"/>
  <c r="W59" i="104" s="1"/>
  <c r="V32" i="104"/>
  <c r="V48" i="104" s="1"/>
  <c r="V51" i="104" s="1"/>
  <c r="V53" i="104" s="1"/>
  <c r="V56" i="104" s="1"/>
  <c r="V59" i="104" s="1"/>
  <c r="U32" i="104"/>
  <c r="U48" i="104" s="1"/>
  <c r="U51" i="104" s="1"/>
  <c r="U53" i="104" s="1"/>
  <c r="U56" i="104" s="1"/>
  <c r="U59" i="104" s="1"/>
  <c r="T32" i="104"/>
  <c r="T48" i="104" s="1"/>
  <c r="T51" i="104" s="1"/>
  <c r="T53" i="104" s="1"/>
  <c r="T56" i="104" s="1"/>
  <c r="T59" i="104" s="1"/>
  <c r="S32" i="104"/>
  <c r="S48" i="104" s="1"/>
  <c r="S51" i="104" s="1"/>
  <c r="S53" i="104" s="1"/>
  <c r="S56" i="104" s="1"/>
  <c r="S59" i="104" s="1"/>
  <c r="R32" i="104"/>
  <c r="R48" i="104" s="1"/>
  <c r="R51" i="104" s="1"/>
  <c r="R53" i="104" s="1"/>
  <c r="R56" i="104" s="1"/>
  <c r="R59" i="104" s="1"/>
  <c r="Q32" i="104"/>
  <c r="Q48" i="104" s="1"/>
  <c r="Q51" i="104" s="1"/>
  <c r="Q53" i="104" s="1"/>
  <c r="Q56" i="104" s="1"/>
  <c r="Q59" i="104" s="1"/>
  <c r="P32" i="104"/>
  <c r="P48" i="104" s="1"/>
  <c r="P51" i="104" s="1"/>
  <c r="P53" i="104" s="1"/>
  <c r="P56" i="104" s="1"/>
  <c r="P59" i="104" s="1"/>
  <c r="O32" i="104"/>
  <c r="O48" i="104" s="1"/>
  <c r="O51" i="104" s="1"/>
  <c r="O53" i="104" s="1"/>
  <c r="O56" i="104" s="1"/>
  <c r="O59" i="104" s="1"/>
  <c r="N32" i="104"/>
  <c r="N48" i="104" s="1"/>
  <c r="N51" i="104" s="1"/>
  <c r="N53" i="104" s="1"/>
  <c r="N56" i="104" s="1"/>
  <c r="N59" i="104" s="1"/>
  <c r="M32" i="104"/>
  <c r="M48" i="104" s="1"/>
  <c r="M51" i="104" s="1"/>
  <c r="M53" i="104" s="1"/>
  <c r="M56" i="104" s="1"/>
  <c r="M59" i="104" s="1"/>
  <c r="L32" i="104"/>
  <c r="L48" i="104" s="1"/>
  <c r="L51" i="104" s="1"/>
  <c r="L53" i="104" s="1"/>
  <c r="L56" i="104" s="1"/>
  <c r="L59" i="104" s="1"/>
  <c r="K32" i="104"/>
  <c r="K48" i="104" s="1"/>
  <c r="K51" i="104" s="1"/>
  <c r="K53" i="104" s="1"/>
  <c r="K56" i="104" s="1"/>
  <c r="K59" i="104" s="1"/>
  <c r="J32" i="104"/>
  <c r="J48" i="104" s="1"/>
  <c r="J51" i="104" s="1"/>
  <c r="J53" i="104" s="1"/>
  <c r="J56" i="104" s="1"/>
  <c r="J59" i="104" s="1"/>
  <c r="I32" i="104"/>
  <c r="I48" i="104" s="1"/>
  <c r="I51" i="104" s="1"/>
  <c r="I53" i="104" s="1"/>
  <c r="I56" i="104" s="1"/>
  <c r="I59" i="104" s="1"/>
  <c r="H32" i="104"/>
  <c r="H48" i="104" s="1"/>
  <c r="H51" i="104" s="1"/>
  <c r="H53" i="104" s="1"/>
  <c r="H56" i="104" s="1"/>
  <c r="H59" i="104" s="1"/>
  <c r="G32" i="104"/>
  <c r="G48" i="104" s="1"/>
  <c r="G51" i="104" s="1"/>
  <c r="G53" i="104" s="1"/>
  <c r="G56" i="104" s="1"/>
  <c r="F32" i="104"/>
  <c r="F48" i="104" s="1"/>
  <c r="F51" i="104" s="1"/>
  <c r="F53" i="104" s="1"/>
  <c r="F56" i="104" s="1"/>
  <c r="F59" i="104" s="1"/>
  <c r="E32" i="104"/>
  <c r="E48" i="104" s="1"/>
  <c r="E51" i="104" s="1"/>
  <c r="E53" i="104" s="1"/>
  <c r="E56" i="104" s="1"/>
  <c r="E59" i="104" s="1"/>
  <c r="D32" i="104"/>
  <c r="D48" i="104" s="1"/>
  <c r="D51" i="104" s="1"/>
  <c r="D53" i="104" s="1"/>
  <c r="D56" i="104" s="1"/>
  <c r="D59" i="104" s="1"/>
  <c r="C32" i="104"/>
  <c r="C48" i="104" s="1"/>
  <c r="C51" i="104" s="1"/>
  <c r="C53" i="104" s="1"/>
  <c r="C56" i="104" s="1"/>
  <c r="C59" i="104" s="1"/>
  <c r="G56" i="105"/>
  <c r="G59" i="105" s="1"/>
  <c r="J48" i="105"/>
  <c r="J51" i="105" s="1"/>
  <c r="J53" i="105" s="1"/>
  <c r="J56" i="105" s="1"/>
  <c r="J59" i="105" s="1"/>
  <c r="AA47" i="105"/>
  <c r="Y47" i="105"/>
  <c r="X47" i="105"/>
  <c r="Z47" i="105" s="1"/>
  <c r="W47" i="105"/>
  <c r="V47" i="105"/>
  <c r="U47" i="105"/>
  <c r="T47" i="105"/>
  <c r="S47" i="105"/>
  <c r="R47" i="105"/>
  <c r="Q47" i="105"/>
  <c r="P47" i="105"/>
  <c r="O47" i="105"/>
  <c r="N47" i="105"/>
  <c r="M47" i="105"/>
  <c r="L47" i="105"/>
  <c r="K47" i="105"/>
  <c r="J47" i="105"/>
  <c r="I47" i="105"/>
  <c r="H47" i="105"/>
  <c r="G47" i="105"/>
  <c r="F47" i="105"/>
  <c r="E47" i="105"/>
  <c r="D47" i="105"/>
  <c r="C47" i="105"/>
  <c r="AA32" i="105"/>
  <c r="AA48" i="105" s="1"/>
  <c r="AA51" i="105" s="1"/>
  <c r="AA53" i="105" s="1"/>
  <c r="AA56" i="105" s="1"/>
  <c r="AA59" i="105" s="1"/>
  <c r="Z32" i="105"/>
  <c r="Y32" i="105"/>
  <c r="X32" i="105"/>
  <c r="X48" i="105" s="1"/>
  <c r="W32" i="105"/>
  <c r="W48" i="105" s="1"/>
  <c r="W51" i="105" s="1"/>
  <c r="W53" i="105" s="1"/>
  <c r="W56" i="105" s="1"/>
  <c r="W59" i="105" s="1"/>
  <c r="V32" i="105"/>
  <c r="V48" i="105" s="1"/>
  <c r="V51" i="105" s="1"/>
  <c r="V53" i="105" s="1"/>
  <c r="V56" i="105" s="1"/>
  <c r="V59" i="105" s="1"/>
  <c r="U32" i="105"/>
  <c r="T32" i="105"/>
  <c r="T48" i="105" s="1"/>
  <c r="T51" i="105" s="1"/>
  <c r="T53" i="105" s="1"/>
  <c r="T56" i="105" s="1"/>
  <c r="T59" i="105" s="1"/>
  <c r="S32" i="105"/>
  <c r="R32" i="105"/>
  <c r="R48" i="105" s="1"/>
  <c r="R51" i="105" s="1"/>
  <c r="R53" i="105" s="1"/>
  <c r="R56" i="105" s="1"/>
  <c r="R59" i="105" s="1"/>
  <c r="Q32" i="105"/>
  <c r="P32" i="105"/>
  <c r="P48" i="105" s="1"/>
  <c r="P51" i="105" s="1"/>
  <c r="P53" i="105" s="1"/>
  <c r="P56" i="105" s="1"/>
  <c r="P59" i="105" s="1"/>
  <c r="O32" i="105"/>
  <c r="O48" i="105" s="1"/>
  <c r="O51" i="105" s="1"/>
  <c r="O53" i="105" s="1"/>
  <c r="O56" i="105" s="1"/>
  <c r="O59" i="105" s="1"/>
  <c r="N32" i="105"/>
  <c r="N48" i="105" s="1"/>
  <c r="N51" i="105" s="1"/>
  <c r="N53" i="105" s="1"/>
  <c r="N56" i="105" s="1"/>
  <c r="N59" i="105" s="1"/>
  <c r="M32" i="105"/>
  <c r="L32" i="105"/>
  <c r="L48" i="105" s="1"/>
  <c r="L51" i="105" s="1"/>
  <c r="L53" i="105" s="1"/>
  <c r="L56" i="105" s="1"/>
  <c r="L59" i="105" s="1"/>
  <c r="K32" i="105"/>
  <c r="J32" i="105"/>
  <c r="I32" i="105"/>
  <c r="H32" i="105"/>
  <c r="H48" i="105" s="1"/>
  <c r="H51" i="105" s="1"/>
  <c r="H53" i="105" s="1"/>
  <c r="H56" i="105" s="1"/>
  <c r="H59" i="105" s="1"/>
  <c r="G32" i="105"/>
  <c r="G48" i="105" s="1"/>
  <c r="G51" i="105" s="1"/>
  <c r="G53" i="105" s="1"/>
  <c r="F32" i="105"/>
  <c r="F48" i="105" s="1"/>
  <c r="F51" i="105" s="1"/>
  <c r="F53" i="105" s="1"/>
  <c r="F56" i="105" s="1"/>
  <c r="F59" i="105" s="1"/>
  <c r="E32" i="105"/>
  <c r="D32" i="105"/>
  <c r="D48" i="105" s="1"/>
  <c r="D51" i="105" s="1"/>
  <c r="D53" i="105" s="1"/>
  <c r="D56" i="105" s="1"/>
  <c r="D59" i="105" s="1"/>
  <c r="C32" i="105"/>
  <c r="E48" i="106"/>
  <c r="E51" i="106" s="1"/>
  <c r="E53" i="106" s="1"/>
  <c r="E56" i="106" s="1"/>
  <c r="E59" i="106" s="1"/>
  <c r="AA47" i="106"/>
  <c r="Y47" i="106"/>
  <c r="X47" i="106"/>
  <c r="Z47" i="106" s="1"/>
  <c r="W47" i="106"/>
  <c r="V47" i="106"/>
  <c r="U47" i="106"/>
  <c r="T47" i="106"/>
  <c r="S47" i="106"/>
  <c r="R47" i="106"/>
  <c r="Q47" i="106"/>
  <c r="P47" i="106"/>
  <c r="O47" i="106"/>
  <c r="N47" i="106"/>
  <c r="M47" i="106"/>
  <c r="L47" i="106"/>
  <c r="K47" i="106"/>
  <c r="J47" i="106"/>
  <c r="I47" i="106"/>
  <c r="H47" i="106"/>
  <c r="G47" i="106"/>
  <c r="F47" i="106"/>
  <c r="E47" i="106"/>
  <c r="D47" i="106"/>
  <c r="C47" i="106"/>
  <c r="AA32" i="106"/>
  <c r="Y32" i="106"/>
  <c r="Y48" i="106" s="1"/>
  <c r="Y51" i="106" s="1"/>
  <c r="Y53" i="106" s="1"/>
  <c r="Y56" i="106" s="1"/>
  <c r="Y59" i="106" s="1"/>
  <c r="X32" i="106"/>
  <c r="W32" i="106"/>
  <c r="W48" i="106" s="1"/>
  <c r="W51" i="106" s="1"/>
  <c r="W53" i="106" s="1"/>
  <c r="W56" i="106" s="1"/>
  <c r="W59" i="106" s="1"/>
  <c r="V32" i="106"/>
  <c r="U32" i="106"/>
  <c r="T32" i="106"/>
  <c r="T48" i="106" s="1"/>
  <c r="T51" i="106" s="1"/>
  <c r="T53" i="106" s="1"/>
  <c r="T56" i="106" s="1"/>
  <c r="T59" i="106" s="1"/>
  <c r="S32" i="106"/>
  <c r="R32" i="106"/>
  <c r="R48" i="106" s="1"/>
  <c r="R51" i="106" s="1"/>
  <c r="R53" i="106" s="1"/>
  <c r="R56" i="106" s="1"/>
  <c r="R59" i="106" s="1"/>
  <c r="Q32" i="106"/>
  <c r="Q48" i="106" s="1"/>
  <c r="Q51" i="106" s="1"/>
  <c r="Q53" i="106" s="1"/>
  <c r="Q56" i="106" s="1"/>
  <c r="Q59" i="106" s="1"/>
  <c r="P32" i="106"/>
  <c r="O32" i="106"/>
  <c r="O48" i="106" s="1"/>
  <c r="O51" i="106" s="1"/>
  <c r="O53" i="106" s="1"/>
  <c r="O56" i="106" s="1"/>
  <c r="O59" i="106" s="1"/>
  <c r="N32" i="106"/>
  <c r="N48" i="106" s="1"/>
  <c r="N51" i="106" s="1"/>
  <c r="N53" i="106" s="1"/>
  <c r="N56" i="106" s="1"/>
  <c r="N59" i="106" s="1"/>
  <c r="M32" i="106"/>
  <c r="L32" i="106"/>
  <c r="L48" i="106" s="1"/>
  <c r="L51" i="106" s="1"/>
  <c r="L53" i="106" s="1"/>
  <c r="L56" i="106" s="1"/>
  <c r="L59" i="106" s="1"/>
  <c r="K32" i="106"/>
  <c r="K48" i="106" s="1"/>
  <c r="K51" i="106" s="1"/>
  <c r="K53" i="106" s="1"/>
  <c r="K56" i="106" s="1"/>
  <c r="K59" i="106" s="1"/>
  <c r="J32" i="106"/>
  <c r="J48" i="106" s="1"/>
  <c r="J51" i="106" s="1"/>
  <c r="J53" i="106" s="1"/>
  <c r="J56" i="106" s="1"/>
  <c r="J59" i="106" s="1"/>
  <c r="I32" i="106"/>
  <c r="I48" i="106" s="1"/>
  <c r="I51" i="106" s="1"/>
  <c r="I53" i="106" s="1"/>
  <c r="I56" i="106" s="1"/>
  <c r="I59" i="106" s="1"/>
  <c r="H32" i="106"/>
  <c r="H48" i="106" s="1"/>
  <c r="H51" i="106" s="1"/>
  <c r="H53" i="106" s="1"/>
  <c r="H56" i="106" s="1"/>
  <c r="H59" i="106" s="1"/>
  <c r="G32" i="106"/>
  <c r="G48" i="106" s="1"/>
  <c r="G51" i="106" s="1"/>
  <c r="G53" i="106" s="1"/>
  <c r="G56" i="106" s="1"/>
  <c r="G59" i="106" s="1"/>
  <c r="F32" i="106"/>
  <c r="E32" i="106"/>
  <c r="D32" i="106"/>
  <c r="D48" i="106" s="1"/>
  <c r="D51" i="106" s="1"/>
  <c r="D53" i="106" s="1"/>
  <c r="D56" i="106" s="1"/>
  <c r="D59" i="106" s="1"/>
  <c r="C32" i="106"/>
  <c r="T48" i="107"/>
  <c r="T51" i="107" s="1"/>
  <c r="T53" i="107" s="1"/>
  <c r="T56" i="107" s="1"/>
  <c r="T59" i="107" s="1"/>
  <c r="I48" i="107"/>
  <c r="I51" i="107" s="1"/>
  <c r="I53" i="107" s="1"/>
  <c r="I56" i="107" s="1"/>
  <c r="I59" i="107" s="1"/>
  <c r="AA47" i="107"/>
  <c r="Y47" i="107"/>
  <c r="X47" i="107"/>
  <c r="Z47" i="107" s="1"/>
  <c r="W47" i="107"/>
  <c r="V47" i="107"/>
  <c r="U47" i="107"/>
  <c r="T47" i="107"/>
  <c r="S47" i="107"/>
  <c r="R47" i="107"/>
  <c r="Q47" i="107"/>
  <c r="P47" i="107"/>
  <c r="O47" i="107"/>
  <c r="N47" i="107"/>
  <c r="M47" i="107"/>
  <c r="L47" i="107"/>
  <c r="K47" i="107"/>
  <c r="J47" i="107"/>
  <c r="I47" i="107"/>
  <c r="H47" i="107"/>
  <c r="G47" i="107"/>
  <c r="F47" i="107"/>
  <c r="E47" i="107"/>
  <c r="D47" i="107"/>
  <c r="C47" i="107"/>
  <c r="AA32" i="107"/>
  <c r="Y32" i="107"/>
  <c r="Y48" i="107" s="1"/>
  <c r="Y51" i="107" s="1"/>
  <c r="Y53" i="107" s="1"/>
  <c r="Y56" i="107" s="1"/>
  <c r="Y59" i="107" s="1"/>
  <c r="X32" i="107"/>
  <c r="X48" i="107" s="1"/>
  <c r="W32" i="107"/>
  <c r="W48" i="107" s="1"/>
  <c r="W51" i="107" s="1"/>
  <c r="W53" i="107" s="1"/>
  <c r="W56" i="107" s="1"/>
  <c r="W59" i="107" s="1"/>
  <c r="V32" i="107"/>
  <c r="V48" i="107" s="1"/>
  <c r="V51" i="107" s="1"/>
  <c r="V53" i="107" s="1"/>
  <c r="V56" i="107" s="1"/>
  <c r="V59" i="107" s="1"/>
  <c r="U32" i="107"/>
  <c r="T32" i="107"/>
  <c r="S32" i="107"/>
  <c r="S48" i="107" s="1"/>
  <c r="S51" i="107" s="1"/>
  <c r="S53" i="107" s="1"/>
  <c r="S56" i="107" s="1"/>
  <c r="S59" i="107" s="1"/>
  <c r="R32" i="107"/>
  <c r="Q32" i="107"/>
  <c r="Q48" i="107" s="1"/>
  <c r="Q51" i="107" s="1"/>
  <c r="Q53" i="107" s="1"/>
  <c r="Q56" i="107" s="1"/>
  <c r="Q59" i="107" s="1"/>
  <c r="P32" i="107"/>
  <c r="P48" i="107" s="1"/>
  <c r="P51" i="107" s="1"/>
  <c r="P53" i="107" s="1"/>
  <c r="P56" i="107" s="1"/>
  <c r="P59" i="107" s="1"/>
  <c r="O32" i="107"/>
  <c r="O48" i="107" s="1"/>
  <c r="O51" i="107" s="1"/>
  <c r="O53" i="107" s="1"/>
  <c r="O56" i="107" s="1"/>
  <c r="O59" i="107" s="1"/>
  <c r="N32" i="107"/>
  <c r="N48" i="107" s="1"/>
  <c r="N51" i="107" s="1"/>
  <c r="N53" i="107" s="1"/>
  <c r="N56" i="107" s="1"/>
  <c r="N59" i="107" s="1"/>
  <c r="M32" i="107"/>
  <c r="L32" i="107"/>
  <c r="L48" i="107" s="1"/>
  <c r="L51" i="107" s="1"/>
  <c r="L53" i="107" s="1"/>
  <c r="L56" i="107" s="1"/>
  <c r="L59" i="107" s="1"/>
  <c r="K32" i="107"/>
  <c r="K48" i="107" s="1"/>
  <c r="K51" i="107" s="1"/>
  <c r="K53" i="107" s="1"/>
  <c r="K56" i="107" s="1"/>
  <c r="K59" i="107" s="1"/>
  <c r="J32" i="107"/>
  <c r="I32" i="107"/>
  <c r="H32" i="107"/>
  <c r="H48" i="107" s="1"/>
  <c r="H51" i="107" s="1"/>
  <c r="H53" i="107" s="1"/>
  <c r="H56" i="107" s="1"/>
  <c r="H59" i="107" s="1"/>
  <c r="G32" i="107"/>
  <c r="G48" i="107" s="1"/>
  <c r="G51" i="107" s="1"/>
  <c r="G53" i="107" s="1"/>
  <c r="G56" i="107" s="1"/>
  <c r="G59" i="107" s="1"/>
  <c r="F32" i="107"/>
  <c r="F48" i="107" s="1"/>
  <c r="F51" i="107" s="1"/>
  <c r="F53" i="107" s="1"/>
  <c r="F56" i="107" s="1"/>
  <c r="F59" i="107" s="1"/>
  <c r="E32" i="107"/>
  <c r="D32" i="107"/>
  <c r="D48" i="107" s="1"/>
  <c r="D51" i="107" s="1"/>
  <c r="D53" i="107" s="1"/>
  <c r="D56" i="107" s="1"/>
  <c r="D59" i="107" s="1"/>
  <c r="C32" i="107"/>
  <c r="C48" i="107" s="1"/>
  <c r="C51" i="107" s="1"/>
  <c r="C53" i="107" s="1"/>
  <c r="C56" i="107" s="1"/>
  <c r="C59" i="107" s="1"/>
  <c r="U56" i="108"/>
  <c r="U59" i="108" s="1"/>
  <c r="X48" i="108"/>
  <c r="P48" i="108"/>
  <c r="P51" i="108" s="1"/>
  <c r="P53" i="108" s="1"/>
  <c r="P56" i="108" s="1"/>
  <c r="P59" i="108" s="1"/>
  <c r="M48" i="108"/>
  <c r="M51" i="108" s="1"/>
  <c r="M53" i="108" s="1"/>
  <c r="M56" i="108" s="1"/>
  <c r="M59" i="108" s="1"/>
  <c r="C48" i="108"/>
  <c r="C51" i="108" s="1"/>
  <c r="C53" i="108" s="1"/>
  <c r="C56" i="108" s="1"/>
  <c r="C59" i="108" s="1"/>
  <c r="AA47" i="108"/>
  <c r="Y47" i="108"/>
  <c r="X47" i="108"/>
  <c r="Z47" i="108" s="1"/>
  <c r="W47" i="108"/>
  <c r="V47" i="108"/>
  <c r="U47" i="108"/>
  <c r="T47" i="108"/>
  <c r="T48" i="108" s="1"/>
  <c r="T51" i="108" s="1"/>
  <c r="T53" i="108" s="1"/>
  <c r="T56" i="108" s="1"/>
  <c r="T59" i="108" s="1"/>
  <c r="S47" i="108"/>
  <c r="R47" i="108"/>
  <c r="Q47" i="108"/>
  <c r="P47" i="108"/>
  <c r="O47" i="108"/>
  <c r="N47" i="108"/>
  <c r="M47" i="108"/>
  <c r="L47" i="108"/>
  <c r="L48" i="108" s="1"/>
  <c r="L51" i="108" s="1"/>
  <c r="L53" i="108" s="1"/>
  <c r="L56" i="108" s="1"/>
  <c r="L59" i="108" s="1"/>
  <c r="K47" i="108"/>
  <c r="J47" i="108"/>
  <c r="I47" i="108"/>
  <c r="H47" i="108"/>
  <c r="H48" i="108" s="1"/>
  <c r="H51" i="108" s="1"/>
  <c r="H53" i="108" s="1"/>
  <c r="H56" i="108" s="1"/>
  <c r="H59" i="108" s="1"/>
  <c r="G47" i="108"/>
  <c r="F47" i="108"/>
  <c r="E47" i="108"/>
  <c r="D47" i="108"/>
  <c r="D48" i="108" s="1"/>
  <c r="D51" i="108" s="1"/>
  <c r="D53" i="108" s="1"/>
  <c r="D56" i="108" s="1"/>
  <c r="D59" i="108" s="1"/>
  <c r="C47" i="108"/>
  <c r="AA32" i="108"/>
  <c r="AA48" i="108" s="1"/>
  <c r="AA51" i="108" s="1"/>
  <c r="AA53" i="108" s="1"/>
  <c r="AA56" i="108" s="1"/>
  <c r="AA59" i="108" s="1"/>
  <c r="Z32" i="108"/>
  <c r="Y32" i="108"/>
  <c r="X32" i="108"/>
  <c r="W32" i="108"/>
  <c r="W48" i="108" s="1"/>
  <c r="W51" i="108" s="1"/>
  <c r="W53" i="108" s="1"/>
  <c r="W56" i="108" s="1"/>
  <c r="W59" i="108" s="1"/>
  <c r="V32" i="108"/>
  <c r="U32" i="108"/>
  <c r="U48" i="108" s="1"/>
  <c r="U51" i="108" s="1"/>
  <c r="U53" i="108" s="1"/>
  <c r="T32" i="108"/>
  <c r="S32" i="108"/>
  <c r="S48" i="108" s="1"/>
  <c r="S51" i="108" s="1"/>
  <c r="S53" i="108" s="1"/>
  <c r="S56" i="108" s="1"/>
  <c r="S59" i="108" s="1"/>
  <c r="R32" i="108"/>
  <c r="R48" i="108" s="1"/>
  <c r="R51" i="108" s="1"/>
  <c r="R53" i="108" s="1"/>
  <c r="R56" i="108" s="1"/>
  <c r="R59" i="108" s="1"/>
  <c r="Q32" i="108"/>
  <c r="P32" i="108"/>
  <c r="O32" i="108"/>
  <c r="O48" i="108" s="1"/>
  <c r="O51" i="108" s="1"/>
  <c r="O53" i="108" s="1"/>
  <c r="O56" i="108" s="1"/>
  <c r="O59" i="108" s="1"/>
  <c r="N32" i="108"/>
  <c r="M32" i="108"/>
  <c r="L32" i="108"/>
  <c r="K32" i="108"/>
  <c r="K48" i="108" s="1"/>
  <c r="K51" i="108" s="1"/>
  <c r="K53" i="108" s="1"/>
  <c r="K56" i="108" s="1"/>
  <c r="K59" i="108" s="1"/>
  <c r="J32" i="108"/>
  <c r="J48" i="108" s="1"/>
  <c r="J51" i="108" s="1"/>
  <c r="J53" i="108" s="1"/>
  <c r="J56" i="108" s="1"/>
  <c r="J59" i="108" s="1"/>
  <c r="I32" i="108"/>
  <c r="H32" i="108"/>
  <c r="G32" i="108"/>
  <c r="G48" i="108" s="1"/>
  <c r="G51" i="108" s="1"/>
  <c r="G53" i="108" s="1"/>
  <c r="G56" i="108" s="1"/>
  <c r="G59" i="108" s="1"/>
  <c r="F32" i="108"/>
  <c r="E32" i="108"/>
  <c r="E48" i="108" s="1"/>
  <c r="E51" i="108" s="1"/>
  <c r="E53" i="108" s="1"/>
  <c r="E56" i="108" s="1"/>
  <c r="E59" i="108" s="1"/>
  <c r="D32" i="108"/>
  <c r="C32" i="108"/>
  <c r="T56" i="109"/>
  <c r="T59" i="109" s="1"/>
  <c r="O48" i="109"/>
  <c r="O51" i="109" s="1"/>
  <c r="O53" i="109" s="1"/>
  <c r="O56" i="109" s="1"/>
  <c r="O59" i="109" s="1"/>
  <c r="AA47" i="109"/>
  <c r="Y47" i="109"/>
  <c r="X47" i="109"/>
  <c r="W47" i="109"/>
  <c r="V47" i="109"/>
  <c r="U47" i="109"/>
  <c r="T47" i="109"/>
  <c r="S47" i="109"/>
  <c r="R47" i="109"/>
  <c r="Q47" i="109"/>
  <c r="P47" i="109"/>
  <c r="O47" i="109"/>
  <c r="N47" i="109"/>
  <c r="M47" i="109"/>
  <c r="L47" i="109"/>
  <c r="L48" i="109" s="1"/>
  <c r="L51" i="109" s="1"/>
  <c r="L53" i="109" s="1"/>
  <c r="L56" i="109" s="1"/>
  <c r="L59" i="109" s="1"/>
  <c r="K47" i="109"/>
  <c r="J47" i="109"/>
  <c r="I47" i="109"/>
  <c r="H47" i="109"/>
  <c r="G47" i="109"/>
  <c r="F47" i="109"/>
  <c r="E47" i="109"/>
  <c r="D47" i="109"/>
  <c r="C47" i="109"/>
  <c r="AA32" i="109"/>
  <c r="Y32" i="109"/>
  <c r="Y48" i="109" s="1"/>
  <c r="Y51" i="109" s="1"/>
  <c r="Y53" i="109" s="1"/>
  <c r="Y56" i="109" s="1"/>
  <c r="Y59" i="109" s="1"/>
  <c r="X32" i="109"/>
  <c r="Z32" i="109" s="1"/>
  <c r="W32" i="109"/>
  <c r="W48" i="109" s="1"/>
  <c r="W51" i="109" s="1"/>
  <c r="W53" i="109" s="1"/>
  <c r="W56" i="109" s="1"/>
  <c r="W59" i="109" s="1"/>
  <c r="V32" i="109"/>
  <c r="U32" i="109"/>
  <c r="U48" i="109" s="1"/>
  <c r="U51" i="109" s="1"/>
  <c r="U53" i="109" s="1"/>
  <c r="U56" i="109" s="1"/>
  <c r="U59" i="109" s="1"/>
  <c r="T32" i="109"/>
  <c r="T48" i="109" s="1"/>
  <c r="T51" i="109" s="1"/>
  <c r="T53" i="109" s="1"/>
  <c r="S32" i="109"/>
  <c r="R32" i="109"/>
  <c r="R48" i="109" s="1"/>
  <c r="R51" i="109" s="1"/>
  <c r="R53" i="109" s="1"/>
  <c r="R56" i="109" s="1"/>
  <c r="R59" i="109" s="1"/>
  <c r="Q32" i="109"/>
  <c r="Q48" i="109" s="1"/>
  <c r="Q51" i="109" s="1"/>
  <c r="Q53" i="109" s="1"/>
  <c r="Q56" i="109" s="1"/>
  <c r="Q59" i="109" s="1"/>
  <c r="P32" i="109"/>
  <c r="O32" i="109"/>
  <c r="N32" i="109"/>
  <c r="M32" i="109"/>
  <c r="M48" i="109" s="1"/>
  <c r="M51" i="109" s="1"/>
  <c r="M53" i="109" s="1"/>
  <c r="M56" i="109" s="1"/>
  <c r="M59" i="109" s="1"/>
  <c r="L32" i="109"/>
  <c r="K32" i="109"/>
  <c r="K48" i="109" s="1"/>
  <c r="K51" i="109" s="1"/>
  <c r="K53" i="109" s="1"/>
  <c r="K56" i="109" s="1"/>
  <c r="K59" i="109" s="1"/>
  <c r="J32" i="109"/>
  <c r="J48" i="109" s="1"/>
  <c r="J51" i="109" s="1"/>
  <c r="J53" i="109" s="1"/>
  <c r="J56" i="109" s="1"/>
  <c r="J59" i="109" s="1"/>
  <c r="I32" i="109"/>
  <c r="I48" i="109" s="1"/>
  <c r="I51" i="109" s="1"/>
  <c r="I53" i="109" s="1"/>
  <c r="I56" i="109" s="1"/>
  <c r="I59" i="109" s="1"/>
  <c r="H32" i="109"/>
  <c r="G32" i="109"/>
  <c r="G48" i="109" s="1"/>
  <c r="G51" i="109" s="1"/>
  <c r="G53" i="109" s="1"/>
  <c r="G56" i="109" s="1"/>
  <c r="G59" i="109" s="1"/>
  <c r="F32" i="109"/>
  <c r="E32" i="109"/>
  <c r="E48" i="109" s="1"/>
  <c r="E51" i="109" s="1"/>
  <c r="E53" i="109" s="1"/>
  <c r="E56" i="109" s="1"/>
  <c r="E59" i="109" s="1"/>
  <c r="D32" i="109"/>
  <c r="D48" i="109" s="1"/>
  <c r="D51" i="109" s="1"/>
  <c r="D53" i="109" s="1"/>
  <c r="D56" i="109" s="1"/>
  <c r="D59" i="109" s="1"/>
  <c r="C32" i="109"/>
  <c r="C48" i="109" s="1"/>
  <c r="C51" i="109" s="1"/>
  <c r="C53" i="109" s="1"/>
  <c r="C56" i="109" s="1"/>
  <c r="C59" i="109" s="1"/>
  <c r="S48" i="110"/>
  <c r="S51" i="110" s="1"/>
  <c r="S53" i="110" s="1"/>
  <c r="S56" i="110" s="1"/>
  <c r="S59" i="110" s="1"/>
  <c r="K48" i="110"/>
  <c r="K51" i="110" s="1"/>
  <c r="K53" i="110" s="1"/>
  <c r="K56" i="110" s="1"/>
  <c r="K59" i="110" s="1"/>
  <c r="AA47" i="110"/>
  <c r="Y47" i="110"/>
  <c r="X47" i="110"/>
  <c r="Z47" i="110" s="1"/>
  <c r="W47" i="110"/>
  <c r="V47" i="110"/>
  <c r="U47" i="110"/>
  <c r="T47" i="110"/>
  <c r="S47" i="110"/>
  <c r="R47" i="110"/>
  <c r="Q47" i="110"/>
  <c r="P47" i="110"/>
  <c r="O47" i="110"/>
  <c r="N47" i="110"/>
  <c r="M47" i="110"/>
  <c r="L47" i="110"/>
  <c r="K47" i="110"/>
  <c r="J47" i="110"/>
  <c r="I47" i="110"/>
  <c r="H47" i="110"/>
  <c r="G47" i="110"/>
  <c r="F47" i="110"/>
  <c r="E47" i="110"/>
  <c r="D47" i="110"/>
  <c r="C47" i="110"/>
  <c r="AA32" i="110"/>
  <c r="AA48" i="110" s="1"/>
  <c r="AA51" i="110" s="1"/>
  <c r="AA53" i="110" s="1"/>
  <c r="AA56" i="110" s="1"/>
  <c r="AA59" i="110" s="1"/>
  <c r="Y32" i="110"/>
  <c r="Y48" i="110" s="1"/>
  <c r="Y51" i="110" s="1"/>
  <c r="Y53" i="110" s="1"/>
  <c r="Y56" i="110" s="1"/>
  <c r="Y59" i="110" s="1"/>
  <c r="X32" i="110"/>
  <c r="W32" i="110"/>
  <c r="V32" i="110"/>
  <c r="V48" i="110" s="1"/>
  <c r="V51" i="110" s="1"/>
  <c r="V53" i="110" s="1"/>
  <c r="V56" i="110" s="1"/>
  <c r="V59" i="110" s="1"/>
  <c r="U32" i="110"/>
  <c r="U48" i="110" s="1"/>
  <c r="U51" i="110" s="1"/>
  <c r="U53" i="110" s="1"/>
  <c r="U56" i="110" s="1"/>
  <c r="U59" i="110" s="1"/>
  <c r="T32" i="110"/>
  <c r="T48" i="110" s="1"/>
  <c r="T51" i="110" s="1"/>
  <c r="T53" i="110" s="1"/>
  <c r="T56" i="110" s="1"/>
  <c r="T59" i="110" s="1"/>
  <c r="S32" i="110"/>
  <c r="R32" i="110"/>
  <c r="R48" i="110" s="1"/>
  <c r="R51" i="110" s="1"/>
  <c r="R53" i="110" s="1"/>
  <c r="R56" i="110" s="1"/>
  <c r="R59" i="110" s="1"/>
  <c r="Q32" i="110"/>
  <c r="Q48" i="110" s="1"/>
  <c r="Q51" i="110" s="1"/>
  <c r="Q53" i="110" s="1"/>
  <c r="Q56" i="110" s="1"/>
  <c r="Q59" i="110" s="1"/>
  <c r="P32" i="110"/>
  <c r="P48" i="110" s="1"/>
  <c r="P51" i="110" s="1"/>
  <c r="P53" i="110" s="1"/>
  <c r="P56" i="110" s="1"/>
  <c r="P59" i="110" s="1"/>
  <c r="O32" i="110"/>
  <c r="N32" i="110"/>
  <c r="N48" i="110" s="1"/>
  <c r="N51" i="110" s="1"/>
  <c r="N53" i="110" s="1"/>
  <c r="N56" i="110" s="1"/>
  <c r="N59" i="110" s="1"/>
  <c r="M32" i="110"/>
  <c r="M48" i="110" s="1"/>
  <c r="M51" i="110" s="1"/>
  <c r="M53" i="110" s="1"/>
  <c r="M56" i="110" s="1"/>
  <c r="M59" i="110" s="1"/>
  <c r="L32" i="110"/>
  <c r="L48" i="110" s="1"/>
  <c r="L51" i="110" s="1"/>
  <c r="L53" i="110" s="1"/>
  <c r="L56" i="110" s="1"/>
  <c r="L59" i="110" s="1"/>
  <c r="K32" i="110"/>
  <c r="J32" i="110"/>
  <c r="J48" i="110" s="1"/>
  <c r="J51" i="110" s="1"/>
  <c r="J53" i="110" s="1"/>
  <c r="J56" i="110" s="1"/>
  <c r="J59" i="110" s="1"/>
  <c r="I32" i="110"/>
  <c r="I48" i="110" s="1"/>
  <c r="I51" i="110" s="1"/>
  <c r="I53" i="110" s="1"/>
  <c r="I56" i="110" s="1"/>
  <c r="I59" i="110" s="1"/>
  <c r="H32" i="110"/>
  <c r="H48" i="110" s="1"/>
  <c r="H51" i="110" s="1"/>
  <c r="H53" i="110" s="1"/>
  <c r="H56" i="110" s="1"/>
  <c r="H59" i="110" s="1"/>
  <c r="G32" i="110"/>
  <c r="F32" i="110"/>
  <c r="F48" i="110" s="1"/>
  <c r="F51" i="110" s="1"/>
  <c r="F53" i="110" s="1"/>
  <c r="F56" i="110" s="1"/>
  <c r="F59" i="110" s="1"/>
  <c r="E32" i="110"/>
  <c r="E48" i="110" s="1"/>
  <c r="E51" i="110" s="1"/>
  <c r="E53" i="110" s="1"/>
  <c r="E56" i="110" s="1"/>
  <c r="E59" i="110" s="1"/>
  <c r="D32" i="110"/>
  <c r="D48" i="110" s="1"/>
  <c r="D51" i="110" s="1"/>
  <c r="D53" i="110" s="1"/>
  <c r="D56" i="110" s="1"/>
  <c r="D59" i="110" s="1"/>
  <c r="C32" i="110"/>
  <c r="C48" i="110" s="1"/>
  <c r="C51" i="110" s="1"/>
  <c r="C53" i="110" s="1"/>
  <c r="C56" i="110" s="1"/>
  <c r="C59" i="110" s="1"/>
  <c r="X48" i="111"/>
  <c r="X51" i="111" s="1"/>
  <c r="U48" i="111"/>
  <c r="U51" i="111" s="1"/>
  <c r="U53" i="111" s="1"/>
  <c r="U56" i="111" s="1"/>
  <c r="U59" i="111" s="1"/>
  <c r="M48" i="111"/>
  <c r="M51" i="111" s="1"/>
  <c r="M53" i="111" s="1"/>
  <c r="M56" i="111" s="1"/>
  <c r="M59" i="111" s="1"/>
  <c r="H48" i="111"/>
  <c r="H51" i="111" s="1"/>
  <c r="H53" i="111" s="1"/>
  <c r="H56" i="111" s="1"/>
  <c r="H59" i="111" s="1"/>
  <c r="E48" i="111"/>
  <c r="E51" i="111" s="1"/>
  <c r="E53" i="111" s="1"/>
  <c r="E56" i="111" s="1"/>
  <c r="E59" i="111" s="1"/>
  <c r="AA47" i="111"/>
  <c r="Y47" i="111"/>
  <c r="X47" i="111"/>
  <c r="W47" i="111"/>
  <c r="V47" i="111"/>
  <c r="U47" i="111"/>
  <c r="T47" i="111"/>
  <c r="S47" i="111"/>
  <c r="R47" i="111"/>
  <c r="Q47" i="111"/>
  <c r="P47" i="111"/>
  <c r="O47" i="111"/>
  <c r="N47" i="111"/>
  <c r="M47" i="111"/>
  <c r="L47" i="111"/>
  <c r="K47" i="111"/>
  <c r="J47" i="111"/>
  <c r="I47" i="111"/>
  <c r="H47" i="111"/>
  <c r="G47" i="111"/>
  <c r="F47" i="111"/>
  <c r="E47" i="111"/>
  <c r="D47" i="111"/>
  <c r="C47" i="111"/>
  <c r="AA32" i="111"/>
  <c r="AA48" i="111" s="1"/>
  <c r="AA51" i="111" s="1"/>
  <c r="AA53" i="111" s="1"/>
  <c r="AA56" i="111" s="1"/>
  <c r="AA59" i="111" s="1"/>
  <c r="Z32" i="111"/>
  <c r="Y32" i="111"/>
  <c r="X32" i="111"/>
  <c r="W32" i="111"/>
  <c r="W48" i="111" s="1"/>
  <c r="W51" i="111" s="1"/>
  <c r="W53" i="111" s="1"/>
  <c r="W56" i="111" s="1"/>
  <c r="W59" i="111" s="1"/>
  <c r="V32" i="111"/>
  <c r="U32" i="111"/>
  <c r="T32" i="111"/>
  <c r="T48" i="111" s="1"/>
  <c r="T51" i="111" s="1"/>
  <c r="T53" i="111" s="1"/>
  <c r="T56" i="111" s="1"/>
  <c r="T59" i="111" s="1"/>
  <c r="S32" i="111"/>
  <c r="R32" i="111"/>
  <c r="R48" i="111" s="1"/>
  <c r="R51" i="111" s="1"/>
  <c r="R53" i="111" s="1"/>
  <c r="R56" i="111" s="1"/>
  <c r="R59" i="111" s="1"/>
  <c r="Q32" i="111"/>
  <c r="P32" i="111"/>
  <c r="P48" i="111" s="1"/>
  <c r="P51" i="111" s="1"/>
  <c r="P53" i="111" s="1"/>
  <c r="P56" i="111" s="1"/>
  <c r="P59" i="111" s="1"/>
  <c r="O32" i="111"/>
  <c r="O48" i="111" s="1"/>
  <c r="O51" i="111" s="1"/>
  <c r="O53" i="111" s="1"/>
  <c r="O56" i="111" s="1"/>
  <c r="O59" i="111" s="1"/>
  <c r="N32" i="111"/>
  <c r="M32" i="111"/>
  <c r="L32" i="111"/>
  <c r="L48" i="111" s="1"/>
  <c r="L51" i="111" s="1"/>
  <c r="L53" i="111" s="1"/>
  <c r="L56" i="111" s="1"/>
  <c r="L59" i="111" s="1"/>
  <c r="K32" i="111"/>
  <c r="J32" i="111"/>
  <c r="J48" i="111" s="1"/>
  <c r="J51" i="111" s="1"/>
  <c r="J53" i="111" s="1"/>
  <c r="J56" i="111" s="1"/>
  <c r="J59" i="111" s="1"/>
  <c r="I32" i="111"/>
  <c r="H32" i="111"/>
  <c r="G32" i="111"/>
  <c r="G48" i="111" s="1"/>
  <c r="G51" i="111" s="1"/>
  <c r="G53" i="111" s="1"/>
  <c r="G56" i="111" s="1"/>
  <c r="G59" i="111" s="1"/>
  <c r="F32" i="111"/>
  <c r="E32" i="111"/>
  <c r="D32" i="111"/>
  <c r="D48" i="111" s="1"/>
  <c r="D51" i="111" s="1"/>
  <c r="D53" i="111" s="1"/>
  <c r="D56" i="111" s="1"/>
  <c r="D59" i="111" s="1"/>
  <c r="C32" i="111"/>
  <c r="Y56" i="112"/>
  <c r="Y59" i="112" s="1"/>
  <c r="W48" i="112"/>
  <c r="W51" i="112" s="1"/>
  <c r="W53" i="112" s="1"/>
  <c r="W56" i="112" s="1"/>
  <c r="W59" i="112" s="1"/>
  <c r="O48" i="112"/>
  <c r="O51" i="112" s="1"/>
  <c r="O53" i="112" s="1"/>
  <c r="O56" i="112" s="1"/>
  <c r="O59" i="112" s="1"/>
  <c r="L48" i="112"/>
  <c r="L51" i="112" s="1"/>
  <c r="L53" i="112" s="1"/>
  <c r="L56" i="112" s="1"/>
  <c r="L59" i="112" s="1"/>
  <c r="I48" i="112"/>
  <c r="I51" i="112" s="1"/>
  <c r="I53" i="112" s="1"/>
  <c r="I56" i="112" s="1"/>
  <c r="I59" i="112" s="1"/>
  <c r="AA47" i="112"/>
  <c r="Y47" i="112"/>
  <c r="X47" i="112"/>
  <c r="Z47" i="112" s="1"/>
  <c r="W47" i="112"/>
  <c r="V47" i="112"/>
  <c r="U47" i="112"/>
  <c r="T47" i="112"/>
  <c r="S47" i="112"/>
  <c r="R47" i="112"/>
  <c r="Q47" i="112"/>
  <c r="P47" i="112"/>
  <c r="O47" i="112"/>
  <c r="N47" i="112"/>
  <c r="M47" i="112"/>
  <c r="L47" i="112"/>
  <c r="K47" i="112"/>
  <c r="J47" i="112"/>
  <c r="I47" i="112"/>
  <c r="H47" i="112"/>
  <c r="G47" i="112"/>
  <c r="F47" i="112"/>
  <c r="E47" i="112"/>
  <c r="D47" i="112"/>
  <c r="C47" i="112"/>
  <c r="AA32" i="112"/>
  <c r="Y32" i="112"/>
  <c r="Y48" i="112" s="1"/>
  <c r="Y51" i="112" s="1"/>
  <c r="Y53" i="112" s="1"/>
  <c r="X32" i="112"/>
  <c r="X48" i="112" s="1"/>
  <c r="W32" i="112"/>
  <c r="V32" i="112"/>
  <c r="V48" i="112" s="1"/>
  <c r="V51" i="112" s="1"/>
  <c r="V53" i="112" s="1"/>
  <c r="V56" i="112" s="1"/>
  <c r="V59" i="112" s="1"/>
  <c r="U32" i="112"/>
  <c r="U48" i="112" s="1"/>
  <c r="U51" i="112" s="1"/>
  <c r="U53" i="112" s="1"/>
  <c r="U56" i="112" s="1"/>
  <c r="U59" i="112" s="1"/>
  <c r="T32" i="112"/>
  <c r="T48" i="112" s="1"/>
  <c r="T51" i="112" s="1"/>
  <c r="T53" i="112" s="1"/>
  <c r="T56" i="112" s="1"/>
  <c r="T59" i="112" s="1"/>
  <c r="S32" i="112"/>
  <c r="S48" i="112" s="1"/>
  <c r="S51" i="112" s="1"/>
  <c r="S53" i="112" s="1"/>
  <c r="S56" i="112" s="1"/>
  <c r="S59" i="112" s="1"/>
  <c r="R32" i="112"/>
  <c r="R48" i="112" s="1"/>
  <c r="R51" i="112" s="1"/>
  <c r="R53" i="112" s="1"/>
  <c r="R56" i="112" s="1"/>
  <c r="R59" i="112" s="1"/>
  <c r="Q32" i="112"/>
  <c r="Q48" i="112" s="1"/>
  <c r="Q51" i="112" s="1"/>
  <c r="Q53" i="112" s="1"/>
  <c r="Q56" i="112" s="1"/>
  <c r="Q59" i="112" s="1"/>
  <c r="P32" i="112"/>
  <c r="P48" i="112" s="1"/>
  <c r="P51" i="112" s="1"/>
  <c r="P53" i="112" s="1"/>
  <c r="P56" i="112" s="1"/>
  <c r="P59" i="112" s="1"/>
  <c r="O32" i="112"/>
  <c r="N32" i="112"/>
  <c r="N48" i="112" s="1"/>
  <c r="N51" i="112" s="1"/>
  <c r="N53" i="112" s="1"/>
  <c r="N56" i="112" s="1"/>
  <c r="N59" i="112" s="1"/>
  <c r="M32" i="112"/>
  <c r="M48" i="112" s="1"/>
  <c r="M51" i="112" s="1"/>
  <c r="M53" i="112" s="1"/>
  <c r="M56" i="112" s="1"/>
  <c r="M59" i="112" s="1"/>
  <c r="L32" i="112"/>
  <c r="K32" i="112"/>
  <c r="K48" i="112" s="1"/>
  <c r="K51" i="112" s="1"/>
  <c r="K53" i="112" s="1"/>
  <c r="K56" i="112" s="1"/>
  <c r="K59" i="112" s="1"/>
  <c r="J32" i="112"/>
  <c r="J48" i="112" s="1"/>
  <c r="J51" i="112" s="1"/>
  <c r="J53" i="112" s="1"/>
  <c r="J56" i="112" s="1"/>
  <c r="J59" i="112" s="1"/>
  <c r="I32" i="112"/>
  <c r="H32" i="112"/>
  <c r="H48" i="112" s="1"/>
  <c r="H51" i="112" s="1"/>
  <c r="H53" i="112" s="1"/>
  <c r="H56" i="112" s="1"/>
  <c r="H59" i="112" s="1"/>
  <c r="G32" i="112"/>
  <c r="G48" i="112" s="1"/>
  <c r="G51" i="112" s="1"/>
  <c r="G53" i="112" s="1"/>
  <c r="G56" i="112" s="1"/>
  <c r="G59" i="112" s="1"/>
  <c r="F32" i="112"/>
  <c r="F48" i="112" s="1"/>
  <c r="F51" i="112" s="1"/>
  <c r="F53" i="112" s="1"/>
  <c r="F56" i="112" s="1"/>
  <c r="F59" i="112" s="1"/>
  <c r="E32" i="112"/>
  <c r="E48" i="112" s="1"/>
  <c r="E51" i="112" s="1"/>
  <c r="E53" i="112" s="1"/>
  <c r="E56" i="112" s="1"/>
  <c r="E59" i="112" s="1"/>
  <c r="D32" i="112"/>
  <c r="D48" i="112" s="1"/>
  <c r="D51" i="112" s="1"/>
  <c r="D53" i="112" s="1"/>
  <c r="D56" i="112" s="1"/>
  <c r="D59" i="112" s="1"/>
  <c r="C32" i="112"/>
  <c r="C48" i="112" s="1"/>
  <c r="C51" i="112" s="1"/>
  <c r="C53" i="112" s="1"/>
  <c r="C56" i="112" s="1"/>
  <c r="C59" i="112" s="1"/>
  <c r="AA48" i="113"/>
  <c r="AA51" i="113" s="1"/>
  <c r="AA53" i="113" s="1"/>
  <c r="AA56" i="113" s="1"/>
  <c r="AA59" i="113" s="1"/>
  <c r="V48" i="113"/>
  <c r="V51" i="113" s="1"/>
  <c r="V53" i="113" s="1"/>
  <c r="V56" i="113" s="1"/>
  <c r="V59" i="113" s="1"/>
  <c r="N48" i="113"/>
  <c r="N51" i="113" s="1"/>
  <c r="N53" i="113" s="1"/>
  <c r="N56" i="113" s="1"/>
  <c r="N59" i="113" s="1"/>
  <c r="F48" i="113"/>
  <c r="F51" i="113" s="1"/>
  <c r="F53" i="113" s="1"/>
  <c r="F56" i="113" s="1"/>
  <c r="F59" i="113" s="1"/>
  <c r="AA47" i="113"/>
  <c r="Y47" i="113"/>
  <c r="X47" i="113"/>
  <c r="W47" i="113"/>
  <c r="V47" i="113"/>
  <c r="U47" i="113"/>
  <c r="T47" i="113"/>
  <c r="S47" i="113"/>
  <c r="R47" i="113"/>
  <c r="Q47" i="113"/>
  <c r="P47" i="113"/>
  <c r="O47" i="113"/>
  <c r="N47" i="113"/>
  <c r="M47" i="113"/>
  <c r="L47" i="113"/>
  <c r="K47" i="113"/>
  <c r="J47" i="113"/>
  <c r="I47" i="113"/>
  <c r="H47" i="113"/>
  <c r="G47" i="113"/>
  <c r="F47" i="113"/>
  <c r="E47" i="113"/>
  <c r="D47" i="113"/>
  <c r="C47" i="113"/>
  <c r="AA32" i="113"/>
  <c r="Y32" i="113"/>
  <c r="Y48" i="113" s="1"/>
  <c r="Y51" i="113" s="1"/>
  <c r="Y53" i="113" s="1"/>
  <c r="Y56" i="113" s="1"/>
  <c r="Y59" i="113" s="1"/>
  <c r="X32" i="113"/>
  <c r="Z32" i="113" s="1"/>
  <c r="W32" i="113"/>
  <c r="V32" i="113"/>
  <c r="U32" i="113"/>
  <c r="U48" i="113" s="1"/>
  <c r="U51" i="113" s="1"/>
  <c r="U53" i="113" s="1"/>
  <c r="U56" i="113" s="1"/>
  <c r="U59" i="113" s="1"/>
  <c r="T32" i="113"/>
  <c r="S32" i="113"/>
  <c r="S48" i="113" s="1"/>
  <c r="S51" i="113" s="1"/>
  <c r="S53" i="113" s="1"/>
  <c r="S56" i="113" s="1"/>
  <c r="S59" i="113" s="1"/>
  <c r="R32" i="113"/>
  <c r="Q32" i="113"/>
  <c r="Q48" i="113" s="1"/>
  <c r="Q51" i="113" s="1"/>
  <c r="Q53" i="113" s="1"/>
  <c r="Q56" i="113" s="1"/>
  <c r="Q59" i="113" s="1"/>
  <c r="P32" i="113"/>
  <c r="P48" i="113" s="1"/>
  <c r="P51" i="113" s="1"/>
  <c r="P53" i="113" s="1"/>
  <c r="P56" i="113" s="1"/>
  <c r="P59" i="113" s="1"/>
  <c r="O32" i="113"/>
  <c r="N32" i="113"/>
  <c r="M32" i="113"/>
  <c r="M48" i="113" s="1"/>
  <c r="M51" i="113" s="1"/>
  <c r="M53" i="113" s="1"/>
  <c r="M56" i="113" s="1"/>
  <c r="M59" i="113" s="1"/>
  <c r="L32" i="113"/>
  <c r="K32" i="113"/>
  <c r="K48" i="113" s="1"/>
  <c r="K51" i="113" s="1"/>
  <c r="K53" i="113" s="1"/>
  <c r="K56" i="113" s="1"/>
  <c r="K59" i="113" s="1"/>
  <c r="J32" i="113"/>
  <c r="I32" i="113"/>
  <c r="I48" i="113" s="1"/>
  <c r="I51" i="113" s="1"/>
  <c r="I53" i="113" s="1"/>
  <c r="I56" i="113" s="1"/>
  <c r="I59" i="113" s="1"/>
  <c r="H32" i="113"/>
  <c r="H48" i="113" s="1"/>
  <c r="H51" i="113" s="1"/>
  <c r="H53" i="113" s="1"/>
  <c r="H56" i="113" s="1"/>
  <c r="H59" i="113" s="1"/>
  <c r="G32" i="113"/>
  <c r="F32" i="113"/>
  <c r="E32" i="113"/>
  <c r="E48" i="113" s="1"/>
  <c r="E51" i="113" s="1"/>
  <c r="E53" i="113" s="1"/>
  <c r="E56" i="113" s="1"/>
  <c r="E59" i="113" s="1"/>
  <c r="D32" i="113"/>
  <c r="C32" i="113"/>
  <c r="C48" i="113" s="1"/>
  <c r="C51" i="113" s="1"/>
  <c r="C53" i="113" s="1"/>
  <c r="C56" i="113" s="1"/>
  <c r="C59" i="113" s="1"/>
  <c r="H53" i="114"/>
  <c r="H56" i="114" s="1"/>
  <c r="H59" i="114" s="1"/>
  <c r="I51" i="114"/>
  <c r="I53" i="114" s="1"/>
  <c r="I56" i="114" s="1"/>
  <c r="I59" i="114" s="1"/>
  <c r="Z48" i="114"/>
  <c r="W48" i="114"/>
  <c r="W51" i="114" s="1"/>
  <c r="W53" i="114" s="1"/>
  <c r="W56" i="114" s="1"/>
  <c r="W59" i="114" s="1"/>
  <c r="G48" i="114"/>
  <c r="G51" i="114" s="1"/>
  <c r="G53" i="114" s="1"/>
  <c r="G56" i="114" s="1"/>
  <c r="G59" i="114" s="1"/>
  <c r="E48" i="114"/>
  <c r="E51" i="114" s="1"/>
  <c r="E53" i="114" s="1"/>
  <c r="E56" i="114" s="1"/>
  <c r="E59" i="114" s="1"/>
  <c r="AA47" i="114"/>
  <c r="Y47" i="114"/>
  <c r="X47" i="114"/>
  <c r="Z47" i="114" s="1"/>
  <c r="W47" i="114"/>
  <c r="V47" i="114"/>
  <c r="U47" i="114"/>
  <c r="T47" i="114"/>
  <c r="S47" i="114"/>
  <c r="R47" i="114"/>
  <c r="Q47" i="114"/>
  <c r="P47" i="114"/>
  <c r="O47" i="114"/>
  <c r="N47" i="114"/>
  <c r="M47" i="114"/>
  <c r="L47" i="114"/>
  <c r="K47" i="114"/>
  <c r="J47" i="114"/>
  <c r="I47" i="114"/>
  <c r="H47" i="114"/>
  <c r="G47" i="114"/>
  <c r="F47" i="114"/>
  <c r="E47" i="114"/>
  <c r="D47" i="114"/>
  <c r="C47" i="114"/>
  <c r="AA32" i="114"/>
  <c r="AA48" i="114" s="1"/>
  <c r="AA51" i="114" s="1"/>
  <c r="AA53" i="114" s="1"/>
  <c r="AA56" i="114" s="1"/>
  <c r="AA59" i="114" s="1"/>
  <c r="Y32" i="114"/>
  <c r="Y48" i="114" s="1"/>
  <c r="Y51" i="114" s="1"/>
  <c r="Y53" i="114" s="1"/>
  <c r="Y56" i="114" s="1"/>
  <c r="Y59" i="114" s="1"/>
  <c r="X32" i="114"/>
  <c r="X48" i="114" s="1"/>
  <c r="X51" i="114" s="1"/>
  <c r="X53" i="114" s="1"/>
  <c r="W32" i="114"/>
  <c r="V32" i="114"/>
  <c r="V48" i="114" s="1"/>
  <c r="V51" i="114" s="1"/>
  <c r="V53" i="114" s="1"/>
  <c r="V56" i="114" s="1"/>
  <c r="V59" i="114" s="1"/>
  <c r="U32" i="114"/>
  <c r="U48" i="114" s="1"/>
  <c r="U51" i="114" s="1"/>
  <c r="U53" i="114" s="1"/>
  <c r="U56" i="114" s="1"/>
  <c r="U59" i="114" s="1"/>
  <c r="T32" i="114"/>
  <c r="T48" i="114" s="1"/>
  <c r="T51" i="114" s="1"/>
  <c r="T53" i="114" s="1"/>
  <c r="T56" i="114" s="1"/>
  <c r="T59" i="114" s="1"/>
  <c r="S32" i="114"/>
  <c r="S48" i="114" s="1"/>
  <c r="S51" i="114" s="1"/>
  <c r="S53" i="114" s="1"/>
  <c r="S56" i="114" s="1"/>
  <c r="S59" i="114" s="1"/>
  <c r="R32" i="114"/>
  <c r="R48" i="114" s="1"/>
  <c r="R51" i="114" s="1"/>
  <c r="R53" i="114" s="1"/>
  <c r="R56" i="114" s="1"/>
  <c r="R59" i="114" s="1"/>
  <c r="Q32" i="114"/>
  <c r="Q48" i="114" s="1"/>
  <c r="Q51" i="114" s="1"/>
  <c r="Q53" i="114" s="1"/>
  <c r="Q56" i="114" s="1"/>
  <c r="Q59" i="114" s="1"/>
  <c r="P32" i="114"/>
  <c r="P48" i="114" s="1"/>
  <c r="P51" i="114" s="1"/>
  <c r="P53" i="114" s="1"/>
  <c r="P56" i="114" s="1"/>
  <c r="P59" i="114" s="1"/>
  <c r="O32" i="114"/>
  <c r="O48" i="114" s="1"/>
  <c r="O51" i="114" s="1"/>
  <c r="O53" i="114" s="1"/>
  <c r="O56" i="114" s="1"/>
  <c r="O59" i="114" s="1"/>
  <c r="N32" i="114"/>
  <c r="N48" i="114" s="1"/>
  <c r="N51" i="114" s="1"/>
  <c r="N53" i="114" s="1"/>
  <c r="N56" i="114" s="1"/>
  <c r="N59" i="114" s="1"/>
  <c r="M32" i="114"/>
  <c r="M48" i="114" s="1"/>
  <c r="M51" i="114" s="1"/>
  <c r="M53" i="114" s="1"/>
  <c r="M56" i="114" s="1"/>
  <c r="M59" i="114" s="1"/>
  <c r="L32" i="114"/>
  <c r="L48" i="114" s="1"/>
  <c r="L51" i="114" s="1"/>
  <c r="L53" i="114" s="1"/>
  <c r="L56" i="114" s="1"/>
  <c r="L59" i="114" s="1"/>
  <c r="K32" i="114"/>
  <c r="K48" i="114" s="1"/>
  <c r="K51" i="114" s="1"/>
  <c r="K53" i="114" s="1"/>
  <c r="K56" i="114" s="1"/>
  <c r="K59" i="114" s="1"/>
  <c r="J32" i="114"/>
  <c r="J48" i="114" s="1"/>
  <c r="J51" i="114" s="1"/>
  <c r="J53" i="114" s="1"/>
  <c r="J56" i="114" s="1"/>
  <c r="J59" i="114" s="1"/>
  <c r="I32" i="114"/>
  <c r="I48" i="114" s="1"/>
  <c r="H32" i="114"/>
  <c r="H48" i="114" s="1"/>
  <c r="H51" i="114" s="1"/>
  <c r="G32" i="114"/>
  <c r="F32" i="114"/>
  <c r="F48" i="114" s="1"/>
  <c r="F51" i="114" s="1"/>
  <c r="F53" i="114" s="1"/>
  <c r="F56" i="114" s="1"/>
  <c r="F59" i="114" s="1"/>
  <c r="E32" i="114"/>
  <c r="D32" i="114"/>
  <c r="D48" i="114" s="1"/>
  <c r="D51" i="114" s="1"/>
  <c r="D53" i="114" s="1"/>
  <c r="D56" i="114" s="1"/>
  <c r="D59" i="114" s="1"/>
  <c r="C32" i="114"/>
  <c r="C48" i="114" s="1"/>
  <c r="C51" i="114" s="1"/>
  <c r="C53" i="114" s="1"/>
  <c r="C56" i="114" s="1"/>
  <c r="C59" i="114" s="1"/>
  <c r="U59" i="115"/>
  <c r="G53" i="115"/>
  <c r="G56" i="115" s="1"/>
  <c r="G59" i="115" s="1"/>
  <c r="T48" i="115"/>
  <c r="T51" i="115" s="1"/>
  <c r="T53" i="115" s="1"/>
  <c r="T56" i="115" s="1"/>
  <c r="T59" i="115" s="1"/>
  <c r="N48" i="115"/>
  <c r="N51" i="115" s="1"/>
  <c r="N53" i="115" s="1"/>
  <c r="N56" i="115" s="1"/>
  <c r="N59" i="115" s="1"/>
  <c r="F48" i="115"/>
  <c r="F51" i="115" s="1"/>
  <c r="F53" i="115" s="1"/>
  <c r="F56" i="115" s="1"/>
  <c r="F59" i="115" s="1"/>
  <c r="AA47" i="115"/>
  <c r="Y47" i="115"/>
  <c r="X47" i="115"/>
  <c r="Z47" i="115" s="1"/>
  <c r="W47" i="115"/>
  <c r="V47" i="115"/>
  <c r="U47" i="115"/>
  <c r="T47" i="115"/>
  <c r="S47" i="115"/>
  <c r="R47" i="115"/>
  <c r="Q47" i="115"/>
  <c r="P47" i="115"/>
  <c r="O47" i="115"/>
  <c r="N47" i="115"/>
  <c r="M47" i="115"/>
  <c r="L47" i="115"/>
  <c r="K47" i="115"/>
  <c r="J47" i="115"/>
  <c r="I47" i="115"/>
  <c r="H47" i="115"/>
  <c r="G47" i="115"/>
  <c r="F47" i="115"/>
  <c r="E47" i="115"/>
  <c r="D47" i="115"/>
  <c r="C47" i="115"/>
  <c r="AA32" i="115"/>
  <c r="AA48" i="115" s="1"/>
  <c r="AA51" i="115" s="1"/>
  <c r="AA53" i="115" s="1"/>
  <c r="AA56" i="115" s="1"/>
  <c r="AA59" i="115" s="1"/>
  <c r="Y32" i="115"/>
  <c r="Y48" i="115" s="1"/>
  <c r="Y51" i="115" s="1"/>
  <c r="Y53" i="115" s="1"/>
  <c r="Y56" i="115" s="1"/>
  <c r="Y59" i="115" s="1"/>
  <c r="X32" i="115"/>
  <c r="X48" i="115" s="1"/>
  <c r="W32" i="115"/>
  <c r="W48" i="115" s="1"/>
  <c r="W51" i="115" s="1"/>
  <c r="W53" i="115" s="1"/>
  <c r="W56" i="115" s="1"/>
  <c r="W59" i="115" s="1"/>
  <c r="V32" i="115"/>
  <c r="V48" i="115" s="1"/>
  <c r="V51" i="115" s="1"/>
  <c r="V53" i="115" s="1"/>
  <c r="V56" i="115" s="1"/>
  <c r="V59" i="115" s="1"/>
  <c r="U32" i="115"/>
  <c r="U48" i="115" s="1"/>
  <c r="U51" i="115" s="1"/>
  <c r="U53" i="115" s="1"/>
  <c r="U56" i="115" s="1"/>
  <c r="T32" i="115"/>
  <c r="S32" i="115"/>
  <c r="S48" i="115" s="1"/>
  <c r="S51" i="115" s="1"/>
  <c r="S53" i="115" s="1"/>
  <c r="S56" i="115" s="1"/>
  <c r="S59" i="115" s="1"/>
  <c r="R32" i="115"/>
  <c r="R48" i="115" s="1"/>
  <c r="R51" i="115" s="1"/>
  <c r="R53" i="115" s="1"/>
  <c r="R56" i="115" s="1"/>
  <c r="R59" i="115" s="1"/>
  <c r="Q32" i="115"/>
  <c r="Q48" i="115" s="1"/>
  <c r="Q51" i="115" s="1"/>
  <c r="Q53" i="115" s="1"/>
  <c r="Q56" i="115" s="1"/>
  <c r="Q59" i="115" s="1"/>
  <c r="P32" i="115"/>
  <c r="P48" i="115" s="1"/>
  <c r="P51" i="115" s="1"/>
  <c r="P53" i="115" s="1"/>
  <c r="P56" i="115" s="1"/>
  <c r="P59" i="115" s="1"/>
  <c r="O32" i="115"/>
  <c r="O48" i="115" s="1"/>
  <c r="O51" i="115" s="1"/>
  <c r="O53" i="115" s="1"/>
  <c r="O56" i="115" s="1"/>
  <c r="O59" i="115" s="1"/>
  <c r="N32" i="115"/>
  <c r="M32" i="115"/>
  <c r="M48" i="115" s="1"/>
  <c r="M51" i="115" s="1"/>
  <c r="M53" i="115" s="1"/>
  <c r="M56" i="115" s="1"/>
  <c r="M59" i="115" s="1"/>
  <c r="L32" i="115"/>
  <c r="L48" i="115" s="1"/>
  <c r="L51" i="115" s="1"/>
  <c r="L53" i="115" s="1"/>
  <c r="L56" i="115" s="1"/>
  <c r="L59" i="115" s="1"/>
  <c r="K32" i="115"/>
  <c r="K48" i="115" s="1"/>
  <c r="K51" i="115" s="1"/>
  <c r="K53" i="115" s="1"/>
  <c r="K56" i="115" s="1"/>
  <c r="K59" i="115" s="1"/>
  <c r="J32" i="115"/>
  <c r="J48" i="115" s="1"/>
  <c r="J51" i="115" s="1"/>
  <c r="J53" i="115" s="1"/>
  <c r="J56" i="115" s="1"/>
  <c r="J59" i="115" s="1"/>
  <c r="I32" i="115"/>
  <c r="I48" i="115" s="1"/>
  <c r="I51" i="115" s="1"/>
  <c r="I53" i="115" s="1"/>
  <c r="I56" i="115" s="1"/>
  <c r="I59" i="115" s="1"/>
  <c r="H32" i="115"/>
  <c r="H48" i="115" s="1"/>
  <c r="H51" i="115" s="1"/>
  <c r="H53" i="115" s="1"/>
  <c r="H56" i="115" s="1"/>
  <c r="H59" i="115" s="1"/>
  <c r="G32" i="115"/>
  <c r="G48" i="115" s="1"/>
  <c r="G51" i="115" s="1"/>
  <c r="F32" i="115"/>
  <c r="E32" i="115"/>
  <c r="E48" i="115" s="1"/>
  <c r="E51" i="115" s="1"/>
  <c r="E53" i="115" s="1"/>
  <c r="E56" i="115" s="1"/>
  <c r="E59" i="115" s="1"/>
  <c r="D32" i="115"/>
  <c r="D48" i="115" s="1"/>
  <c r="D51" i="115" s="1"/>
  <c r="D53" i="115" s="1"/>
  <c r="D56" i="115" s="1"/>
  <c r="D59" i="115" s="1"/>
  <c r="C32" i="115"/>
  <c r="C48" i="115" s="1"/>
  <c r="C51" i="115" s="1"/>
  <c r="C53" i="115" s="1"/>
  <c r="C56" i="115" s="1"/>
  <c r="C59" i="115" s="1"/>
  <c r="E56" i="116"/>
  <c r="E59" i="116" s="1"/>
  <c r="X48" i="116"/>
  <c r="U48" i="116"/>
  <c r="U51" i="116" s="1"/>
  <c r="U53" i="116" s="1"/>
  <c r="U56" i="116" s="1"/>
  <c r="U59" i="116" s="1"/>
  <c r="AA47" i="116"/>
  <c r="Y47" i="116"/>
  <c r="X47" i="116"/>
  <c r="Z47" i="116" s="1"/>
  <c r="W47" i="116"/>
  <c r="V47" i="116"/>
  <c r="U47" i="116"/>
  <c r="T47" i="116"/>
  <c r="S47" i="116"/>
  <c r="S48" i="116" s="1"/>
  <c r="S51" i="116" s="1"/>
  <c r="S53" i="116" s="1"/>
  <c r="S56" i="116" s="1"/>
  <c r="S59" i="116" s="1"/>
  <c r="R47" i="116"/>
  <c r="Q47" i="116"/>
  <c r="P47" i="116"/>
  <c r="O47" i="116"/>
  <c r="N47" i="116"/>
  <c r="M47" i="116"/>
  <c r="L47" i="116"/>
  <c r="K47" i="116"/>
  <c r="K48" i="116" s="1"/>
  <c r="K51" i="116" s="1"/>
  <c r="K53" i="116" s="1"/>
  <c r="K56" i="116" s="1"/>
  <c r="K59" i="116" s="1"/>
  <c r="J47" i="116"/>
  <c r="I47" i="116"/>
  <c r="H47" i="116"/>
  <c r="G47" i="116"/>
  <c r="F47" i="116"/>
  <c r="E47" i="116"/>
  <c r="D47" i="116"/>
  <c r="C47" i="116"/>
  <c r="C48" i="116" s="1"/>
  <c r="C51" i="116" s="1"/>
  <c r="C53" i="116" s="1"/>
  <c r="C56" i="116" s="1"/>
  <c r="C59" i="116" s="1"/>
  <c r="AA32" i="116"/>
  <c r="AA48" i="116" s="1"/>
  <c r="AA51" i="116" s="1"/>
  <c r="AA53" i="116" s="1"/>
  <c r="AA56" i="116" s="1"/>
  <c r="AA59" i="116" s="1"/>
  <c r="Z32" i="116"/>
  <c r="Y32" i="116"/>
  <c r="X32" i="116"/>
  <c r="W32" i="116"/>
  <c r="W48" i="116" s="1"/>
  <c r="W51" i="116" s="1"/>
  <c r="W53" i="116" s="1"/>
  <c r="W56" i="116" s="1"/>
  <c r="W59" i="116" s="1"/>
  <c r="V32" i="116"/>
  <c r="U32" i="116"/>
  <c r="T32" i="116"/>
  <c r="T48" i="116" s="1"/>
  <c r="T51" i="116" s="1"/>
  <c r="T53" i="116" s="1"/>
  <c r="T56" i="116" s="1"/>
  <c r="T59" i="116" s="1"/>
  <c r="S32" i="116"/>
  <c r="R32" i="116"/>
  <c r="R48" i="116" s="1"/>
  <c r="R51" i="116" s="1"/>
  <c r="R53" i="116" s="1"/>
  <c r="R56" i="116" s="1"/>
  <c r="R59" i="116" s="1"/>
  <c r="Q32" i="116"/>
  <c r="P32" i="116"/>
  <c r="P48" i="116" s="1"/>
  <c r="P51" i="116" s="1"/>
  <c r="P53" i="116" s="1"/>
  <c r="P56" i="116" s="1"/>
  <c r="P59" i="116" s="1"/>
  <c r="O32" i="116"/>
  <c r="O48" i="116" s="1"/>
  <c r="O51" i="116" s="1"/>
  <c r="O53" i="116" s="1"/>
  <c r="O56" i="116" s="1"/>
  <c r="O59" i="116" s="1"/>
  <c r="N32" i="116"/>
  <c r="M32" i="116"/>
  <c r="M48" i="116" s="1"/>
  <c r="M51" i="116" s="1"/>
  <c r="M53" i="116" s="1"/>
  <c r="M56" i="116" s="1"/>
  <c r="M59" i="116" s="1"/>
  <c r="L32" i="116"/>
  <c r="L48" i="116" s="1"/>
  <c r="L51" i="116" s="1"/>
  <c r="L53" i="116" s="1"/>
  <c r="L56" i="116" s="1"/>
  <c r="L59" i="116" s="1"/>
  <c r="K32" i="116"/>
  <c r="J32" i="116"/>
  <c r="J48" i="116" s="1"/>
  <c r="J51" i="116" s="1"/>
  <c r="J53" i="116" s="1"/>
  <c r="J56" i="116" s="1"/>
  <c r="J59" i="116" s="1"/>
  <c r="I32" i="116"/>
  <c r="H32" i="116"/>
  <c r="H48" i="116" s="1"/>
  <c r="H51" i="116" s="1"/>
  <c r="H53" i="116" s="1"/>
  <c r="H56" i="116" s="1"/>
  <c r="H59" i="116" s="1"/>
  <c r="G32" i="116"/>
  <c r="G48" i="116" s="1"/>
  <c r="G51" i="116" s="1"/>
  <c r="G53" i="116" s="1"/>
  <c r="G56" i="116" s="1"/>
  <c r="G59" i="116" s="1"/>
  <c r="F32" i="116"/>
  <c r="E32" i="116"/>
  <c r="E48" i="116" s="1"/>
  <c r="E51" i="116" s="1"/>
  <c r="E53" i="116" s="1"/>
  <c r="D32" i="116"/>
  <c r="D48" i="116" s="1"/>
  <c r="D51" i="116" s="1"/>
  <c r="D53" i="116" s="1"/>
  <c r="D56" i="116" s="1"/>
  <c r="D59" i="116" s="1"/>
  <c r="C32" i="116"/>
  <c r="AA59" i="117"/>
  <c r="N51" i="117"/>
  <c r="N53" i="117" s="1"/>
  <c r="N56" i="117" s="1"/>
  <c r="N59" i="117" s="1"/>
  <c r="R48" i="117"/>
  <c r="R51" i="117" s="1"/>
  <c r="R53" i="117" s="1"/>
  <c r="R56" i="117" s="1"/>
  <c r="R59" i="117" s="1"/>
  <c r="J48" i="117"/>
  <c r="J51" i="117" s="1"/>
  <c r="J53" i="117" s="1"/>
  <c r="J56" i="117" s="1"/>
  <c r="J59" i="117" s="1"/>
  <c r="G48" i="117"/>
  <c r="G51" i="117" s="1"/>
  <c r="G53" i="117" s="1"/>
  <c r="G56" i="117" s="1"/>
  <c r="G59" i="117" s="1"/>
  <c r="D48" i="117"/>
  <c r="D51" i="117" s="1"/>
  <c r="D53" i="117" s="1"/>
  <c r="D56" i="117" s="1"/>
  <c r="D59" i="117" s="1"/>
  <c r="AA47" i="117"/>
  <c r="Y47" i="117"/>
  <c r="X47" i="117"/>
  <c r="Z47" i="117" s="1"/>
  <c r="W47" i="117"/>
  <c r="V47" i="117"/>
  <c r="U47" i="117"/>
  <c r="T47" i="117"/>
  <c r="S47" i="117"/>
  <c r="R47" i="117"/>
  <c r="Q47" i="117"/>
  <c r="P47" i="117"/>
  <c r="O47" i="117"/>
  <c r="N47" i="117"/>
  <c r="M47" i="117"/>
  <c r="L47" i="117"/>
  <c r="K47" i="117"/>
  <c r="J47" i="117"/>
  <c r="I47" i="117"/>
  <c r="H47" i="117"/>
  <c r="G47" i="117"/>
  <c r="F47" i="117"/>
  <c r="E47" i="117"/>
  <c r="D47" i="117"/>
  <c r="C47" i="117"/>
  <c r="AA32" i="117"/>
  <c r="AA48" i="117" s="1"/>
  <c r="AA51" i="117" s="1"/>
  <c r="AA53" i="117" s="1"/>
  <c r="AA56" i="117" s="1"/>
  <c r="Y32" i="117"/>
  <c r="Y48" i="117" s="1"/>
  <c r="Y51" i="117" s="1"/>
  <c r="Y53" i="117" s="1"/>
  <c r="Y56" i="117" s="1"/>
  <c r="Y59" i="117" s="1"/>
  <c r="X32" i="117"/>
  <c r="X48" i="117" s="1"/>
  <c r="W32" i="117"/>
  <c r="W48" i="117" s="1"/>
  <c r="W51" i="117" s="1"/>
  <c r="W53" i="117" s="1"/>
  <c r="W56" i="117" s="1"/>
  <c r="W59" i="117" s="1"/>
  <c r="V32" i="117"/>
  <c r="V48" i="117" s="1"/>
  <c r="V51" i="117" s="1"/>
  <c r="V53" i="117" s="1"/>
  <c r="V56" i="117" s="1"/>
  <c r="V59" i="117" s="1"/>
  <c r="U32" i="117"/>
  <c r="U48" i="117" s="1"/>
  <c r="U51" i="117" s="1"/>
  <c r="U53" i="117" s="1"/>
  <c r="U56" i="117" s="1"/>
  <c r="U59" i="117" s="1"/>
  <c r="T32" i="117"/>
  <c r="T48" i="117" s="1"/>
  <c r="T51" i="117" s="1"/>
  <c r="T53" i="117" s="1"/>
  <c r="T56" i="117" s="1"/>
  <c r="T59" i="117" s="1"/>
  <c r="S32" i="117"/>
  <c r="S48" i="117" s="1"/>
  <c r="S51" i="117" s="1"/>
  <c r="S53" i="117" s="1"/>
  <c r="S56" i="117" s="1"/>
  <c r="S59" i="117" s="1"/>
  <c r="R32" i="117"/>
  <c r="Q32" i="117"/>
  <c r="Q48" i="117" s="1"/>
  <c r="Q51" i="117" s="1"/>
  <c r="Q53" i="117" s="1"/>
  <c r="Q56" i="117" s="1"/>
  <c r="Q59" i="117" s="1"/>
  <c r="P32" i="117"/>
  <c r="P48" i="117" s="1"/>
  <c r="P51" i="117" s="1"/>
  <c r="P53" i="117" s="1"/>
  <c r="P56" i="117" s="1"/>
  <c r="P59" i="117" s="1"/>
  <c r="O32" i="117"/>
  <c r="O48" i="117" s="1"/>
  <c r="O51" i="117" s="1"/>
  <c r="O53" i="117" s="1"/>
  <c r="O56" i="117" s="1"/>
  <c r="O59" i="117" s="1"/>
  <c r="N32" i="117"/>
  <c r="N48" i="117" s="1"/>
  <c r="M32" i="117"/>
  <c r="M48" i="117" s="1"/>
  <c r="M51" i="117" s="1"/>
  <c r="M53" i="117" s="1"/>
  <c r="M56" i="117" s="1"/>
  <c r="M59" i="117" s="1"/>
  <c r="L32" i="117"/>
  <c r="L48" i="117" s="1"/>
  <c r="L51" i="117" s="1"/>
  <c r="L53" i="117" s="1"/>
  <c r="L56" i="117" s="1"/>
  <c r="L59" i="117" s="1"/>
  <c r="K32" i="117"/>
  <c r="K48" i="117" s="1"/>
  <c r="K51" i="117" s="1"/>
  <c r="K53" i="117" s="1"/>
  <c r="K56" i="117" s="1"/>
  <c r="K59" i="117" s="1"/>
  <c r="J32" i="117"/>
  <c r="I32" i="117"/>
  <c r="I48" i="117" s="1"/>
  <c r="I51" i="117" s="1"/>
  <c r="I53" i="117" s="1"/>
  <c r="I56" i="117" s="1"/>
  <c r="I59" i="117" s="1"/>
  <c r="H32" i="117"/>
  <c r="H48" i="117" s="1"/>
  <c r="H51" i="117" s="1"/>
  <c r="H53" i="117" s="1"/>
  <c r="H56" i="117" s="1"/>
  <c r="H59" i="117" s="1"/>
  <c r="G32" i="117"/>
  <c r="F32" i="117"/>
  <c r="F48" i="117" s="1"/>
  <c r="F51" i="117" s="1"/>
  <c r="F53" i="117" s="1"/>
  <c r="F56" i="117" s="1"/>
  <c r="F59" i="117" s="1"/>
  <c r="E32" i="117"/>
  <c r="E48" i="117" s="1"/>
  <c r="E51" i="117" s="1"/>
  <c r="E53" i="117" s="1"/>
  <c r="E56" i="117" s="1"/>
  <c r="E59" i="117" s="1"/>
  <c r="D32" i="117"/>
  <c r="C32" i="117"/>
  <c r="C48" i="117" s="1"/>
  <c r="C51" i="117" s="1"/>
  <c r="C53" i="117" s="1"/>
  <c r="C56" i="117" s="1"/>
  <c r="C59" i="117" s="1"/>
  <c r="AA48" i="118"/>
  <c r="AA51" i="118" s="1"/>
  <c r="AA53" i="118" s="1"/>
  <c r="AA56" i="118" s="1"/>
  <c r="AA59" i="118" s="1"/>
  <c r="S48" i="118"/>
  <c r="S51" i="118" s="1"/>
  <c r="S53" i="118" s="1"/>
  <c r="S56" i="118" s="1"/>
  <c r="S59" i="118" s="1"/>
  <c r="K48" i="118"/>
  <c r="K51" i="118" s="1"/>
  <c r="K53" i="118" s="1"/>
  <c r="K56" i="118" s="1"/>
  <c r="K59" i="118" s="1"/>
  <c r="I48" i="118"/>
  <c r="I51" i="118" s="1"/>
  <c r="I53" i="118" s="1"/>
  <c r="I56" i="118" s="1"/>
  <c r="I59" i="118" s="1"/>
  <c r="F48" i="118"/>
  <c r="F51" i="118" s="1"/>
  <c r="F53" i="118" s="1"/>
  <c r="F56" i="118" s="1"/>
  <c r="F59" i="118" s="1"/>
  <c r="AA47" i="118"/>
  <c r="Z47" i="118"/>
  <c r="Y47" i="118"/>
  <c r="X47" i="118"/>
  <c r="W47" i="118"/>
  <c r="V47" i="118"/>
  <c r="U47" i="118"/>
  <c r="T47" i="118"/>
  <c r="S47" i="118"/>
  <c r="R47" i="118"/>
  <c r="Q47" i="118"/>
  <c r="P47" i="118"/>
  <c r="O47" i="118"/>
  <c r="N47" i="118"/>
  <c r="M47" i="118"/>
  <c r="L47" i="118"/>
  <c r="K47" i="118"/>
  <c r="J47" i="118"/>
  <c r="I47" i="118"/>
  <c r="H47" i="118"/>
  <c r="G47" i="118"/>
  <c r="F47" i="118"/>
  <c r="E47" i="118"/>
  <c r="D47" i="118"/>
  <c r="C47" i="118"/>
  <c r="AA32" i="118"/>
  <c r="Y32" i="118"/>
  <c r="Y48" i="118" s="1"/>
  <c r="Y51" i="118" s="1"/>
  <c r="Y53" i="118" s="1"/>
  <c r="Y56" i="118" s="1"/>
  <c r="Y59" i="118" s="1"/>
  <c r="X32" i="118"/>
  <c r="W32" i="118"/>
  <c r="W48" i="118" s="1"/>
  <c r="W51" i="118" s="1"/>
  <c r="W53" i="118" s="1"/>
  <c r="W56" i="118" s="1"/>
  <c r="W59" i="118" s="1"/>
  <c r="V32" i="118"/>
  <c r="V48" i="118" s="1"/>
  <c r="V51" i="118" s="1"/>
  <c r="V53" i="118" s="1"/>
  <c r="V56" i="118" s="1"/>
  <c r="V59" i="118" s="1"/>
  <c r="U32" i="118"/>
  <c r="U48" i="118" s="1"/>
  <c r="U51" i="118" s="1"/>
  <c r="U53" i="118" s="1"/>
  <c r="U56" i="118" s="1"/>
  <c r="U59" i="118" s="1"/>
  <c r="T32" i="118"/>
  <c r="T48" i="118" s="1"/>
  <c r="T51" i="118" s="1"/>
  <c r="T53" i="118" s="1"/>
  <c r="T56" i="118" s="1"/>
  <c r="T59" i="118" s="1"/>
  <c r="S32" i="118"/>
  <c r="R32" i="118"/>
  <c r="R48" i="118" s="1"/>
  <c r="R51" i="118" s="1"/>
  <c r="R53" i="118" s="1"/>
  <c r="R56" i="118" s="1"/>
  <c r="R59" i="118" s="1"/>
  <c r="Q32" i="118"/>
  <c r="Q48" i="118" s="1"/>
  <c r="Q51" i="118" s="1"/>
  <c r="Q53" i="118" s="1"/>
  <c r="Q56" i="118" s="1"/>
  <c r="Q59" i="118" s="1"/>
  <c r="P32" i="118"/>
  <c r="P48" i="118" s="1"/>
  <c r="P51" i="118" s="1"/>
  <c r="P53" i="118" s="1"/>
  <c r="P56" i="118" s="1"/>
  <c r="P59" i="118" s="1"/>
  <c r="O32" i="118"/>
  <c r="O48" i="118" s="1"/>
  <c r="O51" i="118" s="1"/>
  <c r="O53" i="118" s="1"/>
  <c r="O56" i="118" s="1"/>
  <c r="O59" i="118" s="1"/>
  <c r="N32" i="118"/>
  <c r="N48" i="118" s="1"/>
  <c r="N51" i="118" s="1"/>
  <c r="N53" i="118" s="1"/>
  <c r="N56" i="118" s="1"/>
  <c r="N59" i="118" s="1"/>
  <c r="M32" i="118"/>
  <c r="M48" i="118" s="1"/>
  <c r="M51" i="118" s="1"/>
  <c r="M53" i="118" s="1"/>
  <c r="M56" i="118" s="1"/>
  <c r="M59" i="118" s="1"/>
  <c r="L32" i="118"/>
  <c r="L48" i="118" s="1"/>
  <c r="L51" i="118" s="1"/>
  <c r="L53" i="118" s="1"/>
  <c r="L56" i="118" s="1"/>
  <c r="L59" i="118" s="1"/>
  <c r="K32" i="118"/>
  <c r="J32" i="118"/>
  <c r="J48" i="118" s="1"/>
  <c r="J51" i="118" s="1"/>
  <c r="J53" i="118" s="1"/>
  <c r="J56" i="118" s="1"/>
  <c r="J59" i="118" s="1"/>
  <c r="I32" i="118"/>
  <c r="H32" i="118"/>
  <c r="H48" i="118" s="1"/>
  <c r="H51" i="118" s="1"/>
  <c r="H53" i="118" s="1"/>
  <c r="H56" i="118" s="1"/>
  <c r="H59" i="118" s="1"/>
  <c r="G32" i="118"/>
  <c r="G48" i="118" s="1"/>
  <c r="G51" i="118" s="1"/>
  <c r="G53" i="118" s="1"/>
  <c r="G56" i="118" s="1"/>
  <c r="G59" i="118" s="1"/>
  <c r="F32" i="118"/>
  <c r="E32" i="118"/>
  <c r="E48" i="118" s="1"/>
  <c r="E51" i="118" s="1"/>
  <c r="E53" i="118" s="1"/>
  <c r="E56" i="118" s="1"/>
  <c r="E59" i="118" s="1"/>
  <c r="D32" i="118"/>
  <c r="D48" i="118" s="1"/>
  <c r="D51" i="118" s="1"/>
  <c r="D53" i="118" s="1"/>
  <c r="D56" i="118" s="1"/>
  <c r="D59" i="118" s="1"/>
  <c r="C32" i="118"/>
  <c r="C48" i="118" s="1"/>
  <c r="C51" i="118" s="1"/>
  <c r="C53" i="118" s="1"/>
  <c r="C56" i="118" s="1"/>
  <c r="C59" i="118" s="1"/>
  <c r="H48" i="119"/>
  <c r="H51" i="119" s="1"/>
  <c r="H53" i="119" s="1"/>
  <c r="H56" i="119" s="1"/>
  <c r="H59" i="119" s="1"/>
  <c r="AA47" i="119"/>
  <c r="Y47" i="119"/>
  <c r="X47" i="119"/>
  <c r="Z47" i="119" s="1"/>
  <c r="W47" i="119"/>
  <c r="V47" i="119"/>
  <c r="U47" i="119"/>
  <c r="T47" i="119"/>
  <c r="S47" i="119"/>
  <c r="R47" i="119"/>
  <c r="Q47" i="119"/>
  <c r="P47" i="119"/>
  <c r="O47" i="119"/>
  <c r="N47" i="119"/>
  <c r="M47" i="119"/>
  <c r="L47" i="119"/>
  <c r="K47" i="119"/>
  <c r="J47" i="119"/>
  <c r="I47" i="119"/>
  <c r="H47" i="119"/>
  <c r="G47" i="119"/>
  <c r="F47" i="119"/>
  <c r="E47" i="119"/>
  <c r="D47" i="119"/>
  <c r="C47" i="119"/>
  <c r="AA32" i="119"/>
  <c r="AA48" i="119" s="1"/>
  <c r="AA51" i="119" s="1"/>
  <c r="AA53" i="119" s="1"/>
  <c r="AA56" i="119" s="1"/>
  <c r="AA59" i="119" s="1"/>
  <c r="Z32" i="119"/>
  <c r="Y32" i="119"/>
  <c r="X32" i="119"/>
  <c r="X48" i="119" s="1"/>
  <c r="W32" i="119"/>
  <c r="W48" i="119" s="1"/>
  <c r="W51" i="119" s="1"/>
  <c r="W53" i="119" s="1"/>
  <c r="W56" i="119" s="1"/>
  <c r="W59" i="119" s="1"/>
  <c r="V32" i="119"/>
  <c r="U32" i="119"/>
  <c r="U48" i="119" s="1"/>
  <c r="U51" i="119" s="1"/>
  <c r="U53" i="119" s="1"/>
  <c r="U56" i="119" s="1"/>
  <c r="U59" i="119" s="1"/>
  <c r="T32" i="119"/>
  <c r="S32" i="119"/>
  <c r="S48" i="119" s="1"/>
  <c r="S51" i="119" s="1"/>
  <c r="S53" i="119" s="1"/>
  <c r="S56" i="119" s="1"/>
  <c r="S59" i="119" s="1"/>
  <c r="R32" i="119"/>
  <c r="R48" i="119" s="1"/>
  <c r="R51" i="119" s="1"/>
  <c r="R53" i="119" s="1"/>
  <c r="R56" i="119" s="1"/>
  <c r="R59" i="119" s="1"/>
  <c r="Q32" i="119"/>
  <c r="P32" i="119"/>
  <c r="P48" i="119" s="1"/>
  <c r="P51" i="119" s="1"/>
  <c r="P53" i="119" s="1"/>
  <c r="P56" i="119" s="1"/>
  <c r="P59" i="119" s="1"/>
  <c r="O32" i="119"/>
  <c r="O48" i="119" s="1"/>
  <c r="O51" i="119" s="1"/>
  <c r="O53" i="119" s="1"/>
  <c r="O56" i="119" s="1"/>
  <c r="O59" i="119" s="1"/>
  <c r="N32" i="119"/>
  <c r="M32" i="119"/>
  <c r="M48" i="119" s="1"/>
  <c r="M51" i="119" s="1"/>
  <c r="M53" i="119" s="1"/>
  <c r="M56" i="119" s="1"/>
  <c r="M59" i="119" s="1"/>
  <c r="L32" i="119"/>
  <c r="K32" i="119"/>
  <c r="K48" i="119" s="1"/>
  <c r="K51" i="119" s="1"/>
  <c r="K53" i="119" s="1"/>
  <c r="K56" i="119" s="1"/>
  <c r="K59" i="119" s="1"/>
  <c r="J32" i="119"/>
  <c r="J48" i="119" s="1"/>
  <c r="J51" i="119" s="1"/>
  <c r="J53" i="119" s="1"/>
  <c r="J56" i="119" s="1"/>
  <c r="J59" i="119" s="1"/>
  <c r="I32" i="119"/>
  <c r="H32" i="119"/>
  <c r="G32" i="119"/>
  <c r="G48" i="119" s="1"/>
  <c r="G51" i="119" s="1"/>
  <c r="G53" i="119" s="1"/>
  <c r="G56" i="119" s="1"/>
  <c r="G59" i="119" s="1"/>
  <c r="F32" i="119"/>
  <c r="E32" i="119"/>
  <c r="E48" i="119" s="1"/>
  <c r="E51" i="119" s="1"/>
  <c r="E53" i="119" s="1"/>
  <c r="E56" i="119" s="1"/>
  <c r="E59" i="119" s="1"/>
  <c r="D32" i="119"/>
  <c r="C32" i="119"/>
  <c r="C48" i="119" s="1"/>
  <c r="C51" i="119" s="1"/>
  <c r="C53" i="119" s="1"/>
  <c r="C56" i="119" s="1"/>
  <c r="C59" i="119" s="1"/>
  <c r="R53" i="120"/>
  <c r="R56" i="120" s="1"/>
  <c r="R59" i="120" s="1"/>
  <c r="K51" i="120"/>
  <c r="K53" i="120" s="1"/>
  <c r="K56" i="120" s="1"/>
  <c r="K59" i="120" s="1"/>
  <c r="W48" i="120"/>
  <c r="W51" i="120" s="1"/>
  <c r="W53" i="120" s="1"/>
  <c r="W56" i="120" s="1"/>
  <c r="W59" i="120" s="1"/>
  <c r="O48" i="120"/>
  <c r="O51" i="120" s="1"/>
  <c r="O53" i="120" s="1"/>
  <c r="O56" i="120" s="1"/>
  <c r="O59" i="120" s="1"/>
  <c r="L48" i="120"/>
  <c r="L51" i="120" s="1"/>
  <c r="L53" i="120" s="1"/>
  <c r="L56" i="120" s="1"/>
  <c r="L59" i="120" s="1"/>
  <c r="I48" i="120"/>
  <c r="I51" i="120" s="1"/>
  <c r="I53" i="120" s="1"/>
  <c r="I56" i="120" s="1"/>
  <c r="I59" i="120" s="1"/>
  <c r="AA47" i="120"/>
  <c r="Y47" i="120"/>
  <c r="X47" i="120"/>
  <c r="Z47" i="120" s="1"/>
  <c r="W47" i="120"/>
  <c r="V47" i="120"/>
  <c r="U47" i="120"/>
  <c r="T47" i="120"/>
  <c r="S47" i="120"/>
  <c r="R47" i="120"/>
  <c r="Q47" i="120"/>
  <c r="P47" i="120"/>
  <c r="O47" i="120"/>
  <c r="N47" i="120"/>
  <c r="M47" i="120"/>
  <c r="L47" i="120"/>
  <c r="K47" i="120"/>
  <c r="J47" i="120"/>
  <c r="I47" i="120"/>
  <c r="H47" i="120"/>
  <c r="G47" i="120"/>
  <c r="F47" i="120"/>
  <c r="E47" i="120"/>
  <c r="D47" i="120"/>
  <c r="C47" i="120"/>
  <c r="AA32" i="120"/>
  <c r="Y32" i="120"/>
  <c r="Y48" i="120" s="1"/>
  <c r="Y51" i="120" s="1"/>
  <c r="Y53" i="120" s="1"/>
  <c r="Y56" i="120" s="1"/>
  <c r="Y59" i="120" s="1"/>
  <c r="X32" i="120"/>
  <c r="X48" i="120" s="1"/>
  <c r="W32" i="120"/>
  <c r="V32" i="120"/>
  <c r="V48" i="120" s="1"/>
  <c r="V51" i="120" s="1"/>
  <c r="V53" i="120" s="1"/>
  <c r="V56" i="120" s="1"/>
  <c r="V59" i="120" s="1"/>
  <c r="U32" i="120"/>
  <c r="U48" i="120" s="1"/>
  <c r="U51" i="120" s="1"/>
  <c r="U53" i="120" s="1"/>
  <c r="U56" i="120" s="1"/>
  <c r="U59" i="120" s="1"/>
  <c r="T32" i="120"/>
  <c r="T48" i="120" s="1"/>
  <c r="T51" i="120" s="1"/>
  <c r="T53" i="120" s="1"/>
  <c r="T56" i="120" s="1"/>
  <c r="T59" i="120" s="1"/>
  <c r="S32" i="120"/>
  <c r="S48" i="120" s="1"/>
  <c r="S51" i="120" s="1"/>
  <c r="S53" i="120" s="1"/>
  <c r="S56" i="120" s="1"/>
  <c r="S59" i="120" s="1"/>
  <c r="R32" i="120"/>
  <c r="R48" i="120" s="1"/>
  <c r="R51" i="120" s="1"/>
  <c r="Q32" i="120"/>
  <c r="Q48" i="120" s="1"/>
  <c r="Q51" i="120" s="1"/>
  <c r="Q53" i="120" s="1"/>
  <c r="Q56" i="120" s="1"/>
  <c r="Q59" i="120" s="1"/>
  <c r="P32" i="120"/>
  <c r="P48" i="120" s="1"/>
  <c r="P51" i="120" s="1"/>
  <c r="P53" i="120" s="1"/>
  <c r="P56" i="120" s="1"/>
  <c r="P59" i="120" s="1"/>
  <c r="O32" i="120"/>
  <c r="N32" i="120"/>
  <c r="N48" i="120" s="1"/>
  <c r="N51" i="120" s="1"/>
  <c r="N53" i="120" s="1"/>
  <c r="N56" i="120" s="1"/>
  <c r="N59" i="120" s="1"/>
  <c r="M32" i="120"/>
  <c r="M48" i="120" s="1"/>
  <c r="M51" i="120" s="1"/>
  <c r="M53" i="120" s="1"/>
  <c r="M56" i="120" s="1"/>
  <c r="M59" i="120" s="1"/>
  <c r="L32" i="120"/>
  <c r="K32" i="120"/>
  <c r="K48" i="120" s="1"/>
  <c r="J32" i="120"/>
  <c r="J48" i="120" s="1"/>
  <c r="J51" i="120" s="1"/>
  <c r="J53" i="120" s="1"/>
  <c r="J56" i="120" s="1"/>
  <c r="J59" i="120" s="1"/>
  <c r="I32" i="120"/>
  <c r="H32" i="120"/>
  <c r="H48" i="120" s="1"/>
  <c r="H51" i="120" s="1"/>
  <c r="H53" i="120" s="1"/>
  <c r="H56" i="120" s="1"/>
  <c r="H59" i="120" s="1"/>
  <c r="G32" i="120"/>
  <c r="G48" i="120" s="1"/>
  <c r="G51" i="120" s="1"/>
  <c r="G53" i="120" s="1"/>
  <c r="G56" i="120" s="1"/>
  <c r="G59" i="120" s="1"/>
  <c r="F32" i="120"/>
  <c r="F48" i="120" s="1"/>
  <c r="F51" i="120" s="1"/>
  <c r="F53" i="120" s="1"/>
  <c r="F56" i="120" s="1"/>
  <c r="F59" i="120" s="1"/>
  <c r="E32" i="120"/>
  <c r="E48" i="120" s="1"/>
  <c r="E51" i="120" s="1"/>
  <c r="E53" i="120" s="1"/>
  <c r="E56" i="120" s="1"/>
  <c r="E59" i="120" s="1"/>
  <c r="D32" i="120"/>
  <c r="D48" i="120" s="1"/>
  <c r="D51" i="120" s="1"/>
  <c r="D53" i="120" s="1"/>
  <c r="D56" i="120" s="1"/>
  <c r="D59" i="120" s="1"/>
  <c r="C32" i="120"/>
  <c r="C48" i="120" s="1"/>
  <c r="C51" i="120" s="1"/>
  <c r="C53" i="120" s="1"/>
  <c r="C56" i="120" s="1"/>
  <c r="C59" i="120" s="1"/>
  <c r="AA48" i="121"/>
  <c r="AA51" i="121" s="1"/>
  <c r="AA53" i="121" s="1"/>
  <c r="AA56" i="121" s="1"/>
  <c r="AA59" i="121" s="1"/>
  <c r="S48" i="121"/>
  <c r="S51" i="121" s="1"/>
  <c r="S53" i="121" s="1"/>
  <c r="S56" i="121" s="1"/>
  <c r="S59" i="121" s="1"/>
  <c r="K48" i="121"/>
  <c r="K51" i="121" s="1"/>
  <c r="K53" i="121" s="1"/>
  <c r="K56" i="121" s="1"/>
  <c r="K59" i="121" s="1"/>
  <c r="H48" i="121"/>
  <c r="H51" i="121" s="1"/>
  <c r="H53" i="121" s="1"/>
  <c r="H56" i="121" s="1"/>
  <c r="H59" i="121" s="1"/>
  <c r="AA47" i="121"/>
  <c r="Y47" i="121"/>
  <c r="X47" i="121"/>
  <c r="Z47" i="121" s="1"/>
  <c r="W47" i="121"/>
  <c r="V47" i="121"/>
  <c r="U47" i="121"/>
  <c r="T47" i="121"/>
  <c r="S47" i="121"/>
  <c r="R47" i="121"/>
  <c r="Q47" i="121"/>
  <c r="P47" i="121"/>
  <c r="O47" i="121"/>
  <c r="N47" i="121"/>
  <c r="M47" i="121"/>
  <c r="L47" i="121"/>
  <c r="K47" i="121"/>
  <c r="J47" i="121"/>
  <c r="I47" i="121"/>
  <c r="H47" i="121"/>
  <c r="G47" i="121"/>
  <c r="F47" i="121"/>
  <c r="F48" i="121" s="1"/>
  <c r="F51" i="121" s="1"/>
  <c r="F53" i="121" s="1"/>
  <c r="F56" i="121" s="1"/>
  <c r="F59" i="121" s="1"/>
  <c r="E47" i="121"/>
  <c r="D47" i="121"/>
  <c r="C47" i="121"/>
  <c r="AA32" i="121"/>
  <c r="Z32" i="121"/>
  <c r="Y32" i="121"/>
  <c r="X32" i="121"/>
  <c r="X48" i="121" s="1"/>
  <c r="Z48" i="121" s="1"/>
  <c r="W32" i="121"/>
  <c r="W48" i="121" s="1"/>
  <c r="W51" i="121" s="1"/>
  <c r="W53" i="121" s="1"/>
  <c r="W56" i="121" s="1"/>
  <c r="W59" i="121" s="1"/>
  <c r="V32" i="121"/>
  <c r="V48" i="121" s="1"/>
  <c r="V51" i="121" s="1"/>
  <c r="V53" i="121" s="1"/>
  <c r="V56" i="121" s="1"/>
  <c r="V59" i="121" s="1"/>
  <c r="U32" i="121"/>
  <c r="U48" i="121" s="1"/>
  <c r="U51" i="121" s="1"/>
  <c r="U53" i="121" s="1"/>
  <c r="U56" i="121" s="1"/>
  <c r="U59" i="121" s="1"/>
  <c r="T32" i="121"/>
  <c r="S32" i="121"/>
  <c r="R32" i="121"/>
  <c r="R48" i="121" s="1"/>
  <c r="R51" i="121" s="1"/>
  <c r="R53" i="121" s="1"/>
  <c r="R56" i="121" s="1"/>
  <c r="R59" i="121" s="1"/>
  <c r="Q32" i="121"/>
  <c r="P32" i="121"/>
  <c r="P48" i="121" s="1"/>
  <c r="P51" i="121" s="1"/>
  <c r="P53" i="121" s="1"/>
  <c r="P56" i="121" s="1"/>
  <c r="P59" i="121" s="1"/>
  <c r="O32" i="121"/>
  <c r="O48" i="121" s="1"/>
  <c r="O51" i="121" s="1"/>
  <c r="O53" i="121" s="1"/>
  <c r="O56" i="121" s="1"/>
  <c r="O59" i="121" s="1"/>
  <c r="N32" i="121"/>
  <c r="N48" i="121" s="1"/>
  <c r="N51" i="121" s="1"/>
  <c r="N53" i="121" s="1"/>
  <c r="N56" i="121" s="1"/>
  <c r="N59" i="121" s="1"/>
  <c r="M32" i="121"/>
  <c r="M48" i="121" s="1"/>
  <c r="M51" i="121" s="1"/>
  <c r="M53" i="121" s="1"/>
  <c r="M56" i="121" s="1"/>
  <c r="M59" i="121" s="1"/>
  <c r="L32" i="121"/>
  <c r="K32" i="121"/>
  <c r="J32" i="121"/>
  <c r="J48" i="121" s="1"/>
  <c r="J51" i="121" s="1"/>
  <c r="J53" i="121" s="1"/>
  <c r="J56" i="121" s="1"/>
  <c r="J59" i="121" s="1"/>
  <c r="I32" i="121"/>
  <c r="H32" i="121"/>
  <c r="G32" i="121"/>
  <c r="G48" i="121" s="1"/>
  <c r="G51" i="121" s="1"/>
  <c r="G53" i="121" s="1"/>
  <c r="G56" i="121" s="1"/>
  <c r="G59" i="121" s="1"/>
  <c r="F32" i="121"/>
  <c r="E32" i="121"/>
  <c r="E48" i="121" s="1"/>
  <c r="E51" i="121" s="1"/>
  <c r="E53" i="121" s="1"/>
  <c r="E56" i="121" s="1"/>
  <c r="E59" i="121" s="1"/>
  <c r="D32" i="121"/>
  <c r="C32" i="121"/>
  <c r="C48" i="121" s="1"/>
  <c r="C51" i="121" s="1"/>
  <c r="C53" i="121" s="1"/>
  <c r="C56" i="121" s="1"/>
  <c r="C59" i="121" s="1"/>
  <c r="W48" i="122"/>
  <c r="W51" i="122" s="1"/>
  <c r="W53" i="122" s="1"/>
  <c r="W56" i="122" s="1"/>
  <c r="W59" i="122" s="1"/>
  <c r="AA47" i="122"/>
  <c r="Y47" i="122"/>
  <c r="X47" i="122"/>
  <c r="Z47" i="122" s="1"/>
  <c r="W47" i="122"/>
  <c r="V47" i="122"/>
  <c r="U47" i="122"/>
  <c r="T47" i="122"/>
  <c r="S47" i="122"/>
  <c r="R47" i="122"/>
  <c r="Q47" i="122"/>
  <c r="P47" i="122"/>
  <c r="O47" i="122"/>
  <c r="N47" i="122"/>
  <c r="M47" i="122"/>
  <c r="L47" i="122"/>
  <c r="K47" i="122"/>
  <c r="J47" i="122"/>
  <c r="I47" i="122"/>
  <c r="H47" i="122"/>
  <c r="G47" i="122"/>
  <c r="F47" i="122"/>
  <c r="E47" i="122"/>
  <c r="D47" i="122"/>
  <c r="C47" i="122"/>
  <c r="AA32" i="122"/>
  <c r="AA48" i="122" s="1"/>
  <c r="AA51" i="122" s="1"/>
  <c r="AA53" i="122" s="1"/>
  <c r="AA56" i="122" s="1"/>
  <c r="AA59" i="122" s="1"/>
  <c r="Y32" i="122"/>
  <c r="Y48" i="122" s="1"/>
  <c r="Y51" i="122" s="1"/>
  <c r="Y53" i="122" s="1"/>
  <c r="Y56" i="122" s="1"/>
  <c r="Y59" i="122" s="1"/>
  <c r="X32" i="122"/>
  <c r="X48" i="122" s="1"/>
  <c r="X51" i="122" s="1"/>
  <c r="W32" i="122"/>
  <c r="V32" i="122"/>
  <c r="V48" i="122" s="1"/>
  <c r="V51" i="122" s="1"/>
  <c r="V53" i="122" s="1"/>
  <c r="V56" i="122" s="1"/>
  <c r="V59" i="122" s="1"/>
  <c r="U32" i="122"/>
  <c r="U48" i="122" s="1"/>
  <c r="U51" i="122" s="1"/>
  <c r="U53" i="122" s="1"/>
  <c r="U56" i="122" s="1"/>
  <c r="U59" i="122" s="1"/>
  <c r="T32" i="122"/>
  <c r="T48" i="122" s="1"/>
  <c r="T51" i="122" s="1"/>
  <c r="T53" i="122" s="1"/>
  <c r="T56" i="122" s="1"/>
  <c r="T59" i="122" s="1"/>
  <c r="S32" i="122"/>
  <c r="S48" i="122" s="1"/>
  <c r="S51" i="122" s="1"/>
  <c r="S53" i="122" s="1"/>
  <c r="S56" i="122" s="1"/>
  <c r="S59" i="122" s="1"/>
  <c r="R32" i="122"/>
  <c r="R48" i="122" s="1"/>
  <c r="R51" i="122" s="1"/>
  <c r="R53" i="122" s="1"/>
  <c r="R56" i="122" s="1"/>
  <c r="R59" i="122" s="1"/>
  <c r="Q32" i="122"/>
  <c r="Q48" i="122" s="1"/>
  <c r="Q51" i="122" s="1"/>
  <c r="Q53" i="122" s="1"/>
  <c r="Q56" i="122" s="1"/>
  <c r="Q59" i="122" s="1"/>
  <c r="P32" i="122"/>
  <c r="P48" i="122" s="1"/>
  <c r="P51" i="122" s="1"/>
  <c r="P53" i="122" s="1"/>
  <c r="P56" i="122" s="1"/>
  <c r="P59" i="122" s="1"/>
  <c r="O32" i="122"/>
  <c r="O48" i="122" s="1"/>
  <c r="O51" i="122" s="1"/>
  <c r="O53" i="122" s="1"/>
  <c r="O56" i="122" s="1"/>
  <c r="O59" i="122" s="1"/>
  <c r="N32" i="122"/>
  <c r="N48" i="122" s="1"/>
  <c r="N51" i="122" s="1"/>
  <c r="N53" i="122" s="1"/>
  <c r="N56" i="122" s="1"/>
  <c r="N59" i="122" s="1"/>
  <c r="M32" i="122"/>
  <c r="M48" i="122" s="1"/>
  <c r="M51" i="122" s="1"/>
  <c r="M53" i="122" s="1"/>
  <c r="M56" i="122" s="1"/>
  <c r="M59" i="122" s="1"/>
  <c r="L32" i="122"/>
  <c r="L48" i="122" s="1"/>
  <c r="L51" i="122" s="1"/>
  <c r="L53" i="122" s="1"/>
  <c r="L56" i="122" s="1"/>
  <c r="L59" i="122" s="1"/>
  <c r="K32" i="122"/>
  <c r="K48" i="122" s="1"/>
  <c r="K51" i="122" s="1"/>
  <c r="K53" i="122" s="1"/>
  <c r="K56" i="122" s="1"/>
  <c r="K59" i="122" s="1"/>
  <c r="J32" i="122"/>
  <c r="J48" i="122" s="1"/>
  <c r="J51" i="122" s="1"/>
  <c r="J53" i="122" s="1"/>
  <c r="J56" i="122" s="1"/>
  <c r="J59" i="122" s="1"/>
  <c r="I32" i="122"/>
  <c r="I48" i="122" s="1"/>
  <c r="I51" i="122" s="1"/>
  <c r="I53" i="122" s="1"/>
  <c r="I56" i="122" s="1"/>
  <c r="I59" i="122" s="1"/>
  <c r="H32" i="122"/>
  <c r="H48" i="122" s="1"/>
  <c r="H51" i="122" s="1"/>
  <c r="H53" i="122" s="1"/>
  <c r="H56" i="122" s="1"/>
  <c r="H59" i="122" s="1"/>
  <c r="G32" i="122"/>
  <c r="G48" i="122" s="1"/>
  <c r="G51" i="122" s="1"/>
  <c r="G53" i="122" s="1"/>
  <c r="G56" i="122" s="1"/>
  <c r="G59" i="122" s="1"/>
  <c r="F32" i="122"/>
  <c r="F48" i="122" s="1"/>
  <c r="F51" i="122" s="1"/>
  <c r="F53" i="122" s="1"/>
  <c r="F56" i="122" s="1"/>
  <c r="F59" i="122" s="1"/>
  <c r="E32" i="122"/>
  <c r="E48" i="122" s="1"/>
  <c r="E51" i="122" s="1"/>
  <c r="E53" i="122" s="1"/>
  <c r="E56" i="122" s="1"/>
  <c r="E59" i="122" s="1"/>
  <c r="D32" i="122"/>
  <c r="D48" i="122" s="1"/>
  <c r="D51" i="122" s="1"/>
  <c r="D53" i="122" s="1"/>
  <c r="D56" i="122" s="1"/>
  <c r="D59" i="122" s="1"/>
  <c r="C32" i="122"/>
  <c r="C48" i="122" s="1"/>
  <c r="C51" i="122" s="1"/>
  <c r="C53" i="122" s="1"/>
  <c r="C56" i="122" s="1"/>
  <c r="C59" i="122" s="1"/>
  <c r="U59" i="123"/>
  <c r="M51" i="123"/>
  <c r="M53" i="123" s="1"/>
  <c r="M56" i="123" s="1"/>
  <c r="M59" i="123" s="1"/>
  <c r="AA47" i="123"/>
  <c r="Z47" i="123"/>
  <c r="Y47" i="123"/>
  <c r="X47" i="123"/>
  <c r="W47" i="123"/>
  <c r="V47" i="123"/>
  <c r="U47" i="123"/>
  <c r="T47" i="123"/>
  <c r="S47" i="123"/>
  <c r="R47" i="123"/>
  <c r="Q47" i="123"/>
  <c r="P47" i="123"/>
  <c r="O47" i="123"/>
  <c r="N47" i="123"/>
  <c r="M47" i="123"/>
  <c r="L47" i="123"/>
  <c r="K47" i="123"/>
  <c r="J47" i="123"/>
  <c r="I47" i="123"/>
  <c r="H47" i="123"/>
  <c r="G47" i="123"/>
  <c r="F47" i="123"/>
  <c r="E47" i="123"/>
  <c r="D47" i="123"/>
  <c r="C47" i="123"/>
  <c r="AA32" i="123"/>
  <c r="Y32" i="123"/>
  <c r="Y48" i="123" s="1"/>
  <c r="Y51" i="123" s="1"/>
  <c r="Y53" i="123" s="1"/>
  <c r="Y56" i="123" s="1"/>
  <c r="Y59" i="123" s="1"/>
  <c r="X32" i="123"/>
  <c r="W32" i="123"/>
  <c r="W48" i="123" s="1"/>
  <c r="W51" i="123" s="1"/>
  <c r="W53" i="123" s="1"/>
  <c r="W56" i="123" s="1"/>
  <c r="W59" i="123" s="1"/>
  <c r="V32" i="123"/>
  <c r="V48" i="123" s="1"/>
  <c r="V51" i="123" s="1"/>
  <c r="V53" i="123" s="1"/>
  <c r="V56" i="123" s="1"/>
  <c r="V59" i="123" s="1"/>
  <c r="U32" i="123"/>
  <c r="U48" i="123" s="1"/>
  <c r="U51" i="123" s="1"/>
  <c r="U53" i="123" s="1"/>
  <c r="U56" i="123" s="1"/>
  <c r="T32" i="123"/>
  <c r="T48" i="123" s="1"/>
  <c r="T51" i="123" s="1"/>
  <c r="T53" i="123" s="1"/>
  <c r="T56" i="123" s="1"/>
  <c r="T59" i="123" s="1"/>
  <c r="S32" i="123"/>
  <c r="S48" i="123" s="1"/>
  <c r="S51" i="123" s="1"/>
  <c r="S53" i="123" s="1"/>
  <c r="S56" i="123" s="1"/>
  <c r="S59" i="123" s="1"/>
  <c r="R32" i="123"/>
  <c r="R48" i="123" s="1"/>
  <c r="R51" i="123" s="1"/>
  <c r="R53" i="123" s="1"/>
  <c r="R56" i="123" s="1"/>
  <c r="R59" i="123" s="1"/>
  <c r="Q32" i="123"/>
  <c r="Q48" i="123" s="1"/>
  <c r="Q51" i="123" s="1"/>
  <c r="Q53" i="123" s="1"/>
  <c r="Q56" i="123" s="1"/>
  <c r="Q59" i="123" s="1"/>
  <c r="P32" i="123"/>
  <c r="P48" i="123" s="1"/>
  <c r="P51" i="123" s="1"/>
  <c r="P53" i="123" s="1"/>
  <c r="P56" i="123" s="1"/>
  <c r="P59" i="123" s="1"/>
  <c r="O32" i="123"/>
  <c r="O48" i="123" s="1"/>
  <c r="O51" i="123" s="1"/>
  <c r="O53" i="123" s="1"/>
  <c r="O56" i="123" s="1"/>
  <c r="O59" i="123" s="1"/>
  <c r="N32" i="123"/>
  <c r="N48" i="123" s="1"/>
  <c r="N51" i="123" s="1"/>
  <c r="N53" i="123" s="1"/>
  <c r="N56" i="123" s="1"/>
  <c r="N59" i="123" s="1"/>
  <c r="M32" i="123"/>
  <c r="M48" i="123" s="1"/>
  <c r="L32" i="123"/>
  <c r="L48" i="123" s="1"/>
  <c r="L51" i="123" s="1"/>
  <c r="L53" i="123" s="1"/>
  <c r="L56" i="123" s="1"/>
  <c r="L59" i="123" s="1"/>
  <c r="K32" i="123"/>
  <c r="K48" i="123" s="1"/>
  <c r="K51" i="123" s="1"/>
  <c r="K53" i="123" s="1"/>
  <c r="K56" i="123" s="1"/>
  <c r="K59" i="123" s="1"/>
  <c r="J32" i="123"/>
  <c r="J48" i="123" s="1"/>
  <c r="J51" i="123" s="1"/>
  <c r="J53" i="123" s="1"/>
  <c r="J56" i="123" s="1"/>
  <c r="J59" i="123" s="1"/>
  <c r="I32" i="123"/>
  <c r="I48" i="123" s="1"/>
  <c r="I51" i="123" s="1"/>
  <c r="I53" i="123" s="1"/>
  <c r="I56" i="123" s="1"/>
  <c r="I59" i="123" s="1"/>
  <c r="H32" i="123"/>
  <c r="H48" i="123" s="1"/>
  <c r="H51" i="123" s="1"/>
  <c r="H53" i="123" s="1"/>
  <c r="H56" i="123" s="1"/>
  <c r="H59" i="123" s="1"/>
  <c r="G32" i="123"/>
  <c r="G48" i="123" s="1"/>
  <c r="G51" i="123" s="1"/>
  <c r="G53" i="123" s="1"/>
  <c r="G56" i="123" s="1"/>
  <c r="G59" i="123" s="1"/>
  <c r="F32" i="123"/>
  <c r="F48" i="123" s="1"/>
  <c r="F51" i="123" s="1"/>
  <c r="F53" i="123" s="1"/>
  <c r="F56" i="123" s="1"/>
  <c r="F59" i="123" s="1"/>
  <c r="E32" i="123"/>
  <c r="E48" i="123" s="1"/>
  <c r="E51" i="123" s="1"/>
  <c r="E53" i="123" s="1"/>
  <c r="E56" i="123" s="1"/>
  <c r="E59" i="123" s="1"/>
  <c r="D32" i="123"/>
  <c r="D48" i="123" s="1"/>
  <c r="D51" i="123" s="1"/>
  <c r="D53" i="123" s="1"/>
  <c r="D56" i="123" s="1"/>
  <c r="D59" i="123" s="1"/>
  <c r="C32" i="123"/>
  <c r="C48" i="123" s="1"/>
  <c r="C51" i="123" s="1"/>
  <c r="C53" i="123" s="1"/>
  <c r="C56" i="123" s="1"/>
  <c r="C59" i="123" s="1"/>
  <c r="M56" i="124"/>
  <c r="M59" i="124" s="1"/>
  <c r="T51" i="124"/>
  <c r="T53" i="124" s="1"/>
  <c r="T56" i="124" s="1"/>
  <c r="T59" i="124" s="1"/>
  <c r="X48" i="124"/>
  <c r="S48" i="124"/>
  <c r="S51" i="124" s="1"/>
  <c r="S53" i="124" s="1"/>
  <c r="S56" i="124" s="1"/>
  <c r="S59" i="124" s="1"/>
  <c r="K48" i="124"/>
  <c r="K51" i="124" s="1"/>
  <c r="K53" i="124" s="1"/>
  <c r="K56" i="124" s="1"/>
  <c r="K59" i="124" s="1"/>
  <c r="AA47" i="124"/>
  <c r="Y47" i="124"/>
  <c r="X47" i="124"/>
  <c r="Z47" i="124" s="1"/>
  <c r="W47" i="124"/>
  <c r="V47" i="124"/>
  <c r="U47" i="124"/>
  <c r="T47" i="124"/>
  <c r="S47" i="124"/>
  <c r="R47" i="124"/>
  <c r="Q47" i="124"/>
  <c r="P47" i="124"/>
  <c r="O47" i="124"/>
  <c r="N47" i="124"/>
  <c r="M47" i="124"/>
  <c r="L47" i="124"/>
  <c r="K47" i="124"/>
  <c r="J47" i="124"/>
  <c r="I47" i="124"/>
  <c r="H47" i="124"/>
  <c r="G47" i="124"/>
  <c r="F47" i="124"/>
  <c r="E47" i="124"/>
  <c r="D47" i="124"/>
  <c r="C47" i="124"/>
  <c r="C48" i="124" s="1"/>
  <c r="C51" i="124" s="1"/>
  <c r="C53" i="124" s="1"/>
  <c r="C56" i="124" s="1"/>
  <c r="C59" i="124" s="1"/>
  <c r="AA32" i="124"/>
  <c r="AA48" i="124" s="1"/>
  <c r="AA51" i="124" s="1"/>
  <c r="AA53" i="124" s="1"/>
  <c r="AA56" i="124" s="1"/>
  <c r="AA59" i="124" s="1"/>
  <c r="Z32" i="124"/>
  <c r="Y32" i="124"/>
  <c r="X32" i="124"/>
  <c r="W32" i="124"/>
  <c r="W48" i="124" s="1"/>
  <c r="W51" i="124" s="1"/>
  <c r="W53" i="124" s="1"/>
  <c r="W56" i="124" s="1"/>
  <c r="W59" i="124" s="1"/>
  <c r="V32" i="124"/>
  <c r="U32" i="124"/>
  <c r="U48" i="124" s="1"/>
  <c r="U51" i="124" s="1"/>
  <c r="U53" i="124" s="1"/>
  <c r="U56" i="124" s="1"/>
  <c r="U59" i="124" s="1"/>
  <c r="T32" i="124"/>
  <c r="T48" i="124" s="1"/>
  <c r="S32" i="124"/>
  <c r="R32" i="124"/>
  <c r="R48" i="124" s="1"/>
  <c r="R51" i="124" s="1"/>
  <c r="R53" i="124" s="1"/>
  <c r="R56" i="124" s="1"/>
  <c r="R59" i="124" s="1"/>
  <c r="Q32" i="124"/>
  <c r="P32" i="124"/>
  <c r="P48" i="124" s="1"/>
  <c r="P51" i="124" s="1"/>
  <c r="P53" i="124" s="1"/>
  <c r="P56" i="124" s="1"/>
  <c r="P59" i="124" s="1"/>
  <c r="O32" i="124"/>
  <c r="O48" i="124" s="1"/>
  <c r="O51" i="124" s="1"/>
  <c r="O53" i="124" s="1"/>
  <c r="O56" i="124" s="1"/>
  <c r="O59" i="124" s="1"/>
  <c r="N32" i="124"/>
  <c r="M32" i="124"/>
  <c r="M48" i="124" s="1"/>
  <c r="M51" i="124" s="1"/>
  <c r="M53" i="124" s="1"/>
  <c r="L32" i="124"/>
  <c r="L48" i="124" s="1"/>
  <c r="L51" i="124" s="1"/>
  <c r="L53" i="124" s="1"/>
  <c r="L56" i="124" s="1"/>
  <c r="L59" i="124" s="1"/>
  <c r="K32" i="124"/>
  <c r="J32" i="124"/>
  <c r="J48" i="124" s="1"/>
  <c r="J51" i="124" s="1"/>
  <c r="J53" i="124" s="1"/>
  <c r="J56" i="124" s="1"/>
  <c r="J59" i="124" s="1"/>
  <c r="I32" i="124"/>
  <c r="H32" i="124"/>
  <c r="H48" i="124" s="1"/>
  <c r="H51" i="124" s="1"/>
  <c r="H53" i="124" s="1"/>
  <c r="H56" i="124" s="1"/>
  <c r="H59" i="124" s="1"/>
  <c r="G32" i="124"/>
  <c r="G48" i="124" s="1"/>
  <c r="G51" i="124" s="1"/>
  <c r="G53" i="124" s="1"/>
  <c r="G56" i="124" s="1"/>
  <c r="G59" i="124" s="1"/>
  <c r="F32" i="124"/>
  <c r="E32" i="124"/>
  <c r="E48" i="124" s="1"/>
  <c r="E51" i="124" s="1"/>
  <c r="E53" i="124" s="1"/>
  <c r="E56" i="124" s="1"/>
  <c r="E59" i="124" s="1"/>
  <c r="D32" i="124"/>
  <c r="D48" i="124" s="1"/>
  <c r="D51" i="124" s="1"/>
  <c r="D53" i="124" s="1"/>
  <c r="D56" i="124" s="1"/>
  <c r="D59" i="124" s="1"/>
  <c r="C32" i="124"/>
  <c r="AA59" i="125"/>
  <c r="S51" i="125"/>
  <c r="S53" i="125" s="1"/>
  <c r="S56" i="125" s="1"/>
  <c r="S59" i="125" s="1"/>
  <c r="F51" i="125"/>
  <c r="F53" i="125" s="1"/>
  <c r="F56" i="125" s="1"/>
  <c r="F59" i="125" s="1"/>
  <c r="O48" i="125"/>
  <c r="O51" i="125" s="1"/>
  <c r="O53" i="125" s="1"/>
  <c r="O56" i="125" s="1"/>
  <c r="O59" i="125" s="1"/>
  <c r="AA47" i="125"/>
  <c r="Y47" i="125"/>
  <c r="X47" i="125"/>
  <c r="Z47" i="125" s="1"/>
  <c r="W47" i="125"/>
  <c r="V47" i="125"/>
  <c r="U47" i="125"/>
  <c r="T47" i="125"/>
  <c r="S47" i="125"/>
  <c r="R47" i="125"/>
  <c r="Q47" i="125"/>
  <c r="P47" i="125"/>
  <c r="O47" i="125"/>
  <c r="N47" i="125"/>
  <c r="M47" i="125"/>
  <c r="L47" i="125"/>
  <c r="K47" i="125"/>
  <c r="J47" i="125"/>
  <c r="I47" i="125"/>
  <c r="H47" i="125"/>
  <c r="G47" i="125"/>
  <c r="F47" i="125"/>
  <c r="E47" i="125"/>
  <c r="D47" i="125"/>
  <c r="C47" i="125"/>
  <c r="AA32" i="125"/>
  <c r="AA48" i="125" s="1"/>
  <c r="AA51" i="125" s="1"/>
  <c r="AA53" i="125" s="1"/>
  <c r="AA56" i="125" s="1"/>
  <c r="Y32" i="125"/>
  <c r="Y48" i="125" s="1"/>
  <c r="Y51" i="125" s="1"/>
  <c r="Y53" i="125" s="1"/>
  <c r="Y56" i="125" s="1"/>
  <c r="Y59" i="125" s="1"/>
  <c r="X32" i="125"/>
  <c r="X48" i="125" s="1"/>
  <c r="W32" i="125"/>
  <c r="W48" i="125" s="1"/>
  <c r="W51" i="125" s="1"/>
  <c r="W53" i="125" s="1"/>
  <c r="W56" i="125" s="1"/>
  <c r="W59" i="125" s="1"/>
  <c r="V32" i="125"/>
  <c r="V48" i="125" s="1"/>
  <c r="V51" i="125" s="1"/>
  <c r="V53" i="125" s="1"/>
  <c r="V56" i="125" s="1"/>
  <c r="V59" i="125" s="1"/>
  <c r="U32" i="125"/>
  <c r="U48" i="125" s="1"/>
  <c r="U51" i="125" s="1"/>
  <c r="U53" i="125" s="1"/>
  <c r="U56" i="125" s="1"/>
  <c r="U59" i="125" s="1"/>
  <c r="T32" i="125"/>
  <c r="T48" i="125" s="1"/>
  <c r="T51" i="125" s="1"/>
  <c r="T53" i="125" s="1"/>
  <c r="T56" i="125" s="1"/>
  <c r="T59" i="125" s="1"/>
  <c r="S32" i="125"/>
  <c r="S48" i="125" s="1"/>
  <c r="R32" i="125"/>
  <c r="R48" i="125" s="1"/>
  <c r="R51" i="125" s="1"/>
  <c r="R53" i="125" s="1"/>
  <c r="R56" i="125" s="1"/>
  <c r="R59" i="125" s="1"/>
  <c r="Q32" i="125"/>
  <c r="Q48" i="125" s="1"/>
  <c r="Q51" i="125" s="1"/>
  <c r="Q53" i="125" s="1"/>
  <c r="Q56" i="125" s="1"/>
  <c r="Q59" i="125" s="1"/>
  <c r="P32" i="125"/>
  <c r="P48" i="125" s="1"/>
  <c r="P51" i="125" s="1"/>
  <c r="P53" i="125" s="1"/>
  <c r="P56" i="125" s="1"/>
  <c r="P59" i="125" s="1"/>
  <c r="O32" i="125"/>
  <c r="N32" i="125"/>
  <c r="N48" i="125" s="1"/>
  <c r="N51" i="125" s="1"/>
  <c r="N53" i="125" s="1"/>
  <c r="N56" i="125" s="1"/>
  <c r="N59" i="125" s="1"/>
  <c r="M32" i="125"/>
  <c r="M48" i="125" s="1"/>
  <c r="M51" i="125" s="1"/>
  <c r="M53" i="125" s="1"/>
  <c r="M56" i="125" s="1"/>
  <c r="M59" i="125" s="1"/>
  <c r="L32" i="125"/>
  <c r="L48" i="125" s="1"/>
  <c r="L51" i="125" s="1"/>
  <c r="L53" i="125" s="1"/>
  <c r="L56" i="125" s="1"/>
  <c r="L59" i="125" s="1"/>
  <c r="K32" i="125"/>
  <c r="K48" i="125" s="1"/>
  <c r="K51" i="125" s="1"/>
  <c r="K53" i="125" s="1"/>
  <c r="K56" i="125" s="1"/>
  <c r="K59" i="125" s="1"/>
  <c r="J32" i="125"/>
  <c r="J48" i="125" s="1"/>
  <c r="J51" i="125" s="1"/>
  <c r="J53" i="125" s="1"/>
  <c r="J56" i="125" s="1"/>
  <c r="J59" i="125" s="1"/>
  <c r="I32" i="125"/>
  <c r="I48" i="125" s="1"/>
  <c r="I51" i="125" s="1"/>
  <c r="I53" i="125" s="1"/>
  <c r="I56" i="125" s="1"/>
  <c r="I59" i="125" s="1"/>
  <c r="H32" i="125"/>
  <c r="H48" i="125" s="1"/>
  <c r="H51" i="125" s="1"/>
  <c r="H53" i="125" s="1"/>
  <c r="H56" i="125" s="1"/>
  <c r="H59" i="125" s="1"/>
  <c r="G32" i="125"/>
  <c r="G48" i="125" s="1"/>
  <c r="G51" i="125" s="1"/>
  <c r="G53" i="125" s="1"/>
  <c r="G56" i="125" s="1"/>
  <c r="G59" i="125" s="1"/>
  <c r="F32" i="125"/>
  <c r="F48" i="125" s="1"/>
  <c r="E32" i="125"/>
  <c r="E48" i="125" s="1"/>
  <c r="E51" i="125" s="1"/>
  <c r="E53" i="125" s="1"/>
  <c r="E56" i="125" s="1"/>
  <c r="E59" i="125" s="1"/>
  <c r="D32" i="125"/>
  <c r="D48" i="125" s="1"/>
  <c r="D51" i="125" s="1"/>
  <c r="D53" i="125" s="1"/>
  <c r="D56" i="125" s="1"/>
  <c r="D59" i="125" s="1"/>
  <c r="C32" i="125"/>
  <c r="C48" i="125" s="1"/>
  <c r="C51" i="125" s="1"/>
  <c r="C53" i="125" s="1"/>
  <c r="C56" i="125" s="1"/>
  <c r="C59" i="125" s="1"/>
  <c r="S48" i="126"/>
  <c r="S51" i="126" s="1"/>
  <c r="S53" i="126" s="1"/>
  <c r="S56" i="126" s="1"/>
  <c r="S59" i="126" s="1"/>
  <c r="G48" i="126"/>
  <c r="G51" i="126" s="1"/>
  <c r="G53" i="126" s="1"/>
  <c r="G56" i="126" s="1"/>
  <c r="G59" i="126" s="1"/>
  <c r="AA47" i="126"/>
  <c r="Y47" i="126"/>
  <c r="X47" i="126"/>
  <c r="Z47" i="126" s="1"/>
  <c r="W47" i="126"/>
  <c r="V47" i="126"/>
  <c r="U47" i="126"/>
  <c r="T47" i="126"/>
  <c r="T48" i="126" s="1"/>
  <c r="T51" i="126" s="1"/>
  <c r="T53" i="126" s="1"/>
  <c r="T56" i="126" s="1"/>
  <c r="T59" i="126" s="1"/>
  <c r="S47" i="126"/>
  <c r="R47" i="126"/>
  <c r="Q47" i="126"/>
  <c r="P47" i="126"/>
  <c r="O47" i="126"/>
  <c r="N47" i="126"/>
  <c r="M47" i="126"/>
  <c r="L47" i="126"/>
  <c r="L48" i="126" s="1"/>
  <c r="L51" i="126" s="1"/>
  <c r="L53" i="126" s="1"/>
  <c r="L56" i="126" s="1"/>
  <c r="L59" i="126" s="1"/>
  <c r="K47" i="126"/>
  <c r="J47" i="126"/>
  <c r="I47" i="126"/>
  <c r="H47" i="126"/>
  <c r="G47" i="126"/>
  <c r="F47" i="126"/>
  <c r="E47" i="126"/>
  <c r="D47" i="126"/>
  <c r="D48" i="126" s="1"/>
  <c r="D51" i="126" s="1"/>
  <c r="D53" i="126" s="1"/>
  <c r="D56" i="126" s="1"/>
  <c r="D59" i="126" s="1"/>
  <c r="C47" i="126"/>
  <c r="AA32" i="126"/>
  <c r="AA48" i="126" s="1"/>
  <c r="AA51" i="126" s="1"/>
  <c r="AA53" i="126" s="1"/>
  <c r="AA56" i="126" s="1"/>
  <c r="AA59" i="126" s="1"/>
  <c r="Z32" i="126"/>
  <c r="Y32" i="126"/>
  <c r="X32" i="126"/>
  <c r="X48" i="126" s="1"/>
  <c r="W32" i="126"/>
  <c r="V32" i="126"/>
  <c r="U32" i="126"/>
  <c r="U48" i="126" s="1"/>
  <c r="U51" i="126" s="1"/>
  <c r="U53" i="126" s="1"/>
  <c r="U56" i="126" s="1"/>
  <c r="U59" i="126" s="1"/>
  <c r="T32" i="126"/>
  <c r="S32" i="126"/>
  <c r="R32" i="126"/>
  <c r="R48" i="126" s="1"/>
  <c r="R51" i="126" s="1"/>
  <c r="R53" i="126" s="1"/>
  <c r="R56" i="126" s="1"/>
  <c r="R59" i="126" s="1"/>
  <c r="Q32" i="126"/>
  <c r="P32" i="126"/>
  <c r="O32" i="126"/>
  <c r="O48" i="126" s="1"/>
  <c r="O51" i="126" s="1"/>
  <c r="O53" i="126" s="1"/>
  <c r="O56" i="126" s="1"/>
  <c r="O59" i="126" s="1"/>
  <c r="N32" i="126"/>
  <c r="M32" i="126"/>
  <c r="M48" i="126" s="1"/>
  <c r="M51" i="126" s="1"/>
  <c r="M53" i="126" s="1"/>
  <c r="M56" i="126" s="1"/>
  <c r="M59" i="126" s="1"/>
  <c r="L32" i="126"/>
  <c r="K32" i="126"/>
  <c r="K48" i="126" s="1"/>
  <c r="K51" i="126" s="1"/>
  <c r="K53" i="126" s="1"/>
  <c r="K56" i="126" s="1"/>
  <c r="K59" i="126" s="1"/>
  <c r="J32" i="126"/>
  <c r="J48" i="126" s="1"/>
  <c r="J51" i="126" s="1"/>
  <c r="J53" i="126" s="1"/>
  <c r="J56" i="126" s="1"/>
  <c r="J59" i="126" s="1"/>
  <c r="I32" i="126"/>
  <c r="H32" i="126"/>
  <c r="G32" i="126"/>
  <c r="F32" i="126"/>
  <c r="E32" i="126"/>
  <c r="E48" i="126" s="1"/>
  <c r="E51" i="126" s="1"/>
  <c r="E53" i="126" s="1"/>
  <c r="E56" i="126" s="1"/>
  <c r="E59" i="126" s="1"/>
  <c r="D32" i="126"/>
  <c r="C32" i="126"/>
  <c r="C48" i="126" s="1"/>
  <c r="C51" i="126" s="1"/>
  <c r="C53" i="126" s="1"/>
  <c r="C56" i="126" s="1"/>
  <c r="C59" i="126" s="1"/>
  <c r="V48" i="127"/>
  <c r="V51" i="127" s="1"/>
  <c r="V53" i="127" s="1"/>
  <c r="V56" i="127" s="1"/>
  <c r="V59" i="127" s="1"/>
  <c r="AA47" i="127"/>
  <c r="Y47" i="127"/>
  <c r="X47" i="127"/>
  <c r="Z47" i="127" s="1"/>
  <c r="W47" i="127"/>
  <c r="V47" i="127"/>
  <c r="U47" i="127"/>
  <c r="T47" i="127"/>
  <c r="S47" i="127"/>
  <c r="R47" i="127"/>
  <c r="Q47" i="127"/>
  <c r="P47" i="127"/>
  <c r="O47" i="127"/>
  <c r="N47" i="127"/>
  <c r="M47" i="127"/>
  <c r="L47" i="127"/>
  <c r="K47" i="127"/>
  <c r="J47" i="127"/>
  <c r="I47" i="127"/>
  <c r="H47" i="127"/>
  <c r="G47" i="127"/>
  <c r="F47" i="127"/>
  <c r="E47" i="127"/>
  <c r="D47" i="127"/>
  <c r="C47" i="127"/>
  <c r="AA32" i="127"/>
  <c r="Y32" i="127"/>
  <c r="Y48" i="127" s="1"/>
  <c r="Y51" i="127" s="1"/>
  <c r="Y53" i="127" s="1"/>
  <c r="Y56" i="127" s="1"/>
  <c r="Y59" i="127" s="1"/>
  <c r="X32" i="127"/>
  <c r="X48" i="127" s="1"/>
  <c r="X51" i="127" s="1"/>
  <c r="X53" i="127" s="1"/>
  <c r="W32" i="127"/>
  <c r="V32" i="127"/>
  <c r="U32" i="127"/>
  <c r="T32" i="127"/>
  <c r="T48" i="127" s="1"/>
  <c r="T51" i="127" s="1"/>
  <c r="T53" i="127" s="1"/>
  <c r="T56" i="127" s="1"/>
  <c r="T59" i="127" s="1"/>
  <c r="S32" i="127"/>
  <c r="R32" i="127"/>
  <c r="R48" i="127" s="1"/>
  <c r="R51" i="127" s="1"/>
  <c r="R53" i="127" s="1"/>
  <c r="R56" i="127" s="1"/>
  <c r="R59" i="127" s="1"/>
  <c r="Q32" i="127"/>
  <c r="Q48" i="127" s="1"/>
  <c r="Q51" i="127" s="1"/>
  <c r="Q53" i="127" s="1"/>
  <c r="Q56" i="127" s="1"/>
  <c r="Q59" i="127" s="1"/>
  <c r="P32" i="127"/>
  <c r="P48" i="127" s="1"/>
  <c r="P51" i="127" s="1"/>
  <c r="P53" i="127" s="1"/>
  <c r="P56" i="127" s="1"/>
  <c r="P59" i="127" s="1"/>
  <c r="O32" i="127"/>
  <c r="N32" i="127"/>
  <c r="N48" i="127" s="1"/>
  <c r="N51" i="127" s="1"/>
  <c r="N53" i="127" s="1"/>
  <c r="N56" i="127" s="1"/>
  <c r="N59" i="127" s="1"/>
  <c r="M32" i="127"/>
  <c r="L32" i="127"/>
  <c r="L48" i="127" s="1"/>
  <c r="L51" i="127" s="1"/>
  <c r="L53" i="127" s="1"/>
  <c r="L56" i="127" s="1"/>
  <c r="L59" i="127" s="1"/>
  <c r="K32" i="127"/>
  <c r="J32" i="127"/>
  <c r="J48" i="127" s="1"/>
  <c r="J51" i="127" s="1"/>
  <c r="J53" i="127" s="1"/>
  <c r="J56" i="127" s="1"/>
  <c r="J59" i="127" s="1"/>
  <c r="I32" i="127"/>
  <c r="I48" i="127" s="1"/>
  <c r="I51" i="127" s="1"/>
  <c r="I53" i="127" s="1"/>
  <c r="I56" i="127" s="1"/>
  <c r="I59" i="127" s="1"/>
  <c r="H32" i="127"/>
  <c r="H48" i="127" s="1"/>
  <c r="H51" i="127" s="1"/>
  <c r="H53" i="127" s="1"/>
  <c r="H56" i="127" s="1"/>
  <c r="H59" i="127" s="1"/>
  <c r="G32" i="127"/>
  <c r="F32" i="127"/>
  <c r="F48" i="127" s="1"/>
  <c r="F51" i="127" s="1"/>
  <c r="F53" i="127" s="1"/>
  <c r="F56" i="127" s="1"/>
  <c r="F59" i="127" s="1"/>
  <c r="E32" i="127"/>
  <c r="D32" i="127"/>
  <c r="D48" i="127" s="1"/>
  <c r="D51" i="127" s="1"/>
  <c r="D53" i="127" s="1"/>
  <c r="D56" i="127" s="1"/>
  <c r="D59" i="127" s="1"/>
  <c r="C32" i="127"/>
  <c r="G53" i="128"/>
  <c r="G56" i="128" s="1"/>
  <c r="G59" i="128" s="1"/>
  <c r="U48" i="128"/>
  <c r="U51" i="128" s="1"/>
  <c r="U53" i="128" s="1"/>
  <c r="U56" i="128" s="1"/>
  <c r="U59" i="128" s="1"/>
  <c r="I48" i="128"/>
  <c r="I51" i="128" s="1"/>
  <c r="I53" i="128" s="1"/>
  <c r="I56" i="128" s="1"/>
  <c r="I59" i="128" s="1"/>
  <c r="AA47" i="128"/>
  <c r="Y47" i="128"/>
  <c r="X47" i="128"/>
  <c r="Z47" i="128" s="1"/>
  <c r="W47" i="128"/>
  <c r="V47" i="128"/>
  <c r="U47" i="128"/>
  <c r="T47" i="128"/>
  <c r="S47" i="128"/>
  <c r="R47" i="128"/>
  <c r="Q47" i="128"/>
  <c r="P47" i="128"/>
  <c r="O47" i="128"/>
  <c r="N47" i="128"/>
  <c r="M47" i="128"/>
  <c r="L47" i="128"/>
  <c r="K47" i="128"/>
  <c r="J47" i="128"/>
  <c r="I47" i="128"/>
  <c r="H47" i="128"/>
  <c r="G47" i="128"/>
  <c r="F47" i="128"/>
  <c r="E47" i="128"/>
  <c r="D47" i="128"/>
  <c r="C47" i="128"/>
  <c r="AA32" i="128"/>
  <c r="AA48" i="128" s="1"/>
  <c r="AA51" i="128" s="1"/>
  <c r="AA53" i="128" s="1"/>
  <c r="AA56" i="128" s="1"/>
  <c r="AA59" i="128" s="1"/>
  <c r="Y32" i="128"/>
  <c r="Y48" i="128" s="1"/>
  <c r="Y51" i="128" s="1"/>
  <c r="Y53" i="128" s="1"/>
  <c r="Y56" i="128" s="1"/>
  <c r="Y59" i="128" s="1"/>
  <c r="X32" i="128"/>
  <c r="X48" i="128" s="1"/>
  <c r="W32" i="128"/>
  <c r="W48" i="128" s="1"/>
  <c r="W51" i="128" s="1"/>
  <c r="W53" i="128" s="1"/>
  <c r="W56" i="128" s="1"/>
  <c r="W59" i="128" s="1"/>
  <c r="V32" i="128"/>
  <c r="U32" i="128"/>
  <c r="T32" i="128"/>
  <c r="S32" i="128"/>
  <c r="S48" i="128" s="1"/>
  <c r="S51" i="128" s="1"/>
  <c r="S53" i="128" s="1"/>
  <c r="S56" i="128" s="1"/>
  <c r="S59" i="128" s="1"/>
  <c r="R32" i="128"/>
  <c r="R48" i="128" s="1"/>
  <c r="R51" i="128" s="1"/>
  <c r="R53" i="128" s="1"/>
  <c r="R56" i="128" s="1"/>
  <c r="R59" i="128" s="1"/>
  <c r="Q32" i="128"/>
  <c r="Q48" i="128" s="1"/>
  <c r="Q51" i="128" s="1"/>
  <c r="Q53" i="128" s="1"/>
  <c r="Q56" i="128" s="1"/>
  <c r="Q59" i="128" s="1"/>
  <c r="P32" i="128"/>
  <c r="P48" i="128" s="1"/>
  <c r="P51" i="128" s="1"/>
  <c r="P53" i="128" s="1"/>
  <c r="P56" i="128" s="1"/>
  <c r="P59" i="128" s="1"/>
  <c r="O32" i="128"/>
  <c r="O48" i="128" s="1"/>
  <c r="O51" i="128" s="1"/>
  <c r="O53" i="128" s="1"/>
  <c r="O56" i="128" s="1"/>
  <c r="O59" i="128" s="1"/>
  <c r="N32" i="128"/>
  <c r="M32" i="128"/>
  <c r="M48" i="128" s="1"/>
  <c r="M51" i="128" s="1"/>
  <c r="M53" i="128" s="1"/>
  <c r="M56" i="128" s="1"/>
  <c r="M59" i="128" s="1"/>
  <c r="L32" i="128"/>
  <c r="K32" i="128"/>
  <c r="K48" i="128" s="1"/>
  <c r="K51" i="128" s="1"/>
  <c r="K53" i="128" s="1"/>
  <c r="K56" i="128" s="1"/>
  <c r="K59" i="128" s="1"/>
  <c r="J32" i="128"/>
  <c r="J48" i="128" s="1"/>
  <c r="J51" i="128" s="1"/>
  <c r="J53" i="128" s="1"/>
  <c r="J56" i="128" s="1"/>
  <c r="J59" i="128" s="1"/>
  <c r="I32" i="128"/>
  <c r="H32" i="128"/>
  <c r="H48" i="128" s="1"/>
  <c r="H51" i="128" s="1"/>
  <c r="H53" i="128" s="1"/>
  <c r="H56" i="128" s="1"/>
  <c r="H59" i="128" s="1"/>
  <c r="G32" i="128"/>
  <c r="G48" i="128" s="1"/>
  <c r="G51" i="128" s="1"/>
  <c r="F32" i="128"/>
  <c r="E32" i="128"/>
  <c r="E48" i="128" s="1"/>
  <c r="E51" i="128" s="1"/>
  <c r="E53" i="128" s="1"/>
  <c r="E56" i="128" s="1"/>
  <c r="E59" i="128" s="1"/>
  <c r="D32" i="128"/>
  <c r="C32" i="128"/>
  <c r="C48" i="128" s="1"/>
  <c r="C51" i="128" s="1"/>
  <c r="C53" i="128" s="1"/>
  <c r="C56" i="128" s="1"/>
  <c r="C59" i="128" s="1"/>
  <c r="V53" i="129"/>
  <c r="V56" i="129" s="1"/>
  <c r="V59" i="129" s="1"/>
  <c r="AA47" i="129"/>
  <c r="Y47" i="129"/>
  <c r="X47" i="129"/>
  <c r="W47" i="129"/>
  <c r="V47" i="129"/>
  <c r="U47" i="129"/>
  <c r="T47" i="129"/>
  <c r="T48" i="129" s="1"/>
  <c r="T51" i="129" s="1"/>
  <c r="T53" i="129" s="1"/>
  <c r="T56" i="129" s="1"/>
  <c r="T59" i="129" s="1"/>
  <c r="S47" i="129"/>
  <c r="R47" i="129"/>
  <c r="Q47" i="129"/>
  <c r="P47" i="129"/>
  <c r="O47" i="129"/>
  <c r="N47" i="129"/>
  <c r="M47" i="129"/>
  <c r="L47" i="129"/>
  <c r="K47" i="129"/>
  <c r="J47" i="129"/>
  <c r="I47" i="129"/>
  <c r="H47" i="129"/>
  <c r="G47" i="129"/>
  <c r="F47" i="129"/>
  <c r="E47" i="129"/>
  <c r="D47" i="129"/>
  <c r="C47" i="129"/>
  <c r="AA32" i="129"/>
  <c r="Y32" i="129"/>
  <c r="Y48" i="129" s="1"/>
  <c r="Y51" i="129" s="1"/>
  <c r="Y53" i="129" s="1"/>
  <c r="Y56" i="129" s="1"/>
  <c r="Y59" i="129" s="1"/>
  <c r="X32" i="129"/>
  <c r="W32" i="129"/>
  <c r="V32" i="129"/>
  <c r="V48" i="129" s="1"/>
  <c r="V51" i="129" s="1"/>
  <c r="U32" i="129"/>
  <c r="T32" i="129"/>
  <c r="S32" i="129"/>
  <c r="R32" i="129"/>
  <c r="Q32" i="129"/>
  <c r="Q48" i="129" s="1"/>
  <c r="Q51" i="129" s="1"/>
  <c r="Q53" i="129" s="1"/>
  <c r="Q56" i="129" s="1"/>
  <c r="Q59" i="129" s="1"/>
  <c r="P32" i="129"/>
  <c r="P48" i="129" s="1"/>
  <c r="P51" i="129" s="1"/>
  <c r="P53" i="129" s="1"/>
  <c r="P56" i="129" s="1"/>
  <c r="P59" i="129" s="1"/>
  <c r="O32" i="129"/>
  <c r="N32" i="129"/>
  <c r="N48" i="129" s="1"/>
  <c r="N51" i="129" s="1"/>
  <c r="N53" i="129" s="1"/>
  <c r="N56" i="129" s="1"/>
  <c r="N59" i="129" s="1"/>
  <c r="M32" i="129"/>
  <c r="L32" i="129"/>
  <c r="L48" i="129" s="1"/>
  <c r="L51" i="129" s="1"/>
  <c r="L53" i="129" s="1"/>
  <c r="L56" i="129" s="1"/>
  <c r="L59" i="129" s="1"/>
  <c r="K32" i="129"/>
  <c r="J32" i="129"/>
  <c r="I32" i="129"/>
  <c r="I48" i="129" s="1"/>
  <c r="I51" i="129" s="1"/>
  <c r="I53" i="129" s="1"/>
  <c r="I56" i="129" s="1"/>
  <c r="I59" i="129" s="1"/>
  <c r="H32" i="129"/>
  <c r="H48" i="129" s="1"/>
  <c r="H51" i="129" s="1"/>
  <c r="H53" i="129" s="1"/>
  <c r="H56" i="129" s="1"/>
  <c r="H59" i="129" s="1"/>
  <c r="G32" i="129"/>
  <c r="F32" i="129"/>
  <c r="F48" i="129" s="1"/>
  <c r="F51" i="129" s="1"/>
  <c r="F53" i="129" s="1"/>
  <c r="F56" i="129" s="1"/>
  <c r="F59" i="129" s="1"/>
  <c r="E32" i="129"/>
  <c r="D32" i="129"/>
  <c r="D48" i="129" s="1"/>
  <c r="D51" i="129" s="1"/>
  <c r="D53" i="129" s="1"/>
  <c r="D56" i="129" s="1"/>
  <c r="D59" i="129" s="1"/>
  <c r="C32" i="129"/>
  <c r="F51" i="130"/>
  <c r="F53" i="130" s="1"/>
  <c r="F56" i="130" s="1"/>
  <c r="F59" i="130" s="1"/>
  <c r="W48" i="130"/>
  <c r="W51" i="130" s="1"/>
  <c r="W53" i="130" s="1"/>
  <c r="W56" i="130" s="1"/>
  <c r="W59" i="130" s="1"/>
  <c r="K48" i="130"/>
  <c r="K51" i="130" s="1"/>
  <c r="K53" i="130" s="1"/>
  <c r="K56" i="130" s="1"/>
  <c r="K59" i="130" s="1"/>
  <c r="AA47" i="130"/>
  <c r="Y47" i="130"/>
  <c r="X47" i="130"/>
  <c r="Z47" i="130" s="1"/>
  <c r="W47" i="130"/>
  <c r="V47" i="130"/>
  <c r="U47" i="130"/>
  <c r="T47" i="130"/>
  <c r="S47" i="130"/>
  <c r="R47" i="130"/>
  <c r="Q47" i="130"/>
  <c r="P47" i="130"/>
  <c r="O47" i="130"/>
  <c r="N47" i="130"/>
  <c r="M47" i="130"/>
  <c r="L47" i="130"/>
  <c r="K47" i="130"/>
  <c r="J47" i="130"/>
  <c r="I47" i="130"/>
  <c r="H47" i="130"/>
  <c r="G47" i="130"/>
  <c r="F47" i="130"/>
  <c r="E47" i="130"/>
  <c r="D47" i="130"/>
  <c r="C47" i="130"/>
  <c r="AA32" i="130"/>
  <c r="AA48" i="130" s="1"/>
  <c r="AA51" i="130" s="1"/>
  <c r="AA53" i="130" s="1"/>
  <c r="AA56" i="130" s="1"/>
  <c r="AA59" i="130" s="1"/>
  <c r="Y32" i="130"/>
  <c r="Y48" i="130" s="1"/>
  <c r="Y51" i="130" s="1"/>
  <c r="Y53" i="130" s="1"/>
  <c r="Y56" i="130" s="1"/>
  <c r="Y59" i="130" s="1"/>
  <c r="X32" i="130"/>
  <c r="X48" i="130" s="1"/>
  <c r="W32" i="130"/>
  <c r="V32" i="130"/>
  <c r="V48" i="130" s="1"/>
  <c r="V51" i="130" s="1"/>
  <c r="V53" i="130" s="1"/>
  <c r="V56" i="130" s="1"/>
  <c r="V59" i="130" s="1"/>
  <c r="U32" i="130"/>
  <c r="U48" i="130" s="1"/>
  <c r="U51" i="130" s="1"/>
  <c r="U53" i="130" s="1"/>
  <c r="U56" i="130" s="1"/>
  <c r="U59" i="130" s="1"/>
  <c r="T32" i="130"/>
  <c r="S32" i="130"/>
  <c r="S48" i="130" s="1"/>
  <c r="S51" i="130" s="1"/>
  <c r="S53" i="130" s="1"/>
  <c r="S56" i="130" s="1"/>
  <c r="S59" i="130" s="1"/>
  <c r="R32" i="130"/>
  <c r="Q32" i="130"/>
  <c r="Q48" i="130" s="1"/>
  <c r="Q51" i="130" s="1"/>
  <c r="Q53" i="130" s="1"/>
  <c r="Q56" i="130" s="1"/>
  <c r="Q59" i="130" s="1"/>
  <c r="P32" i="130"/>
  <c r="P48" i="130" s="1"/>
  <c r="P51" i="130" s="1"/>
  <c r="P53" i="130" s="1"/>
  <c r="P56" i="130" s="1"/>
  <c r="P59" i="130" s="1"/>
  <c r="O32" i="130"/>
  <c r="O48" i="130" s="1"/>
  <c r="O51" i="130" s="1"/>
  <c r="O53" i="130" s="1"/>
  <c r="O56" i="130" s="1"/>
  <c r="O59" i="130" s="1"/>
  <c r="N32" i="130"/>
  <c r="N48" i="130" s="1"/>
  <c r="N51" i="130" s="1"/>
  <c r="N53" i="130" s="1"/>
  <c r="N56" i="130" s="1"/>
  <c r="N59" i="130" s="1"/>
  <c r="M32" i="130"/>
  <c r="M48" i="130" s="1"/>
  <c r="M51" i="130" s="1"/>
  <c r="M53" i="130" s="1"/>
  <c r="M56" i="130" s="1"/>
  <c r="M59" i="130" s="1"/>
  <c r="L32" i="130"/>
  <c r="K32" i="130"/>
  <c r="J32" i="130"/>
  <c r="I32" i="130"/>
  <c r="I48" i="130" s="1"/>
  <c r="I51" i="130" s="1"/>
  <c r="I53" i="130" s="1"/>
  <c r="I56" i="130" s="1"/>
  <c r="I59" i="130" s="1"/>
  <c r="H32" i="130"/>
  <c r="H48" i="130" s="1"/>
  <c r="H51" i="130" s="1"/>
  <c r="H53" i="130" s="1"/>
  <c r="H56" i="130" s="1"/>
  <c r="H59" i="130" s="1"/>
  <c r="G32" i="130"/>
  <c r="G48" i="130" s="1"/>
  <c r="G51" i="130" s="1"/>
  <c r="G53" i="130" s="1"/>
  <c r="G56" i="130" s="1"/>
  <c r="G59" i="130" s="1"/>
  <c r="F32" i="130"/>
  <c r="F48" i="130" s="1"/>
  <c r="E32" i="130"/>
  <c r="E48" i="130" s="1"/>
  <c r="E51" i="130" s="1"/>
  <c r="E53" i="130" s="1"/>
  <c r="E56" i="130" s="1"/>
  <c r="E59" i="130" s="1"/>
  <c r="D32" i="130"/>
  <c r="C32" i="130"/>
  <c r="C48" i="130" s="1"/>
  <c r="C51" i="130" s="1"/>
  <c r="C53" i="130" s="1"/>
  <c r="C56" i="130" s="1"/>
  <c r="C59" i="130" s="1"/>
  <c r="L53" i="131"/>
  <c r="L56" i="131" s="1"/>
  <c r="L59" i="131" s="1"/>
  <c r="F48" i="131"/>
  <c r="F51" i="131" s="1"/>
  <c r="F53" i="131" s="1"/>
  <c r="F56" i="131" s="1"/>
  <c r="F59" i="131" s="1"/>
  <c r="AA47" i="131"/>
  <c r="Z47" i="131"/>
  <c r="Y47" i="131"/>
  <c r="X47" i="131"/>
  <c r="W47" i="131"/>
  <c r="V47" i="131"/>
  <c r="U47" i="131"/>
  <c r="T47" i="131"/>
  <c r="S47" i="131"/>
  <c r="R47" i="131"/>
  <c r="Q47" i="131"/>
  <c r="P47" i="131"/>
  <c r="O47" i="131"/>
  <c r="N47" i="131"/>
  <c r="M47" i="131"/>
  <c r="L47" i="131"/>
  <c r="K47" i="131"/>
  <c r="J47" i="131"/>
  <c r="I47" i="131"/>
  <c r="H47" i="131"/>
  <c r="G47" i="131"/>
  <c r="F47" i="131"/>
  <c r="E47" i="131"/>
  <c r="D47" i="131"/>
  <c r="C47" i="131"/>
  <c r="AA32" i="131"/>
  <c r="Y32" i="131"/>
  <c r="X32" i="131"/>
  <c r="W32" i="131"/>
  <c r="W48" i="131" s="1"/>
  <c r="W51" i="131" s="1"/>
  <c r="W53" i="131" s="1"/>
  <c r="W56" i="131" s="1"/>
  <c r="W59" i="131" s="1"/>
  <c r="V32" i="131"/>
  <c r="V48" i="131" s="1"/>
  <c r="V51" i="131" s="1"/>
  <c r="V53" i="131" s="1"/>
  <c r="V56" i="131" s="1"/>
  <c r="V59" i="131" s="1"/>
  <c r="U32" i="131"/>
  <c r="U48" i="131" s="1"/>
  <c r="U51" i="131" s="1"/>
  <c r="U53" i="131" s="1"/>
  <c r="U56" i="131" s="1"/>
  <c r="U59" i="131" s="1"/>
  <c r="T32" i="131"/>
  <c r="T48" i="131" s="1"/>
  <c r="T51" i="131" s="1"/>
  <c r="T53" i="131" s="1"/>
  <c r="T56" i="131" s="1"/>
  <c r="T59" i="131" s="1"/>
  <c r="S32" i="131"/>
  <c r="R32" i="131"/>
  <c r="R48" i="131" s="1"/>
  <c r="R51" i="131" s="1"/>
  <c r="R53" i="131" s="1"/>
  <c r="R56" i="131" s="1"/>
  <c r="R59" i="131" s="1"/>
  <c r="Q32" i="131"/>
  <c r="P32" i="131"/>
  <c r="P48" i="131" s="1"/>
  <c r="P51" i="131" s="1"/>
  <c r="P53" i="131" s="1"/>
  <c r="P56" i="131" s="1"/>
  <c r="P59" i="131" s="1"/>
  <c r="O32" i="131"/>
  <c r="O48" i="131" s="1"/>
  <c r="O51" i="131" s="1"/>
  <c r="O53" i="131" s="1"/>
  <c r="O56" i="131" s="1"/>
  <c r="O59" i="131" s="1"/>
  <c r="N32" i="131"/>
  <c r="N48" i="131" s="1"/>
  <c r="N51" i="131" s="1"/>
  <c r="N53" i="131" s="1"/>
  <c r="N56" i="131" s="1"/>
  <c r="N59" i="131" s="1"/>
  <c r="M32" i="131"/>
  <c r="M48" i="131" s="1"/>
  <c r="M51" i="131" s="1"/>
  <c r="M53" i="131" s="1"/>
  <c r="M56" i="131" s="1"/>
  <c r="M59" i="131" s="1"/>
  <c r="L32" i="131"/>
  <c r="L48" i="131" s="1"/>
  <c r="L51" i="131" s="1"/>
  <c r="K32" i="131"/>
  <c r="J32" i="131"/>
  <c r="J48" i="131" s="1"/>
  <c r="J51" i="131" s="1"/>
  <c r="J53" i="131" s="1"/>
  <c r="J56" i="131" s="1"/>
  <c r="J59" i="131" s="1"/>
  <c r="I32" i="131"/>
  <c r="H32" i="131"/>
  <c r="H48" i="131" s="1"/>
  <c r="H51" i="131" s="1"/>
  <c r="H53" i="131" s="1"/>
  <c r="H56" i="131" s="1"/>
  <c r="H59" i="131" s="1"/>
  <c r="G32" i="131"/>
  <c r="G48" i="131" s="1"/>
  <c r="G51" i="131" s="1"/>
  <c r="G53" i="131" s="1"/>
  <c r="G56" i="131" s="1"/>
  <c r="G59" i="131" s="1"/>
  <c r="F32" i="131"/>
  <c r="E32" i="131"/>
  <c r="E48" i="131" s="1"/>
  <c r="E51" i="131" s="1"/>
  <c r="E53" i="131" s="1"/>
  <c r="E56" i="131" s="1"/>
  <c r="E59" i="131" s="1"/>
  <c r="D32" i="131"/>
  <c r="D48" i="131" s="1"/>
  <c r="D51" i="131" s="1"/>
  <c r="D53" i="131" s="1"/>
  <c r="D56" i="131" s="1"/>
  <c r="D59" i="131" s="1"/>
  <c r="C32" i="131"/>
  <c r="I59" i="132"/>
  <c r="D51" i="132"/>
  <c r="D53" i="132" s="1"/>
  <c r="D56" i="132" s="1"/>
  <c r="D59" i="132" s="1"/>
  <c r="Q48" i="132"/>
  <c r="Q51" i="132" s="1"/>
  <c r="Q53" i="132" s="1"/>
  <c r="Q56" i="132" s="1"/>
  <c r="Q59" i="132" s="1"/>
  <c r="I48" i="132"/>
  <c r="I51" i="132" s="1"/>
  <c r="I53" i="132" s="1"/>
  <c r="I56" i="132" s="1"/>
  <c r="AA47" i="132"/>
  <c r="Z47" i="132"/>
  <c r="Y47" i="132"/>
  <c r="X47" i="132"/>
  <c r="W47" i="132"/>
  <c r="V47" i="132"/>
  <c r="U47" i="132"/>
  <c r="T47" i="132"/>
  <c r="S47" i="132"/>
  <c r="R47" i="132"/>
  <c r="R48" i="132" s="1"/>
  <c r="R51" i="132" s="1"/>
  <c r="R53" i="132" s="1"/>
  <c r="R56" i="132" s="1"/>
  <c r="R59" i="132" s="1"/>
  <c r="Q47" i="132"/>
  <c r="P47" i="132"/>
  <c r="O47" i="132"/>
  <c r="N47" i="132"/>
  <c r="M47" i="132"/>
  <c r="L47" i="132"/>
  <c r="K47" i="132"/>
  <c r="J47" i="132"/>
  <c r="J48" i="132" s="1"/>
  <c r="J51" i="132" s="1"/>
  <c r="J53" i="132" s="1"/>
  <c r="J56" i="132" s="1"/>
  <c r="J59" i="132" s="1"/>
  <c r="I47" i="132"/>
  <c r="H47" i="132"/>
  <c r="G47" i="132"/>
  <c r="F47" i="132"/>
  <c r="E47" i="132"/>
  <c r="D47" i="132"/>
  <c r="C47" i="132"/>
  <c r="AA32" i="132"/>
  <c r="AA48" i="132" s="1"/>
  <c r="AA51" i="132" s="1"/>
  <c r="AA53" i="132" s="1"/>
  <c r="AA56" i="132" s="1"/>
  <c r="AA59" i="132" s="1"/>
  <c r="Y32" i="132"/>
  <c r="Y48" i="132" s="1"/>
  <c r="Y51" i="132" s="1"/>
  <c r="Y53" i="132" s="1"/>
  <c r="Y56" i="132" s="1"/>
  <c r="Y59" i="132" s="1"/>
  <c r="X32" i="132"/>
  <c r="Z32" i="132" s="1"/>
  <c r="W32" i="132"/>
  <c r="V32" i="132"/>
  <c r="V48" i="132" s="1"/>
  <c r="V51" i="132" s="1"/>
  <c r="V53" i="132" s="1"/>
  <c r="V56" i="132" s="1"/>
  <c r="V59" i="132" s="1"/>
  <c r="U32" i="132"/>
  <c r="U48" i="132" s="1"/>
  <c r="U51" i="132" s="1"/>
  <c r="U53" i="132" s="1"/>
  <c r="U56" i="132" s="1"/>
  <c r="U59" i="132" s="1"/>
  <c r="T32" i="132"/>
  <c r="T48" i="132" s="1"/>
  <c r="T51" i="132" s="1"/>
  <c r="T53" i="132" s="1"/>
  <c r="T56" i="132" s="1"/>
  <c r="T59" i="132" s="1"/>
  <c r="S32" i="132"/>
  <c r="S48" i="132" s="1"/>
  <c r="S51" i="132" s="1"/>
  <c r="S53" i="132" s="1"/>
  <c r="S56" i="132" s="1"/>
  <c r="S59" i="132" s="1"/>
  <c r="R32" i="132"/>
  <c r="Q32" i="132"/>
  <c r="P32" i="132"/>
  <c r="O32" i="132"/>
  <c r="N32" i="132"/>
  <c r="N48" i="132" s="1"/>
  <c r="N51" i="132" s="1"/>
  <c r="N53" i="132" s="1"/>
  <c r="N56" i="132" s="1"/>
  <c r="N59" i="132" s="1"/>
  <c r="M32" i="132"/>
  <c r="M48" i="132" s="1"/>
  <c r="M51" i="132" s="1"/>
  <c r="M53" i="132" s="1"/>
  <c r="M56" i="132" s="1"/>
  <c r="M59" i="132" s="1"/>
  <c r="L32" i="132"/>
  <c r="L48" i="132" s="1"/>
  <c r="L51" i="132" s="1"/>
  <c r="L53" i="132" s="1"/>
  <c r="L56" i="132" s="1"/>
  <c r="L59" i="132" s="1"/>
  <c r="K32" i="132"/>
  <c r="K48" i="132" s="1"/>
  <c r="K51" i="132" s="1"/>
  <c r="K53" i="132" s="1"/>
  <c r="K56" i="132" s="1"/>
  <c r="K59" i="132" s="1"/>
  <c r="J32" i="132"/>
  <c r="I32" i="132"/>
  <c r="H32" i="132"/>
  <c r="G32" i="132"/>
  <c r="F32" i="132"/>
  <c r="F48" i="132" s="1"/>
  <c r="F51" i="132" s="1"/>
  <c r="F53" i="132" s="1"/>
  <c r="F56" i="132" s="1"/>
  <c r="F59" i="132" s="1"/>
  <c r="E32" i="132"/>
  <c r="E48" i="132" s="1"/>
  <c r="E51" i="132" s="1"/>
  <c r="E53" i="132" s="1"/>
  <c r="E56" i="132" s="1"/>
  <c r="E59" i="132" s="1"/>
  <c r="D32" i="132"/>
  <c r="D48" i="132" s="1"/>
  <c r="C32" i="132"/>
  <c r="C48" i="132" s="1"/>
  <c r="C51" i="132" s="1"/>
  <c r="C53" i="132" s="1"/>
  <c r="C56" i="132" s="1"/>
  <c r="C59" i="132" s="1"/>
  <c r="R53" i="133"/>
  <c r="R56" i="133" s="1"/>
  <c r="R59" i="133" s="1"/>
  <c r="AA51" i="133"/>
  <c r="AA53" i="133" s="1"/>
  <c r="AA56" i="133" s="1"/>
  <c r="AA59" i="133" s="1"/>
  <c r="L48" i="133"/>
  <c r="L51" i="133" s="1"/>
  <c r="L53" i="133" s="1"/>
  <c r="L56" i="133" s="1"/>
  <c r="L59" i="133" s="1"/>
  <c r="AA47" i="133"/>
  <c r="Y47" i="133"/>
  <c r="X47" i="133"/>
  <c r="X48" i="133" s="1"/>
  <c r="W47" i="133"/>
  <c r="V47" i="133"/>
  <c r="U47" i="133"/>
  <c r="T47" i="133"/>
  <c r="S47" i="133"/>
  <c r="R47" i="133"/>
  <c r="Q47" i="133"/>
  <c r="P47" i="133"/>
  <c r="O47" i="133"/>
  <c r="N47" i="133"/>
  <c r="M47" i="133"/>
  <c r="L47" i="133"/>
  <c r="K47" i="133"/>
  <c r="J47" i="133"/>
  <c r="I47" i="133"/>
  <c r="H47" i="133"/>
  <c r="G47" i="133"/>
  <c r="F47" i="133"/>
  <c r="E47" i="133"/>
  <c r="D47" i="133"/>
  <c r="C47" i="133"/>
  <c r="AA32" i="133"/>
  <c r="AA48" i="133" s="1"/>
  <c r="Y32" i="133"/>
  <c r="Z32" i="133" s="1"/>
  <c r="X32" i="133"/>
  <c r="W32" i="133"/>
  <c r="V32" i="133"/>
  <c r="V48" i="133" s="1"/>
  <c r="V51" i="133" s="1"/>
  <c r="V53" i="133" s="1"/>
  <c r="V56" i="133" s="1"/>
  <c r="V59" i="133" s="1"/>
  <c r="U32" i="133"/>
  <c r="T32" i="133"/>
  <c r="T48" i="133" s="1"/>
  <c r="T51" i="133" s="1"/>
  <c r="T53" i="133" s="1"/>
  <c r="T56" i="133" s="1"/>
  <c r="T59" i="133" s="1"/>
  <c r="S32" i="133"/>
  <c r="R32" i="133"/>
  <c r="R48" i="133" s="1"/>
  <c r="R51" i="133" s="1"/>
  <c r="Q32" i="133"/>
  <c r="P32" i="133"/>
  <c r="P48" i="133" s="1"/>
  <c r="P51" i="133" s="1"/>
  <c r="P53" i="133" s="1"/>
  <c r="P56" i="133" s="1"/>
  <c r="P59" i="133" s="1"/>
  <c r="O32" i="133"/>
  <c r="N32" i="133"/>
  <c r="N48" i="133" s="1"/>
  <c r="N51" i="133" s="1"/>
  <c r="N53" i="133" s="1"/>
  <c r="N56" i="133" s="1"/>
  <c r="N59" i="133" s="1"/>
  <c r="M32" i="133"/>
  <c r="L32" i="133"/>
  <c r="K32" i="133"/>
  <c r="J32" i="133"/>
  <c r="J48" i="133" s="1"/>
  <c r="J51" i="133" s="1"/>
  <c r="J53" i="133" s="1"/>
  <c r="J56" i="133" s="1"/>
  <c r="J59" i="133" s="1"/>
  <c r="I32" i="133"/>
  <c r="H32" i="133"/>
  <c r="H48" i="133" s="1"/>
  <c r="H51" i="133" s="1"/>
  <c r="H53" i="133" s="1"/>
  <c r="H56" i="133" s="1"/>
  <c r="H59" i="133" s="1"/>
  <c r="G32" i="133"/>
  <c r="F32" i="133"/>
  <c r="F48" i="133" s="1"/>
  <c r="F51" i="133" s="1"/>
  <c r="F53" i="133" s="1"/>
  <c r="F56" i="133" s="1"/>
  <c r="F59" i="133" s="1"/>
  <c r="E32" i="133"/>
  <c r="D32" i="133"/>
  <c r="D48" i="133" s="1"/>
  <c r="D51" i="133" s="1"/>
  <c r="D53" i="133" s="1"/>
  <c r="D56" i="133" s="1"/>
  <c r="D59" i="133" s="1"/>
  <c r="C32" i="133"/>
  <c r="AA48" i="134"/>
  <c r="AA51" i="134" s="1"/>
  <c r="AA53" i="134" s="1"/>
  <c r="AA56" i="134" s="1"/>
  <c r="AA59" i="134" s="1"/>
  <c r="S48" i="134"/>
  <c r="S51" i="134" s="1"/>
  <c r="S53" i="134" s="1"/>
  <c r="S56" i="134" s="1"/>
  <c r="S59" i="134" s="1"/>
  <c r="AA47" i="134"/>
  <c r="Y47" i="134"/>
  <c r="X47" i="134"/>
  <c r="Z47" i="134" s="1"/>
  <c r="W47" i="134"/>
  <c r="V47" i="134"/>
  <c r="U47" i="134"/>
  <c r="T47" i="134"/>
  <c r="S47" i="134"/>
  <c r="R47" i="134"/>
  <c r="Q47" i="134"/>
  <c r="P47" i="134"/>
  <c r="O47" i="134"/>
  <c r="N47" i="134"/>
  <c r="M47" i="134"/>
  <c r="L47" i="134"/>
  <c r="K47" i="134"/>
  <c r="J47" i="134"/>
  <c r="I47" i="134"/>
  <c r="H47" i="134"/>
  <c r="G47" i="134"/>
  <c r="G48" i="134" s="1"/>
  <c r="G51" i="134" s="1"/>
  <c r="G53" i="134" s="1"/>
  <c r="G56" i="134" s="1"/>
  <c r="G59" i="134" s="1"/>
  <c r="F47" i="134"/>
  <c r="E47" i="134"/>
  <c r="D47" i="134"/>
  <c r="C47" i="134"/>
  <c r="AA32" i="134"/>
  <c r="Y32" i="134"/>
  <c r="X32" i="134"/>
  <c r="Z32" i="134" s="1"/>
  <c r="W32" i="134"/>
  <c r="W48" i="134" s="1"/>
  <c r="W51" i="134" s="1"/>
  <c r="W53" i="134" s="1"/>
  <c r="W56" i="134" s="1"/>
  <c r="W59" i="134" s="1"/>
  <c r="V32" i="134"/>
  <c r="U32" i="134"/>
  <c r="U48" i="134" s="1"/>
  <c r="U51" i="134" s="1"/>
  <c r="U53" i="134" s="1"/>
  <c r="U56" i="134" s="1"/>
  <c r="U59" i="134" s="1"/>
  <c r="T32" i="134"/>
  <c r="S32" i="134"/>
  <c r="R32" i="134"/>
  <c r="R48" i="134" s="1"/>
  <c r="R51" i="134" s="1"/>
  <c r="R53" i="134" s="1"/>
  <c r="R56" i="134" s="1"/>
  <c r="R59" i="134" s="1"/>
  <c r="Q32" i="134"/>
  <c r="P32" i="134"/>
  <c r="O32" i="134"/>
  <c r="O48" i="134" s="1"/>
  <c r="O51" i="134" s="1"/>
  <c r="O53" i="134" s="1"/>
  <c r="O56" i="134" s="1"/>
  <c r="O59" i="134" s="1"/>
  <c r="N32" i="134"/>
  <c r="M32" i="134"/>
  <c r="M48" i="134" s="1"/>
  <c r="M51" i="134" s="1"/>
  <c r="M53" i="134" s="1"/>
  <c r="M56" i="134" s="1"/>
  <c r="M59" i="134" s="1"/>
  <c r="L32" i="134"/>
  <c r="K32" i="134"/>
  <c r="K48" i="134" s="1"/>
  <c r="K51" i="134" s="1"/>
  <c r="K53" i="134" s="1"/>
  <c r="K56" i="134" s="1"/>
  <c r="K59" i="134" s="1"/>
  <c r="J32" i="134"/>
  <c r="J48" i="134" s="1"/>
  <c r="J51" i="134" s="1"/>
  <c r="J53" i="134" s="1"/>
  <c r="J56" i="134" s="1"/>
  <c r="J59" i="134" s="1"/>
  <c r="I32" i="134"/>
  <c r="H32" i="134"/>
  <c r="G32" i="134"/>
  <c r="F32" i="134"/>
  <c r="E32" i="134"/>
  <c r="E48" i="134" s="1"/>
  <c r="E51" i="134" s="1"/>
  <c r="E53" i="134" s="1"/>
  <c r="E56" i="134" s="1"/>
  <c r="E59" i="134" s="1"/>
  <c r="D32" i="134"/>
  <c r="C32" i="134"/>
  <c r="C48" i="134" s="1"/>
  <c r="C51" i="134" s="1"/>
  <c r="C53" i="134" s="1"/>
  <c r="C56" i="134" s="1"/>
  <c r="C59" i="134" s="1"/>
  <c r="P53" i="135"/>
  <c r="P56" i="135" s="1"/>
  <c r="P59" i="135" s="1"/>
  <c r="Q51" i="135"/>
  <c r="Q53" i="135" s="1"/>
  <c r="Q56" i="135" s="1"/>
  <c r="Q59" i="135" s="1"/>
  <c r="N48" i="135"/>
  <c r="N51" i="135" s="1"/>
  <c r="N53" i="135" s="1"/>
  <c r="N56" i="135" s="1"/>
  <c r="N59" i="135" s="1"/>
  <c r="F48" i="135"/>
  <c r="F51" i="135" s="1"/>
  <c r="F53" i="135" s="1"/>
  <c r="F56" i="135" s="1"/>
  <c r="F59" i="135" s="1"/>
  <c r="AA47" i="135"/>
  <c r="Y47" i="135"/>
  <c r="X47" i="135"/>
  <c r="Z47" i="135" s="1"/>
  <c r="W47" i="135"/>
  <c r="V47" i="135"/>
  <c r="U47" i="135"/>
  <c r="T47" i="135"/>
  <c r="S47" i="135"/>
  <c r="R47" i="135"/>
  <c r="Q47" i="135"/>
  <c r="P47" i="135"/>
  <c r="O47" i="135"/>
  <c r="N47" i="135"/>
  <c r="M47" i="135"/>
  <c r="L47" i="135"/>
  <c r="K47" i="135"/>
  <c r="J47" i="135"/>
  <c r="I47" i="135"/>
  <c r="H47" i="135"/>
  <c r="G47" i="135"/>
  <c r="F47" i="135"/>
  <c r="E47" i="135"/>
  <c r="D47" i="135"/>
  <c r="C47" i="135"/>
  <c r="AA32" i="135"/>
  <c r="AA48" i="135" s="1"/>
  <c r="AA51" i="135" s="1"/>
  <c r="AA53" i="135" s="1"/>
  <c r="AA56" i="135" s="1"/>
  <c r="AA59" i="135" s="1"/>
  <c r="Y32" i="135"/>
  <c r="Y48" i="135" s="1"/>
  <c r="Y51" i="135" s="1"/>
  <c r="Y53" i="135" s="1"/>
  <c r="Y56" i="135" s="1"/>
  <c r="Y59" i="135" s="1"/>
  <c r="X32" i="135"/>
  <c r="X48" i="135" s="1"/>
  <c r="X51" i="135" s="1"/>
  <c r="W32" i="135"/>
  <c r="V32" i="135"/>
  <c r="V48" i="135" s="1"/>
  <c r="V51" i="135" s="1"/>
  <c r="V53" i="135" s="1"/>
  <c r="V56" i="135" s="1"/>
  <c r="V59" i="135" s="1"/>
  <c r="U32" i="135"/>
  <c r="T32" i="135"/>
  <c r="T48" i="135" s="1"/>
  <c r="T51" i="135" s="1"/>
  <c r="T53" i="135" s="1"/>
  <c r="T56" i="135" s="1"/>
  <c r="T59" i="135" s="1"/>
  <c r="S32" i="135"/>
  <c r="S48" i="135" s="1"/>
  <c r="S51" i="135" s="1"/>
  <c r="S53" i="135" s="1"/>
  <c r="S56" i="135" s="1"/>
  <c r="S59" i="135" s="1"/>
  <c r="R32" i="135"/>
  <c r="R48" i="135" s="1"/>
  <c r="R51" i="135" s="1"/>
  <c r="R53" i="135" s="1"/>
  <c r="R56" i="135" s="1"/>
  <c r="R59" i="135" s="1"/>
  <c r="Q32" i="135"/>
  <c r="Q48" i="135" s="1"/>
  <c r="P32" i="135"/>
  <c r="P48" i="135" s="1"/>
  <c r="P51" i="135" s="1"/>
  <c r="O32" i="135"/>
  <c r="N32" i="135"/>
  <c r="M32" i="135"/>
  <c r="L32" i="135"/>
  <c r="L48" i="135" s="1"/>
  <c r="L51" i="135" s="1"/>
  <c r="L53" i="135" s="1"/>
  <c r="L56" i="135" s="1"/>
  <c r="L59" i="135" s="1"/>
  <c r="K32" i="135"/>
  <c r="K48" i="135" s="1"/>
  <c r="K51" i="135" s="1"/>
  <c r="K53" i="135" s="1"/>
  <c r="K56" i="135" s="1"/>
  <c r="K59" i="135" s="1"/>
  <c r="J32" i="135"/>
  <c r="J48" i="135" s="1"/>
  <c r="J51" i="135" s="1"/>
  <c r="J53" i="135" s="1"/>
  <c r="J56" i="135" s="1"/>
  <c r="J59" i="135" s="1"/>
  <c r="I32" i="135"/>
  <c r="I48" i="135" s="1"/>
  <c r="I51" i="135" s="1"/>
  <c r="I53" i="135" s="1"/>
  <c r="I56" i="135" s="1"/>
  <c r="I59" i="135" s="1"/>
  <c r="H32" i="135"/>
  <c r="H48" i="135" s="1"/>
  <c r="H51" i="135" s="1"/>
  <c r="H53" i="135" s="1"/>
  <c r="H56" i="135" s="1"/>
  <c r="H59" i="135" s="1"/>
  <c r="G32" i="135"/>
  <c r="F32" i="135"/>
  <c r="E32" i="135"/>
  <c r="D32" i="135"/>
  <c r="D48" i="135" s="1"/>
  <c r="D51" i="135" s="1"/>
  <c r="D53" i="135" s="1"/>
  <c r="D56" i="135" s="1"/>
  <c r="D59" i="135" s="1"/>
  <c r="C32" i="135"/>
  <c r="C48" i="135" s="1"/>
  <c r="C51" i="135" s="1"/>
  <c r="C53" i="135" s="1"/>
  <c r="C56" i="135" s="1"/>
  <c r="C59" i="135" s="1"/>
  <c r="G53" i="136"/>
  <c r="G56" i="136" s="1"/>
  <c r="G59" i="136" s="1"/>
  <c r="M48" i="136"/>
  <c r="M51" i="136" s="1"/>
  <c r="M53" i="136" s="1"/>
  <c r="M56" i="136" s="1"/>
  <c r="M59" i="136" s="1"/>
  <c r="AA47" i="136"/>
  <c r="Y47" i="136"/>
  <c r="X47" i="136"/>
  <c r="Z47" i="136" s="1"/>
  <c r="W47" i="136"/>
  <c r="V47" i="136"/>
  <c r="U47" i="136"/>
  <c r="T47" i="136"/>
  <c r="S47" i="136"/>
  <c r="R47" i="136"/>
  <c r="Q47" i="136"/>
  <c r="P47" i="136"/>
  <c r="O47" i="136"/>
  <c r="N47" i="136"/>
  <c r="M47" i="136"/>
  <c r="L47" i="136"/>
  <c r="K47" i="136"/>
  <c r="J47" i="136"/>
  <c r="I47" i="136"/>
  <c r="H47" i="136"/>
  <c r="G47" i="136"/>
  <c r="F47" i="136"/>
  <c r="E47" i="136"/>
  <c r="D47" i="136"/>
  <c r="C47" i="136"/>
  <c r="AA32" i="136"/>
  <c r="Y32" i="136"/>
  <c r="Y48" i="136" s="1"/>
  <c r="Y51" i="136" s="1"/>
  <c r="Y53" i="136" s="1"/>
  <c r="Y56" i="136" s="1"/>
  <c r="Y59" i="136" s="1"/>
  <c r="X32" i="136"/>
  <c r="X48" i="136" s="1"/>
  <c r="Z48" i="136" s="1"/>
  <c r="W32" i="136"/>
  <c r="W48" i="136" s="1"/>
  <c r="W51" i="136" s="1"/>
  <c r="W53" i="136" s="1"/>
  <c r="W56" i="136" s="1"/>
  <c r="W59" i="136" s="1"/>
  <c r="V32" i="136"/>
  <c r="U32" i="136"/>
  <c r="U48" i="136" s="1"/>
  <c r="U51" i="136" s="1"/>
  <c r="U53" i="136" s="1"/>
  <c r="U56" i="136" s="1"/>
  <c r="U59" i="136" s="1"/>
  <c r="T32" i="136"/>
  <c r="T48" i="136" s="1"/>
  <c r="T51" i="136" s="1"/>
  <c r="T53" i="136" s="1"/>
  <c r="T56" i="136" s="1"/>
  <c r="T59" i="136" s="1"/>
  <c r="S32" i="136"/>
  <c r="S48" i="136" s="1"/>
  <c r="S51" i="136" s="1"/>
  <c r="S53" i="136" s="1"/>
  <c r="S56" i="136" s="1"/>
  <c r="S59" i="136" s="1"/>
  <c r="R32" i="136"/>
  <c r="R48" i="136" s="1"/>
  <c r="R51" i="136" s="1"/>
  <c r="R53" i="136" s="1"/>
  <c r="R56" i="136" s="1"/>
  <c r="R59" i="136" s="1"/>
  <c r="Q32" i="136"/>
  <c r="Q48" i="136" s="1"/>
  <c r="Q51" i="136" s="1"/>
  <c r="Q53" i="136" s="1"/>
  <c r="Q56" i="136" s="1"/>
  <c r="Q59" i="136" s="1"/>
  <c r="P32" i="136"/>
  <c r="P48" i="136" s="1"/>
  <c r="P51" i="136" s="1"/>
  <c r="P53" i="136" s="1"/>
  <c r="P56" i="136" s="1"/>
  <c r="P59" i="136" s="1"/>
  <c r="O32" i="136"/>
  <c r="O48" i="136" s="1"/>
  <c r="O51" i="136" s="1"/>
  <c r="O53" i="136" s="1"/>
  <c r="O56" i="136" s="1"/>
  <c r="O59" i="136" s="1"/>
  <c r="N32" i="136"/>
  <c r="M32" i="136"/>
  <c r="L32" i="136"/>
  <c r="L48" i="136" s="1"/>
  <c r="L51" i="136" s="1"/>
  <c r="L53" i="136" s="1"/>
  <c r="L56" i="136" s="1"/>
  <c r="L59" i="136" s="1"/>
  <c r="K32" i="136"/>
  <c r="K48" i="136" s="1"/>
  <c r="K51" i="136" s="1"/>
  <c r="K53" i="136" s="1"/>
  <c r="K56" i="136" s="1"/>
  <c r="K59" i="136" s="1"/>
  <c r="J32" i="136"/>
  <c r="J48" i="136" s="1"/>
  <c r="J51" i="136" s="1"/>
  <c r="J53" i="136" s="1"/>
  <c r="J56" i="136" s="1"/>
  <c r="J59" i="136" s="1"/>
  <c r="I32" i="136"/>
  <c r="I48" i="136" s="1"/>
  <c r="I51" i="136" s="1"/>
  <c r="I53" i="136" s="1"/>
  <c r="I56" i="136" s="1"/>
  <c r="I59" i="136" s="1"/>
  <c r="H32" i="136"/>
  <c r="H48" i="136" s="1"/>
  <c r="H51" i="136" s="1"/>
  <c r="H53" i="136" s="1"/>
  <c r="H56" i="136" s="1"/>
  <c r="H59" i="136" s="1"/>
  <c r="G32" i="136"/>
  <c r="G48" i="136" s="1"/>
  <c r="G51" i="136" s="1"/>
  <c r="F32" i="136"/>
  <c r="E32" i="136"/>
  <c r="E48" i="136" s="1"/>
  <c r="E51" i="136" s="1"/>
  <c r="E53" i="136" s="1"/>
  <c r="E56" i="136" s="1"/>
  <c r="E59" i="136" s="1"/>
  <c r="D32" i="136"/>
  <c r="D48" i="136" s="1"/>
  <c r="D51" i="136" s="1"/>
  <c r="D53" i="136" s="1"/>
  <c r="D56" i="136" s="1"/>
  <c r="D59" i="136" s="1"/>
  <c r="C32" i="136"/>
  <c r="C48" i="136" s="1"/>
  <c r="C51" i="136" s="1"/>
  <c r="C53" i="136" s="1"/>
  <c r="C56" i="136" s="1"/>
  <c r="C59" i="136" s="1"/>
  <c r="D59" i="137"/>
  <c r="F53" i="137"/>
  <c r="F56" i="137" s="1"/>
  <c r="F59" i="137" s="1"/>
  <c r="AA47" i="137"/>
  <c r="Y47" i="137"/>
  <c r="X47" i="137"/>
  <c r="Z47" i="137" s="1"/>
  <c r="W47" i="137"/>
  <c r="V47" i="137"/>
  <c r="U47" i="137"/>
  <c r="T47" i="137"/>
  <c r="T48" i="137" s="1"/>
  <c r="T51" i="137" s="1"/>
  <c r="T53" i="137" s="1"/>
  <c r="T56" i="137" s="1"/>
  <c r="T59" i="137" s="1"/>
  <c r="S47" i="137"/>
  <c r="R47" i="137"/>
  <c r="Q47" i="137"/>
  <c r="P47" i="137"/>
  <c r="O47" i="137"/>
  <c r="N47" i="137"/>
  <c r="M47" i="137"/>
  <c r="L47" i="137"/>
  <c r="K47" i="137"/>
  <c r="J47" i="137"/>
  <c r="I47" i="137"/>
  <c r="H47" i="137"/>
  <c r="G47" i="137"/>
  <c r="F47" i="137"/>
  <c r="E47" i="137"/>
  <c r="D47" i="137"/>
  <c r="C47" i="137"/>
  <c r="AA32" i="137"/>
  <c r="AA48" i="137" s="1"/>
  <c r="AA51" i="137" s="1"/>
  <c r="AA53" i="137" s="1"/>
  <c r="AA56" i="137" s="1"/>
  <c r="AA59" i="137" s="1"/>
  <c r="Y32" i="137"/>
  <c r="X32" i="137"/>
  <c r="W32" i="137"/>
  <c r="V32" i="137"/>
  <c r="V48" i="137" s="1"/>
  <c r="V51" i="137" s="1"/>
  <c r="V53" i="137" s="1"/>
  <c r="V56" i="137" s="1"/>
  <c r="V59" i="137" s="1"/>
  <c r="U32" i="137"/>
  <c r="T32" i="137"/>
  <c r="S32" i="137"/>
  <c r="S48" i="137" s="1"/>
  <c r="S51" i="137" s="1"/>
  <c r="S53" i="137" s="1"/>
  <c r="S56" i="137" s="1"/>
  <c r="S59" i="137" s="1"/>
  <c r="R32" i="137"/>
  <c r="R48" i="137" s="1"/>
  <c r="R51" i="137" s="1"/>
  <c r="R53" i="137" s="1"/>
  <c r="R56" i="137" s="1"/>
  <c r="R59" i="137" s="1"/>
  <c r="Q32" i="137"/>
  <c r="P32" i="137"/>
  <c r="P48" i="137" s="1"/>
  <c r="P51" i="137" s="1"/>
  <c r="P53" i="137" s="1"/>
  <c r="P56" i="137" s="1"/>
  <c r="P59" i="137" s="1"/>
  <c r="O32" i="137"/>
  <c r="N32" i="137"/>
  <c r="N48" i="137" s="1"/>
  <c r="N51" i="137" s="1"/>
  <c r="N53" i="137" s="1"/>
  <c r="N56" i="137" s="1"/>
  <c r="N59" i="137" s="1"/>
  <c r="M32" i="137"/>
  <c r="L32" i="137"/>
  <c r="L48" i="137" s="1"/>
  <c r="L51" i="137" s="1"/>
  <c r="L53" i="137" s="1"/>
  <c r="L56" i="137" s="1"/>
  <c r="L59" i="137" s="1"/>
  <c r="K32" i="137"/>
  <c r="K48" i="137" s="1"/>
  <c r="K51" i="137" s="1"/>
  <c r="K53" i="137" s="1"/>
  <c r="K56" i="137" s="1"/>
  <c r="K59" i="137" s="1"/>
  <c r="J32" i="137"/>
  <c r="J48" i="137" s="1"/>
  <c r="J51" i="137" s="1"/>
  <c r="J53" i="137" s="1"/>
  <c r="J56" i="137" s="1"/>
  <c r="J59" i="137" s="1"/>
  <c r="I32" i="137"/>
  <c r="H32" i="137"/>
  <c r="H48" i="137" s="1"/>
  <c r="H51" i="137" s="1"/>
  <c r="H53" i="137" s="1"/>
  <c r="H56" i="137" s="1"/>
  <c r="H59" i="137" s="1"/>
  <c r="G32" i="137"/>
  <c r="F32" i="137"/>
  <c r="F48" i="137" s="1"/>
  <c r="F51" i="137" s="1"/>
  <c r="E32" i="137"/>
  <c r="D32" i="137"/>
  <c r="D48" i="137" s="1"/>
  <c r="D51" i="137" s="1"/>
  <c r="D53" i="137" s="1"/>
  <c r="D56" i="137" s="1"/>
  <c r="C32" i="137"/>
  <c r="C48" i="137" s="1"/>
  <c r="C51" i="137" s="1"/>
  <c r="C53" i="137" s="1"/>
  <c r="C56" i="137" s="1"/>
  <c r="C59" i="137" s="1"/>
  <c r="W48" i="138"/>
  <c r="W51" i="138" s="1"/>
  <c r="W53" i="138" s="1"/>
  <c r="W56" i="138" s="1"/>
  <c r="W59" i="138" s="1"/>
  <c r="AA47" i="138"/>
  <c r="Y47" i="138"/>
  <c r="X47" i="138"/>
  <c r="Z47" i="138" s="1"/>
  <c r="W47" i="138"/>
  <c r="V47" i="138"/>
  <c r="U47" i="138"/>
  <c r="T47" i="138"/>
  <c r="S47" i="138"/>
  <c r="R47" i="138"/>
  <c r="Q47" i="138"/>
  <c r="P47" i="138"/>
  <c r="O47" i="138"/>
  <c r="N47" i="138"/>
  <c r="M47" i="138"/>
  <c r="L47" i="138"/>
  <c r="K47" i="138"/>
  <c r="J47" i="138"/>
  <c r="I47" i="138"/>
  <c r="H47" i="138"/>
  <c r="G47" i="138"/>
  <c r="F47" i="138"/>
  <c r="E47" i="138"/>
  <c r="D47" i="138"/>
  <c r="C47" i="138"/>
  <c r="AA32" i="138"/>
  <c r="AA48" i="138" s="1"/>
  <c r="AA51" i="138" s="1"/>
  <c r="AA53" i="138" s="1"/>
  <c r="AA56" i="138" s="1"/>
  <c r="AA59" i="138" s="1"/>
  <c r="Y32" i="138"/>
  <c r="Y48" i="138" s="1"/>
  <c r="Y51" i="138" s="1"/>
  <c r="Y53" i="138" s="1"/>
  <c r="Y56" i="138" s="1"/>
  <c r="Y59" i="138" s="1"/>
  <c r="X32" i="138"/>
  <c r="X48" i="138" s="1"/>
  <c r="W32" i="138"/>
  <c r="V32" i="138"/>
  <c r="V48" i="138" s="1"/>
  <c r="V51" i="138" s="1"/>
  <c r="V53" i="138" s="1"/>
  <c r="V56" i="138" s="1"/>
  <c r="V59" i="138" s="1"/>
  <c r="U32" i="138"/>
  <c r="U48" i="138" s="1"/>
  <c r="U51" i="138" s="1"/>
  <c r="U53" i="138" s="1"/>
  <c r="U56" i="138" s="1"/>
  <c r="U59" i="138" s="1"/>
  <c r="T32" i="138"/>
  <c r="S32" i="138"/>
  <c r="S48" i="138" s="1"/>
  <c r="S51" i="138" s="1"/>
  <c r="S53" i="138" s="1"/>
  <c r="S56" i="138" s="1"/>
  <c r="S59" i="138" s="1"/>
  <c r="R32" i="138"/>
  <c r="R48" i="138" s="1"/>
  <c r="R51" i="138" s="1"/>
  <c r="R53" i="138" s="1"/>
  <c r="R56" i="138" s="1"/>
  <c r="R59" i="138" s="1"/>
  <c r="Q32" i="138"/>
  <c r="Q48" i="138" s="1"/>
  <c r="Q51" i="138" s="1"/>
  <c r="Q53" i="138" s="1"/>
  <c r="Q56" i="138" s="1"/>
  <c r="Q59" i="138" s="1"/>
  <c r="P32" i="138"/>
  <c r="P48" i="138" s="1"/>
  <c r="P51" i="138" s="1"/>
  <c r="P53" i="138" s="1"/>
  <c r="P56" i="138" s="1"/>
  <c r="P59" i="138" s="1"/>
  <c r="O32" i="138"/>
  <c r="O48" i="138" s="1"/>
  <c r="O51" i="138" s="1"/>
  <c r="O53" i="138" s="1"/>
  <c r="O56" i="138" s="1"/>
  <c r="O59" i="138" s="1"/>
  <c r="N32" i="138"/>
  <c r="N48" i="138" s="1"/>
  <c r="N51" i="138" s="1"/>
  <c r="N53" i="138" s="1"/>
  <c r="N56" i="138" s="1"/>
  <c r="N59" i="138" s="1"/>
  <c r="M32" i="138"/>
  <c r="M48" i="138" s="1"/>
  <c r="M51" i="138" s="1"/>
  <c r="M53" i="138" s="1"/>
  <c r="M56" i="138" s="1"/>
  <c r="M59" i="138" s="1"/>
  <c r="L32" i="138"/>
  <c r="K32" i="138"/>
  <c r="K48" i="138" s="1"/>
  <c r="K51" i="138" s="1"/>
  <c r="K53" i="138" s="1"/>
  <c r="K56" i="138" s="1"/>
  <c r="K59" i="138" s="1"/>
  <c r="J32" i="138"/>
  <c r="J48" i="138" s="1"/>
  <c r="J51" i="138" s="1"/>
  <c r="J53" i="138" s="1"/>
  <c r="J56" i="138" s="1"/>
  <c r="J59" i="138" s="1"/>
  <c r="I32" i="138"/>
  <c r="I48" i="138" s="1"/>
  <c r="I51" i="138" s="1"/>
  <c r="I53" i="138" s="1"/>
  <c r="I56" i="138" s="1"/>
  <c r="I59" i="138" s="1"/>
  <c r="H32" i="138"/>
  <c r="H48" i="138" s="1"/>
  <c r="H51" i="138" s="1"/>
  <c r="H53" i="138" s="1"/>
  <c r="H56" i="138" s="1"/>
  <c r="H59" i="138" s="1"/>
  <c r="G32" i="138"/>
  <c r="G48" i="138" s="1"/>
  <c r="G51" i="138" s="1"/>
  <c r="G53" i="138" s="1"/>
  <c r="G56" i="138" s="1"/>
  <c r="G59" i="138" s="1"/>
  <c r="F32" i="138"/>
  <c r="F48" i="138" s="1"/>
  <c r="F51" i="138" s="1"/>
  <c r="F53" i="138" s="1"/>
  <c r="F56" i="138" s="1"/>
  <c r="F59" i="138" s="1"/>
  <c r="E32" i="138"/>
  <c r="E48" i="138" s="1"/>
  <c r="E51" i="138" s="1"/>
  <c r="E53" i="138" s="1"/>
  <c r="E56" i="138" s="1"/>
  <c r="E59" i="138" s="1"/>
  <c r="D32" i="138"/>
  <c r="C32" i="138"/>
  <c r="C48" i="138" s="1"/>
  <c r="C51" i="138" s="1"/>
  <c r="C53" i="138" s="1"/>
  <c r="C56" i="138" s="1"/>
  <c r="C59" i="138" s="1"/>
  <c r="V48" i="139"/>
  <c r="V51" i="139" s="1"/>
  <c r="V53" i="139" s="1"/>
  <c r="V56" i="139" s="1"/>
  <c r="V59" i="139" s="1"/>
  <c r="N48" i="139"/>
  <c r="N51" i="139" s="1"/>
  <c r="N53" i="139" s="1"/>
  <c r="N56" i="139" s="1"/>
  <c r="N59" i="139" s="1"/>
  <c r="J48" i="139"/>
  <c r="J51" i="139" s="1"/>
  <c r="J53" i="139" s="1"/>
  <c r="J56" i="139" s="1"/>
  <c r="J59" i="139" s="1"/>
  <c r="AA47" i="139"/>
  <c r="Y47" i="139"/>
  <c r="X47" i="139"/>
  <c r="Z47" i="139" s="1"/>
  <c r="W47" i="139"/>
  <c r="V47" i="139"/>
  <c r="U47" i="139"/>
  <c r="T47" i="139"/>
  <c r="S47" i="139"/>
  <c r="R47" i="139"/>
  <c r="Q47" i="139"/>
  <c r="P47" i="139"/>
  <c r="O47" i="139"/>
  <c r="N47" i="139"/>
  <c r="M47" i="139"/>
  <c r="L47" i="139"/>
  <c r="K47" i="139"/>
  <c r="J47" i="139"/>
  <c r="I47" i="139"/>
  <c r="H47" i="139"/>
  <c r="G47" i="139"/>
  <c r="F47" i="139"/>
  <c r="E47" i="139"/>
  <c r="D47" i="139"/>
  <c r="C47" i="139"/>
  <c r="AA32" i="139"/>
  <c r="AA48" i="139" s="1"/>
  <c r="AA51" i="139" s="1"/>
  <c r="AA53" i="139" s="1"/>
  <c r="AA56" i="139" s="1"/>
  <c r="AA59" i="139" s="1"/>
  <c r="Y32" i="139"/>
  <c r="Y48" i="139" s="1"/>
  <c r="Y51" i="139" s="1"/>
  <c r="Y53" i="139" s="1"/>
  <c r="Y56" i="139" s="1"/>
  <c r="Y59" i="139" s="1"/>
  <c r="X32" i="139"/>
  <c r="W32" i="139"/>
  <c r="W48" i="139" s="1"/>
  <c r="W51" i="139" s="1"/>
  <c r="W53" i="139" s="1"/>
  <c r="W56" i="139" s="1"/>
  <c r="W59" i="139" s="1"/>
  <c r="V32" i="139"/>
  <c r="U32" i="139"/>
  <c r="U48" i="139" s="1"/>
  <c r="U51" i="139" s="1"/>
  <c r="U53" i="139" s="1"/>
  <c r="U56" i="139" s="1"/>
  <c r="U59" i="139" s="1"/>
  <c r="T32" i="139"/>
  <c r="T48" i="139" s="1"/>
  <c r="T51" i="139" s="1"/>
  <c r="T53" i="139" s="1"/>
  <c r="T56" i="139" s="1"/>
  <c r="T59" i="139" s="1"/>
  <c r="S32" i="139"/>
  <c r="S48" i="139" s="1"/>
  <c r="S51" i="139" s="1"/>
  <c r="S53" i="139" s="1"/>
  <c r="S56" i="139" s="1"/>
  <c r="S59" i="139" s="1"/>
  <c r="R32" i="139"/>
  <c r="R48" i="139" s="1"/>
  <c r="R51" i="139" s="1"/>
  <c r="R53" i="139" s="1"/>
  <c r="R56" i="139" s="1"/>
  <c r="R59" i="139" s="1"/>
  <c r="Q32" i="139"/>
  <c r="Q48" i="139" s="1"/>
  <c r="Q51" i="139" s="1"/>
  <c r="Q53" i="139" s="1"/>
  <c r="Q56" i="139" s="1"/>
  <c r="Q59" i="139" s="1"/>
  <c r="P32" i="139"/>
  <c r="P48" i="139" s="1"/>
  <c r="P51" i="139" s="1"/>
  <c r="P53" i="139" s="1"/>
  <c r="P56" i="139" s="1"/>
  <c r="P59" i="139" s="1"/>
  <c r="O32" i="139"/>
  <c r="O48" i="139" s="1"/>
  <c r="O51" i="139" s="1"/>
  <c r="O53" i="139" s="1"/>
  <c r="O56" i="139" s="1"/>
  <c r="O59" i="139" s="1"/>
  <c r="N32" i="139"/>
  <c r="M32" i="139"/>
  <c r="M48" i="139" s="1"/>
  <c r="M51" i="139" s="1"/>
  <c r="M53" i="139" s="1"/>
  <c r="M56" i="139" s="1"/>
  <c r="M59" i="139" s="1"/>
  <c r="L32" i="139"/>
  <c r="L48" i="139" s="1"/>
  <c r="L51" i="139" s="1"/>
  <c r="L53" i="139" s="1"/>
  <c r="L56" i="139" s="1"/>
  <c r="L59" i="139" s="1"/>
  <c r="K32" i="139"/>
  <c r="K48" i="139" s="1"/>
  <c r="K51" i="139" s="1"/>
  <c r="K53" i="139" s="1"/>
  <c r="K56" i="139" s="1"/>
  <c r="K59" i="139" s="1"/>
  <c r="J32" i="139"/>
  <c r="I32" i="139"/>
  <c r="I48" i="139" s="1"/>
  <c r="I51" i="139" s="1"/>
  <c r="I53" i="139" s="1"/>
  <c r="I56" i="139" s="1"/>
  <c r="I59" i="139" s="1"/>
  <c r="H32" i="139"/>
  <c r="H48" i="139" s="1"/>
  <c r="H51" i="139" s="1"/>
  <c r="H53" i="139" s="1"/>
  <c r="H56" i="139" s="1"/>
  <c r="H59" i="139" s="1"/>
  <c r="G32" i="139"/>
  <c r="G48" i="139" s="1"/>
  <c r="G51" i="139" s="1"/>
  <c r="G53" i="139" s="1"/>
  <c r="G56" i="139" s="1"/>
  <c r="G59" i="139" s="1"/>
  <c r="F32" i="139"/>
  <c r="F48" i="139" s="1"/>
  <c r="F51" i="139" s="1"/>
  <c r="F53" i="139" s="1"/>
  <c r="F56" i="139" s="1"/>
  <c r="F59" i="139" s="1"/>
  <c r="E32" i="139"/>
  <c r="E48" i="139" s="1"/>
  <c r="E51" i="139" s="1"/>
  <c r="E53" i="139" s="1"/>
  <c r="E56" i="139" s="1"/>
  <c r="E59" i="139" s="1"/>
  <c r="D32" i="139"/>
  <c r="D48" i="139" s="1"/>
  <c r="D51" i="139" s="1"/>
  <c r="D53" i="139" s="1"/>
  <c r="D56" i="139" s="1"/>
  <c r="D59" i="139" s="1"/>
  <c r="C32" i="139"/>
  <c r="C48" i="139" s="1"/>
  <c r="C51" i="139" s="1"/>
  <c r="C53" i="139" s="1"/>
  <c r="C56" i="139" s="1"/>
  <c r="C59" i="139" s="1"/>
  <c r="R56" i="140"/>
  <c r="R59" i="140" s="1"/>
  <c r="C53" i="140"/>
  <c r="C56" i="140" s="1"/>
  <c r="C59" i="140" s="1"/>
  <c r="M48" i="140"/>
  <c r="M51" i="140" s="1"/>
  <c r="M53" i="140" s="1"/>
  <c r="M56" i="140" s="1"/>
  <c r="M59" i="140" s="1"/>
  <c r="AA47" i="140"/>
  <c r="Y47" i="140"/>
  <c r="X47" i="140"/>
  <c r="W47" i="140"/>
  <c r="V47" i="140"/>
  <c r="U47" i="140"/>
  <c r="T47" i="140"/>
  <c r="S47" i="140"/>
  <c r="R47" i="140"/>
  <c r="Q47" i="140"/>
  <c r="P47" i="140"/>
  <c r="O47" i="140"/>
  <c r="N47" i="140"/>
  <c r="M47" i="140"/>
  <c r="L47" i="140"/>
  <c r="K47" i="140"/>
  <c r="J47" i="140"/>
  <c r="I47" i="140"/>
  <c r="H47" i="140"/>
  <c r="G47" i="140"/>
  <c r="F47" i="140"/>
  <c r="E47" i="140"/>
  <c r="D47" i="140"/>
  <c r="C47" i="140"/>
  <c r="AA32" i="140"/>
  <c r="AA48" i="140" s="1"/>
  <c r="AA51" i="140" s="1"/>
  <c r="AA53" i="140" s="1"/>
  <c r="AA56" i="140" s="1"/>
  <c r="AA59" i="140" s="1"/>
  <c r="Y32" i="140"/>
  <c r="Y48" i="140" s="1"/>
  <c r="Y51" i="140" s="1"/>
  <c r="Y53" i="140" s="1"/>
  <c r="Y56" i="140" s="1"/>
  <c r="Y59" i="140" s="1"/>
  <c r="X32" i="140"/>
  <c r="X48" i="140" s="1"/>
  <c r="W32" i="140"/>
  <c r="W48" i="140" s="1"/>
  <c r="W51" i="140" s="1"/>
  <c r="W53" i="140" s="1"/>
  <c r="W56" i="140" s="1"/>
  <c r="W59" i="140" s="1"/>
  <c r="V32" i="140"/>
  <c r="V48" i="140" s="1"/>
  <c r="V51" i="140" s="1"/>
  <c r="V53" i="140" s="1"/>
  <c r="V56" i="140" s="1"/>
  <c r="V59" i="140" s="1"/>
  <c r="U32" i="140"/>
  <c r="U48" i="140" s="1"/>
  <c r="U51" i="140" s="1"/>
  <c r="U53" i="140" s="1"/>
  <c r="U56" i="140" s="1"/>
  <c r="U59" i="140" s="1"/>
  <c r="T32" i="140"/>
  <c r="T48" i="140" s="1"/>
  <c r="T51" i="140" s="1"/>
  <c r="T53" i="140" s="1"/>
  <c r="T56" i="140" s="1"/>
  <c r="T59" i="140" s="1"/>
  <c r="S32" i="140"/>
  <c r="S48" i="140" s="1"/>
  <c r="S51" i="140" s="1"/>
  <c r="S53" i="140" s="1"/>
  <c r="S56" i="140" s="1"/>
  <c r="S59" i="140" s="1"/>
  <c r="R32" i="140"/>
  <c r="R48" i="140" s="1"/>
  <c r="R51" i="140" s="1"/>
  <c r="R53" i="140" s="1"/>
  <c r="Q32" i="140"/>
  <c r="Q48" i="140" s="1"/>
  <c r="Q51" i="140" s="1"/>
  <c r="Q53" i="140" s="1"/>
  <c r="Q56" i="140" s="1"/>
  <c r="Q59" i="140" s="1"/>
  <c r="P32" i="140"/>
  <c r="P48" i="140" s="1"/>
  <c r="P51" i="140" s="1"/>
  <c r="P53" i="140" s="1"/>
  <c r="P56" i="140" s="1"/>
  <c r="P59" i="140" s="1"/>
  <c r="O32" i="140"/>
  <c r="O48" i="140" s="1"/>
  <c r="O51" i="140" s="1"/>
  <c r="O53" i="140" s="1"/>
  <c r="O56" i="140" s="1"/>
  <c r="O59" i="140" s="1"/>
  <c r="N32" i="140"/>
  <c r="N48" i="140" s="1"/>
  <c r="N51" i="140" s="1"/>
  <c r="N53" i="140" s="1"/>
  <c r="N56" i="140" s="1"/>
  <c r="N59" i="140" s="1"/>
  <c r="M32" i="140"/>
  <c r="L32" i="140"/>
  <c r="L48" i="140" s="1"/>
  <c r="L51" i="140" s="1"/>
  <c r="L53" i="140" s="1"/>
  <c r="L56" i="140" s="1"/>
  <c r="L59" i="140" s="1"/>
  <c r="K32" i="140"/>
  <c r="K48" i="140" s="1"/>
  <c r="K51" i="140" s="1"/>
  <c r="K53" i="140" s="1"/>
  <c r="K56" i="140" s="1"/>
  <c r="K59" i="140" s="1"/>
  <c r="J32" i="140"/>
  <c r="J48" i="140" s="1"/>
  <c r="J51" i="140" s="1"/>
  <c r="J53" i="140" s="1"/>
  <c r="J56" i="140" s="1"/>
  <c r="J59" i="140" s="1"/>
  <c r="I32" i="140"/>
  <c r="I48" i="140" s="1"/>
  <c r="I51" i="140" s="1"/>
  <c r="I53" i="140" s="1"/>
  <c r="I56" i="140" s="1"/>
  <c r="I59" i="140" s="1"/>
  <c r="H32" i="140"/>
  <c r="H48" i="140" s="1"/>
  <c r="H51" i="140" s="1"/>
  <c r="H53" i="140" s="1"/>
  <c r="H56" i="140" s="1"/>
  <c r="H59" i="140" s="1"/>
  <c r="G32" i="140"/>
  <c r="G48" i="140" s="1"/>
  <c r="G51" i="140" s="1"/>
  <c r="G53" i="140" s="1"/>
  <c r="G56" i="140" s="1"/>
  <c r="G59" i="140" s="1"/>
  <c r="F32" i="140"/>
  <c r="F48" i="140" s="1"/>
  <c r="F51" i="140" s="1"/>
  <c r="F53" i="140" s="1"/>
  <c r="F56" i="140" s="1"/>
  <c r="F59" i="140" s="1"/>
  <c r="E32" i="140"/>
  <c r="E48" i="140" s="1"/>
  <c r="E51" i="140" s="1"/>
  <c r="E53" i="140" s="1"/>
  <c r="E56" i="140" s="1"/>
  <c r="E59" i="140" s="1"/>
  <c r="D32" i="140"/>
  <c r="D48" i="140" s="1"/>
  <c r="D51" i="140" s="1"/>
  <c r="D53" i="140" s="1"/>
  <c r="D56" i="140" s="1"/>
  <c r="D59" i="140" s="1"/>
  <c r="C32" i="140"/>
  <c r="C48" i="140" s="1"/>
  <c r="C51" i="140" s="1"/>
  <c r="S51" i="141"/>
  <c r="S53" i="141" s="1"/>
  <c r="S56" i="141" s="1"/>
  <c r="S59" i="141" s="1"/>
  <c r="AA47" i="141"/>
  <c r="Y47" i="141"/>
  <c r="Z47" i="141" s="1"/>
  <c r="X47" i="141"/>
  <c r="W47" i="141"/>
  <c r="V47" i="141"/>
  <c r="U47" i="141"/>
  <c r="T47" i="141"/>
  <c r="S47" i="141"/>
  <c r="R47" i="141"/>
  <c r="Q47" i="141"/>
  <c r="P47" i="141"/>
  <c r="O47" i="141"/>
  <c r="N47" i="141"/>
  <c r="M47" i="141"/>
  <c r="L47" i="141"/>
  <c r="K47" i="141"/>
  <c r="J47" i="141"/>
  <c r="I47" i="141"/>
  <c r="H47" i="141"/>
  <c r="G47" i="141"/>
  <c r="F47" i="141"/>
  <c r="E47" i="141"/>
  <c r="D47" i="141"/>
  <c r="C47" i="141"/>
  <c r="AA32" i="141"/>
  <c r="AA48" i="141" s="1"/>
  <c r="AA51" i="141" s="1"/>
  <c r="AA53" i="141" s="1"/>
  <c r="AA56" i="141" s="1"/>
  <c r="AA59" i="141" s="1"/>
  <c r="Y32" i="141"/>
  <c r="Y48" i="141" s="1"/>
  <c r="Y51" i="141" s="1"/>
  <c r="Y53" i="141" s="1"/>
  <c r="Y56" i="141" s="1"/>
  <c r="Y59" i="141" s="1"/>
  <c r="X32" i="141"/>
  <c r="X48" i="141" s="1"/>
  <c r="W32" i="141"/>
  <c r="W48" i="141" s="1"/>
  <c r="W51" i="141" s="1"/>
  <c r="W53" i="141" s="1"/>
  <c r="W56" i="141" s="1"/>
  <c r="W59" i="141" s="1"/>
  <c r="V32" i="141"/>
  <c r="V48" i="141" s="1"/>
  <c r="V51" i="141" s="1"/>
  <c r="V53" i="141" s="1"/>
  <c r="V56" i="141" s="1"/>
  <c r="V59" i="141" s="1"/>
  <c r="U32" i="141"/>
  <c r="U48" i="141" s="1"/>
  <c r="U51" i="141" s="1"/>
  <c r="U53" i="141" s="1"/>
  <c r="U56" i="141" s="1"/>
  <c r="U59" i="141" s="1"/>
  <c r="T32" i="141"/>
  <c r="T48" i="141" s="1"/>
  <c r="T51" i="141" s="1"/>
  <c r="T53" i="141" s="1"/>
  <c r="T56" i="141" s="1"/>
  <c r="T59" i="141" s="1"/>
  <c r="S32" i="141"/>
  <c r="S48" i="141" s="1"/>
  <c r="R32" i="141"/>
  <c r="R48" i="141" s="1"/>
  <c r="R51" i="141" s="1"/>
  <c r="R53" i="141" s="1"/>
  <c r="R56" i="141" s="1"/>
  <c r="R59" i="141" s="1"/>
  <c r="Q32" i="141"/>
  <c r="Q48" i="141" s="1"/>
  <c r="Q51" i="141" s="1"/>
  <c r="Q53" i="141" s="1"/>
  <c r="Q56" i="141" s="1"/>
  <c r="Q59" i="141" s="1"/>
  <c r="P32" i="141"/>
  <c r="P48" i="141" s="1"/>
  <c r="P51" i="141" s="1"/>
  <c r="P53" i="141" s="1"/>
  <c r="P56" i="141" s="1"/>
  <c r="P59" i="141" s="1"/>
  <c r="O32" i="141"/>
  <c r="O48" i="141" s="1"/>
  <c r="O51" i="141" s="1"/>
  <c r="O53" i="141" s="1"/>
  <c r="O56" i="141" s="1"/>
  <c r="O59" i="141" s="1"/>
  <c r="N32" i="141"/>
  <c r="N48" i="141" s="1"/>
  <c r="N51" i="141" s="1"/>
  <c r="N53" i="141" s="1"/>
  <c r="N56" i="141" s="1"/>
  <c r="N59" i="141" s="1"/>
  <c r="M32" i="141"/>
  <c r="M48" i="141" s="1"/>
  <c r="M51" i="141" s="1"/>
  <c r="M53" i="141" s="1"/>
  <c r="M56" i="141" s="1"/>
  <c r="M59" i="141" s="1"/>
  <c r="L32" i="141"/>
  <c r="L48" i="141" s="1"/>
  <c r="L51" i="141" s="1"/>
  <c r="L53" i="141" s="1"/>
  <c r="L56" i="141" s="1"/>
  <c r="L59" i="141" s="1"/>
  <c r="K32" i="141"/>
  <c r="K48" i="141" s="1"/>
  <c r="K51" i="141" s="1"/>
  <c r="K53" i="141" s="1"/>
  <c r="K56" i="141" s="1"/>
  <c r="K59" i="141" s="1"/>
  <c r="J32" i="141"/>
  <c r="J48" i="141" s="1"/>
  <c r="J51" i="141" s="1"/>
  <c r="J53" i="141" s="1"/>
  <c r="J56" i="141" s="1"/>
  <c r="J59" i="141" s="1"/>
  <c r="I32" i="141"/>
  <c r="I48" i="141" s="1"/>
  <c r="I51" i="141" s="1"/>
  <c r="I53" i="141" s="1"/>
  <c r="I56" i="141" s="1"/>
  <c r="I59" i="141" s="1"/>
  <c r="H32" i="141"/>
  <c r="H48" i="141" s="1"/>
  <c r="H51" i="141" s="1"/>
  <c r="H53" i="141" s="1"/>
  <c r="H56" i="141" s="1"/>
  <c r="H59" i="141" s="1"/>
  <c r="G32" i="141"/>
  <c r="G48" i="141" s="1"/>
  <c r="G51" i="141" s="1"/>
  <c r="G53" i="141" s="1"/>
  <c r="G56" i="141" s="1"/>
  <c r="G59" i="141" s="1"/>
  <c r="F32" i="141"/>
  <c r="F48" i="141" s="1"/>
  <c r="F51" i="141" s="1"/>
  <c r="F53" i="141" s="1"/>
  <c r="F56" i="141" s="1"/>
  <c r="F59" i="141" s="1"/>
  <c r="E32" i="141"/>
  <c r="E48" i="141" s="1"/>
  <c r="E51" i="141" s="1"/>
  <c r="E53" i="141" s="1"/>
  <c r="E56" i="141" s="1"/>
  <c r="E59" i="141" s="1"/>
  <c r="D32" i="141"/>
  <c r="D48" i="141" s="1"/>
  <c r="D51" i="141" s="1"/>
  <c r="D53" i="141" s="1"/>
  <c r="D56" i="141" s="1"/>
  <c r="D59" i="141" s="1"/>
  <c r="C32" i="141"/>
  <c r="C48" i="141" s="1"/>
  <c r="C51" i="141" s="1"/>
  <c r="C53" i="141" s="1"/>
  <c r="C56" i="141" s="1"/>
  <c r="C59" i="141" s="1"/>
  <c r="R51" i="142"/>
  <c r="R53" i="142" s="1"/>
  <c r="R56" i="142" s="1"/>
  <c r="R59" i="142" s="1"/>
  <c r="AA48" i="142"/>
  <c r="AA51" i="142" s="1"/>
  <c r="AA53" i="142" s="1"/>
  <c r="AA56" i="142" s="1"/>
  <c r="AA59" i="142" s="1"/>
  <c r="AA47" i="142"/>
  <c r="Y47" i="142"/>
  <c r="X47" i="142"/>
  <c r="Z47" i="142" s="1"/>
  <c r="W47" i="142"/>
  <c r="V47" i="142"/>
  <c r="U47" i="142"/>
  <c r="T47" i="142"/>
  <c r="S47" i="142"/>
  <c r="R47" i="142"/>
  <c r="Q47" i="142"/>
  <c r="P47" i="142"/>
  <c r="O47" i="142"/>
  <c r="N47" i="142"/>
  <c r="M47" i="142"/>
  <c r="L47" i="142"/>
  <c r="K47" i="142"/>
  <c r="J47" i="142"/>
  <c r="I47" i="142"/>
  <c r="H47" i="142"/>
  <c r="G47" i="142"/>
  <c r="F47" i="142"/>
  <c r="E47" i="142"/>
  <c r="D47" i="142"/>
  <c r="C47" i="142"/>
  <c r="C48" i="142" s="1"/>
  <c r="C51" i="142" s="1"/>
  <c r="C53" i="142" s="1"/>
  <c r="C56" i="142" s="1"/>
  <c r="C59" i="142" s="1"/>
  <c r="AA32" i="142"/>
  <c r="Y32" i="142"/>
  <c r="Y48" i="142" s="1"/>
  <c r="Y51" i="142" s="1"/>
  <c r="Y53" i="142" s="1"/>
  <c r="Y56" i="142" s="1"/>
  <c r="Y59" i="142" s="1"/>
  <c r="X32" i="142"/>
  <c r="W32" i="142"/>
  <c r="W48" i="142" s="1"/>
  <c r="W51" i="142" s="1"/>
  <c r="W53" i="142" s="1"/>
  <c r="W56" i="142" s="1"/>
  <c r="W59" i="142" s="1"/>
  <c r="V32" i="142"/>
  <c r="U32" i="142"/>
  <c r="U48" i="142" s="1"/>
  <c r="U51" i="142" s="1"/>
  <c r="U53" i="142" s="1"/>
  <c r="U56" i="142" s="1"/>
  <c r="U59" i="142" s="1"/>
  <c r="T32" i="142"/>
  <c r="T48" i="142" s="1"/>
  <c r="T51" i="142" s="1"/>
  <c r="T53" i="142" s="1"/>
  <c r="T56" i="142" s="1"/>
  <c r="T59" i="142" s="1"/>
  <c r="S32" i="142"/>
  <c r="S48" i="142" s="1"/>
  <c r="S51" i="142" s="1"/>
  <c r="S53" i="142" s="1"/>
  <c r="S56" i="142" s="1"/>
  <c r="S59" i="142" s="1"/>
  <c r="R32" i="142"/>
  <c r="R48" i="142" s="1"/>
  <c r="Q32" i="142"/>
  <c r="Q48" i="142" s="1"/>
  <c r="Q51" i="142" s="1"/>
  <c r="Q53" i="142" s="1"/>
  <c r="Q56" i="142" s="1"/>
  <c r="Q59" i="142" s="1"/>
  <c r="P32" i="142"/>
  <c r="O32" i="142"/>
  <c r="O48" i="142" s="1"/>
  <c r="O51" i="142" s="1"/>
  <c r="O53" i="142" s="1"/>
  <c r="O56" i="142" s="1"/>
  <c r="O59" i="142" s="1"/>
  <c r="N32" i="142"/>
  <c r="M32" i="142"/>
  <c r="M48" i="142" s="1"/>
  <c r="M51" i="142" s="1"/>
  <c r="M53" i="142" s="1"/>
  <c r="M56" i="142" s="1"/>
  <c r="M59" i="142" s="1"/>
  <c r="L32" i="142"/>
  <c r="L48" i="142" s="1"/>
  <c r="L51" i="142" s="1"/>
  <c r="L53" i="142" s="1"/>
  <c r="L56" i="142" s="1"/>
  <c r="L59" i="142" s="1"/>
  <c r="K32" i="142"/>
  <c r="K48" i="142" s="1"/>
  <c r="K51" i="142" s="1"/>
  <c r="K53" i="142" s="1"/>
  <c r="K56" i="142" s="1"/>
  <c r="K59" i="142" s="1"/>
  <c r="J32" i="142"/>
  <c r="J48" i="142" s="1"/>
  <c r="J51" i="142" s="1"/>
  <c r="J53" i="142" s="1"/>
  <c r="J56" i="142" s="1"/>
  <c r="J59" i="142" s="1"/>
  <c r="I32" i="142"/>
  <c r="I48" i="142" s="1"/>
  <c r="I51" i="142" s="1"/>
  <c r="I53" i="142" s="1"/>
  <c r="I56" i="142" s="1"/>
  <c r="I59" i="142" s="1"/>
  <c r="H32" i="142"/>
  <c r="G32" i="142"/>
  <c r="G48" i="142" s="1"/>
  <c r="G51" i="142" s="1"/>
  <c r="G53" i="142" s="1"/>
  <c r="G56" i="142" s="1"/>
  <c r="G59" i="142" s="1"/>
  <c r="F32" i="142"/>
  <c r="E32" i="142"/>
  <c r="E48" i="142" s="1"/>
  <c r="E51" i="142" s="1"/>
  <c r="E53" i="142" s="1"/>
  <c r="E56" i="142" s="1"/>
  <c r="E59" i="142" s="1"/>
  <c r="D32" i="142"/>
  <c r="D48" i="142" s="1"/>
  <c r="D51" i="142" s="1"/>
  <c r="D53" i="142" s="1"/>
  <c r="D56" i="142" s="1"/>
  <c r="D59" i="142" s="1"/>
  <c r="C32" i="142"/>
  <c r="N59" i="143"/>
  <c r="O56" i="143"/>
  <c r="O59" i="143" s="1"/>
  <c r="AA47" i="143"/>
  <c r="Y47" i="143"/>
  <c r="X47" i="143"/>
  <c r="Z47" i="143" s="1"/>
  <c r="W47" i="143"/>
  <c r="V47" i="143"/>
  <c r="U47" i="143"/>
  <c r="T47" i="143"/>
  <c r="S47" i="143"/>
  <c r="R47" i="143"/>
  <c r="Q47" i="143"/>
  <c r="P47" i="143"/>
  <c r="O47" i="143"/>
  <c r="N47" i="143"/>
  <c r="M47" i="143"/>
  <c r="L47" i="143"/>
  <c r="K47" i="143"/>
  <c r="J47" i="143"/>
  <c r="I47" i="143"/>
  <c r="H47" i="143"/>
  <c r="G47" i="143"/>
  <c r="F47" i="143"/>
  <c r="E47" i="143"/>
  <c r="D47" i="143"/>
  <c r="C47" i="143"/>
  <c r="AA32" i="143"/>
  <c r="AA48" i="143" s="1"/>
  <c r="AA51" i="143" s="1"/>
  <c r="AA53" i="143" s="1"/>
  <c r="AA56" i="143" s="1"/>
  <c r="AA59" i="143" s="1"/>
  <c r="Y32" i="143"/>
  <c r="Y48" i="143" s="1"/>
  <c r="Y51" i="143" s="1"/>
  <c r="Y53" i="143" s="1"/>
  <c r="Y56" i="143" s="1"/>
  <c r="Y59" i="143" s="1"/>
  <c r="X32" i="143"/>
  <c r="X48" i="143" s="1"/>
  <c r="W32" i="143"/>
  <c r="W48" i="143" s="1"/>
  <c r="W51" i="143" s="1"/>
  <c r="W53" i="143" s="1"/>
  <c r="W56" i="143" s="1"/>
  <c r="W59" i="143" s="1"/>
  <c r="V32" i="143"/>
  <c r="V48" i="143" s="1"/>
  <c r="V51" i="143" s="1"/>
  <c r="V53" i="143" s="1"/>
  <c r="V56" i="143" s="1"/>
  <c r="V59" i="143" s="1"/>
  <c r="U32" i="143"/>
  <c r="U48" i="143" s="1"/>
  <c r="U51" i="143" s="1"/>
  <c r="U53" i="143" s="1"/>
  <c r="U56" i="143" s="1"/>
  <c r="U59" i="143" s="1"/>
  <c r="T32" i="143"/>
  <c r="T48" i="143" s="1"/>
  <c r="T51" i="143" s="1"/>
  <c r="T53" i="143" s="1"/>
  <c r="T56" i="143" s="1"/>
  <c r="T59" i="143" s="1"/>
  <c r="S32" i="143"/>
  <c r="S48" i="143" s="1"/>
  <c r="S51" i="143" s="1"/>
  <c r="S53" i="143" s="1"/>
  <c r="S56" i="143" s="1"/>
  <c r="S59" i="143" s="1"/>
  <c r="R32" i="143"/>
  <c r="R48" i="143" s="1"/>
  <c r="R51" i="143" s="1"/>
  <c r="R53" i="143" s="1"/>
  <c r="R56" i="143" s="1"/>
  <c r="R59" i="143" s="1"/>
  <c r="Q32" i="143"/>
  <c r="Q48" i="143" s="1"/>
  <c r="Q51" i="143" s="1"/>
  <c r="Q53" i="143" s="1"/>
  <c r="Q56" i="143" s="1"/>
  <c r="Q59" i="143" s="1"/>
  <c r="P32" i="143"/>
  <c r="P48" i="143" s="1"/>
  <c r="P51" i="143" s="1"/>
  <c r="P53" i="143" s="1"/>
  <c r="P56" i="143" s="1"/>
  <c r="P59" i="143" s="1"/>
  <c r="O32" i="143"/>
  <c r="O48" i="143" s="1"/>
  <c r="O51" i="143" s="1"/>
  <c r="O53" i="143" s="1"/>
  <c r="N32" i="143"/>
  <c r="N48" i="143" s="1"/>
  <c r="N51" i="143" s="1"/>
  <c r="N53" i="143" s="1"/>
  <c r="N56" i="143" s="1"/>
  <c r="M32" i="143"/>
  <c r="M48" i="143" s="1"/>
  <c r="M51" i="143" s="1"/>
  <c r="M53" i="143" s="1"/>
  <c r="M56" i="143" s="1"/>
  <c r="M59" i="143" s="1"/>
  <c r="L32" i="143"/>
  <c r="L48" i="143" s="1"/>
  <c r="L51" i="143" s="1"/>
  <c r="L53" i="143" s="1"/>
  <c r="L56" i="143" s="1"/>
  <c r="L59" i="143" s="1"/>
  <c r="K32" i="143"/>
  <c r="K48" i="143" s="1"/>
  <c r="K51" i="143" s="1"/>
  <c r="K53" i="143" s="1"/>
  <c r="K56" i="143" s="1"/>
  <c r="K59" i="143" s="1"/>
  <c r="J32" i="143"/>
  <c r="J48" i="143" s="1"/>
  <c r="J51" i="143" s="1"/>
  <c r="J53" i="143" s="1"/>
  <c r="J56" i="143" s="1"/>
  <c r="J59" i="143" s="1"/>
  <c r="I32" i="143"/>
  <c r="I48" i="143" s="1"/>
  <c r="I51" i="143" s="1"/>
  <c r="I53" i="143" s="1"/>
  <c r="I56" i="143" s="1"/>
  <c r="I59" i="143" s="1"/>
  <c r="H32" i="143"/>
  <c r="H48" i="143" s="1"/>
  <c r="H51" i="143" s="1"/>
  <c r="H53" i="143" s="1"/>
  <c r="H56" i="143" s="1"/>
  <c r="H59" i="143" s="1"/>
  <c r="G32" i="143"/>
  <c r="G48" i="143" s="1"/>
  <c r="G51" i="143" s="1"/>
  <c r="G53" i="143" s="1"/>
  <c r="G56" i="143" s="1"/>
  <c r="G59" i="143" s="1"/>
  <c r="F32" i="143"/>
  <c r="F48" i="143" s="1"/>
  <c r="F51" i="143" s="1"/>
  <c r="F53" i="143" s="1"/>
  <c r="F56" i="143" s="1"/>
  <c r="F59" i="143" s="1"/>
  <c r="E32" i="143"/>
  <c r="E48" i="143" s="1"/>
  <c r="E51" i="143" s="1"/>
  <c r="E53" i="143" s="1"/>
  <c r="E56" i="143" s="1"/>
  <c r="E59" i="143" s="1"/>
  <c r="D32" i="143"/>
  <c r="D48" i="143" s="1"/>
  <c r="D51" i="143" s="1"/>
  <c r="D53" i="143" s="1"/>
  <c r="D56" i="143" s="1"/>
  <c r="D59" i="143" s="1"/>
  <c r="C32" i="143"/>
  <c r="C48" i="143" s="1"/>
  <c r="C51" i="143" s="1"/>
  <c r="C53" i="143" s="1"/>
  <c r="C56" i="143" s="1"/>
  <c r="C59" i="143" s="1"/>
  <c r="V56" i="144"/>
  <c r="V59" i="144" s="1"/>
  <c r="AA47" i="144"/>
  <c r="Y47" i="144"/>
  <c r="Z47" i="144" s="1"/>
  <c r="X47" i="144"/>
  <c r="W47" i="144"/>
  <c r="V47" i="144"/>
  <c r="U47" i="144"/>
  <c r="T47" i="144"/>
  <c r="S47" i="144"/>
  <c r="R47" i="144"/>
  <c r="Q47" i="144"/>
  <c r="P47" i="144"/>
  <c r="O47" i="144"/>
  <c r="N47" i="144"/>
  <c r="M47" i="144"/>
  <c r="L47" i="144"/>
  <c r="K47" i="144"/>
  <c r="J47" i="144"/>
  <c r="I47" i="144"/>
  <c r="H47" i="144"/>
  <c r="G47" i="144"/>
  <c r="F47" i="144"/>
  <c r="E47" i="144"/>
  <c r="D47" i="144"/>
  <c r="C47" i="144"/>
  <c r="AA32" i="144"/>
  <c r="AA48" i="144" s="1"/>
  <c r="AA51" i="144" s="1"/>
  <c r="AA53" i="144" s="1"/>
  <c r="AA56" i="144" s="1"/>
  <c r="AA59" i="144" s="1"/>
  <c r="Y32" i="144"/>
  <c r="Y48" i="144" s="1"/>
  <c r="Y51" i="144" s="1"/>
  <c r="Y53" i="144" s="1"/>
  <c r="Y56" i="144" s="1"/>
  <c r="Y59" i="144" s="1"/>
  <c r="X32" i="144"/>
  <c r="X48" i="144" s="1"/>
  <c r="W32" i="144"/>
  <c r="W48" i="144" s="1"/>
  <c r="W51" i="144" s="1"/>
  <c r="W53" i="144" s="1"/>
  <c r="W56" i="144" s="1"/>
  <c r="W59" i="144" s="1"/>
  <c r="V32" i="144"/>
  <c r="V48" i="144" s="1"/>
  <c r="V51" i="144" s="1"/>
  <c r="V53" i="144" s="1"/>
  <c r="U32" i="144"/>
  <c r="U48" i="144" s="1"/>
  <c r="U51" i="144" s="1"/>
  <c r="U53" i="144" s="1"/>
  <c r="U56" i="144" s="1"/>
  <c r="U59" i="144" s="1"/>
  <c r="T32" i="144"/>
  <c r="T48" i="144" s="1"/>
  <c r="T51" i="144" s="1"/>
  <c r="T53" i="144" s="1"/>
  <c r="T56" i="144" s="1"/>
  <c r="T59" i="144" s="1"/>
  <c r="S32" i="144"/>
  <c r="S48" i="144" s="1"/>
  <c r="S51" i="144" s="1"/>
  <c r="S53" i="144" s="1"/>
  <c r="S56" i="144" s="1"/>
  <c r="S59" i="144" s="1"/>
  <c r="R32" i="144"/>
  <c r="R48" i="144" s="1"/>
  <c r="R51" i="144" s="1"/>
  <c r="R53" i="144" s="1"/>
  <c r="R56" i="144" s="1"/>
  <c r="R59" i="144" s="1"/>
  <c r="Q32" i="144"/>
  <c r="Q48" i="144" s="1"/>
  <c r="Q51" i="144" s="1"/>
  <c r="Q53" i="144" s="1"/>
  <c r="Q56" i="144" s="1"/>
  <c r="Q59" i="144" s="1"/>
  <c r="P32" i="144"/>
  <c r="P48" i="144" s="1"/>
  <c r="P51" i="144" s="1"/>
  <c r="P53" i="144" s="1"/>
  <c r="P56" i="144" s="1"/>
  <c r="P59" i="144" s="1"/>
  <c r="O32" i="144"/>
  <c r="O48" i="144" s="1"/>
  <c r="O51" i="144" s="1"/>
  <c r="O53" i="144" s="1"/>
  <c r="O56" i="144" s="1"/>
  <c r="O59" i="144" s="1"/>
  <c r="N32" i="144"/>
  <c r="N48" i="144" s="1"/>
  <c r="N51" i="144" s="1"/>
  <c r="N53" i="144" s="1"/>
  <c r="N56" i="144" s="1"/>
  <c r="N59" i="144" s="1"/>
  <c r="M32" i="144"/>
  <c r="M48" i="144" s="1"/>
  <c r="M51" i="144" s="1"/>
  <c r="M53" i="144" s="1"/>
  <c r="M56" i="144" s="1"/>
  <c r="M59" i="144" s="1"/>
  <c r="L32" i="144"/>
  <c r="L48" i="144" s="1"/>
  <c r="L51" i="144" s="1"/>
  <c r="L53" i="144" s="1"/>
  <c r="L56" i="144" s="1"/>
  <c r="L59" i="144" s="1"/>
  <c r="K32" i="144"/>
  <c r="K48" i="144" s="1"/>
  <c r="K51" i="144" s="1"/>
  <c r="K53" i="144" s="1"/>
  <c r="K56" i="144" s="1"/>
  <c r="K59" i="144" s="1"/>
  <c r="J32" i="144"/>
  <c r="J48" i="144" s="1"/>
  <c r="J51" i="144" s="1"/>
  <c r="J53" i="144" s="1"/>
  <c r="J56" i="144" s="1"/>
  <c r="J59" i="144" s="1"/>
  <c r="I32" i="144"/>
  <c r="I48" i="144" s="1"/>
  <c r="I51" i="144" s="1"/>
  <c r="I53" i="144" s="1"/>
  <c r="I56" i="144" s="1"/>
  <c r="I59" i="144" s="1"/>
  <c r="H32" i="144"/>
  <c r="H48" i="144" s="1"/>
  <c r="H51" i="144" s="1"/>
  <c r="H53" i="144" s="1"/>
  <c r="H56" i="144" s="1"/>
  <c r="H59" i="144" s="1"/>
  <c r="G32" i="144"/>
  <c r="G48" i="144" s="1"/>
  <c r="G51" i="144" s="1"/>
  <c r="G53" i="144" s="1"/>
  <c r="G56" i="144" s="1"/>
  <c r="G59" i="144" s="1"/>
  <c r="F32" i="144"/>
  <c r="F48" i="144" s="1"/>
  <c r="F51" i="144" s="1"/>
  <c r="F53" i="144" s="1"/>
  <c r="F56" i="144" s="1"/>
  <c r="F59" i="144" s="1"/>
  <c r="E32" i="144"/>
  <c r="E48" i="144" s="1"/>
  <c r="E51" i="144" s="1"/>
  <c r="E53" i="144" s="1"/>
  <c r="E56" i="144" s="1"/>
  <c r="E59" i="144" s="1"/>
  <c r="D32" i="144"/>
  <c r="D48" i="144" s="1"/>
  <c r="D51" i="144" s="1"/>
  <c r="D53" i="144" s="1"/>
  <c r="D56" i="144" s="1"/>
  <c r="D59" i="144" s="1"/>
  <c r="C32" i="144"/>
  <c r="C48" i="144" s="1"/>
  <c r="C51" i="144" s="1"/>
  <c r="C53" i="144" s="1"/>
  <c r="C56" i="144" s="1"/>
  <c r="C59" i="144" s="1"/>
  <c r="Y48" i="145"/>
  <c r="Y51" i="145" s="1"/>
  <c r="Y53" i="145" s="1"/>
  <c r="Y56" i="145" s="1"/>
  <c r="Y59" i="145" s="1"/>
  <c r="L48" i="145"/>
  <c r="L51" i="145" s="1"/>
  <c r="L53" i="145" s="1"/>
  <c r="L56" i="145" s="1"/>
  <c r="L59" i="145" s="1"/>
  <c r="AA47" i="145"/>
  <c r="Y47" i="145"/>
  <c r="X47" i="145"/>
  <c r="Z47" i="145" s="1"/>
  <c r="W47" i="145"/>
  <c r="V47" i="145"/>
  <c r="U47" i="145"/>
  <c r="T47" i="145"/>
  <c r="S47" i="145"/>
  <c r="R47" i="145"/>
  <c r="Q47" i="145"/>
  <c r="P47" i="145"/>
  <c r="O47" i="145"/>
  <c r="N47" i="145"/>
  <c r="M47" i="145"/>
  <c r="L47" i="145"/>
  <c r="K47" i="145"/>
  <c r="J47" i="145"/>
  <c r="I47" i="145"/>
  <c r="H47" i="145"/>
  <c r="G47" i="145"/>
  <c r="F47" i="145"/>
  <c r="E47" i="145"/>
  <c r="D47" i="145"/>
  <c r="C47" i="145"/>
  <c r="AA32" i="145"/>
  <c r="Y32" i="145"/>
  <c r="X32" i="145"/>
  <c r="X48" i="145" s="1"/>
  <c r="W32" i="145"/>
  <c r="W48" i="145" s="1"/>
  <c r="W51" i="145" s="1"/>
  <c r="W53" i="145" s="1"/>
  <c r="W56" i="145" s="1"/>
  <c r="W59" i="145" s="1"/>
  <c r="V32" i="145"/>
  <c r="V48" i="145" s="1"/>
  <c r="V51" i="145" s="1"/>
  <c r="V53" i="145" s="1"/>
  <c r="V56" i="145" s="1"/>
  <c r="V59" i="145" s="1"/>
  <c r="U32" i="145"/>
  <c r="U48" i="145" s="1"/>
  <c r="U51" i="145" s="1"/>
  <c r="U53" i="145" s="1"/>
  <c r="U56" i="145" s="1"/>
  <c r="U59" i="145" s="1"/>
  <c r="T32" i="145"/>
  <c r="T48" i="145" s="1"/>
  <c r="T51" i="145" s="1"/>
  <c r="T53" i="145" s="1"/>
  <c r="T56" i="145" s="1"/>
  <c r="T59" i="145" s="1"/>
  <c r="S32" i="145"/>
  <c r="S48" i="145" s="1"/>
  <c r="S51" i="145" s="1"/>
  <c r="S53" i="145" s="1"/>
  <c r="S56" i="145" s="1"/>
  <c r="S59" i="145" s="1"/>
  <c r="R32" i="145"/>
  <c r="Q32" i="145"/>
  <c r="Q48" i="145" s="1"/>
  <c r="Q51" i="145" s="1"/>
  <c r="Q53" i="145" s="1"/>
  <c r="Q56" i="145" s="1"/>
  <c r="Q59" i="145" s="1"/>
  <c r="P32" i="145"/>
  <c r="P48" i="145" s="1"/>
  <c r="P51" i="145" s="1"/>
  <c r="P53" i="145" s="1"/>
  <c r="P56" i="145" s="1"/>
  <c r="P59" i="145" s="1"/>
  <c r="O32" i="145"/>
  <c r="O48" i="145" s="1"/>
  <c r="O51" i="145" s="1"/>
  <c r="O53" i="145" s="1"/>
  <c r="O56" i="145" s="1"/>
  <c r="O59" i="145" s="1"/>
  <c r="N32" i="145"/>
  <c r="N48" i="145" s="1"/>
  <c r="N51" i="145" s="1"/>
  <c r="N53" i="145" s="1"/>
  <c r="N56" i="145" s="1"/>
  <c r="N59" i="145" s="1"/>
  <c r="M32" i="145"/>
  <c r="M48" i="145" s="1"/>
  <c r="M51" i="145" s="1"/>
  <c r="M53" i="145" s="1"/>
  <c r="M56" i="145" s="1"/>
  <c r="M59" i="145" s="1"/>
  <c r="L32" i="145"/>
  <c r="K32" i="145"/>
  <c r="K48" i="145" s="1"/>
  <c r="K51" i="145" s="1"/>
  <c r="K53" i="145" s="1"/>
  <c r="K56" i="145" s="1"/>
  <c r="K59" i="145" s="1"/>
  <c r="J32" i="145"/>
  <c r="I32" i="145"/>
  <c r="I48" i="145" s="1"/>
  <c r="I51" i="145" s="1"/>
  <c r="I53" i="145" s="1"/>
  <c r="I56" i="145" s="1"/>
  <c r="I59" i="145" s="1"/>
  <c r="H32" i="145"/>
  <c r="H48" i="145" s="1"/>
  <c r="H51" i="145" s="1"/>
  <c r="H53" i="145" s="1"/>
  <c r="H56" i="145" s="1"/>
  <c r="H59" i="145" s="1"/>
  <c r="G32" i="145"/>
  <c r="G48" i="145" s="1"/>
  <c r="G51" i="145" s="1"/>
  <c r="G53" i="145" s="1"/>
  <c r="G56" i="145" s="1"/>
  <c r="G59" i="145" s="1"/>
  <c r="F32" i="145"/>
  <c r="F48" i="145" s="1"/>
  <c r="F51" i="145" s="1"/>
  <c r="F53" i="145" s="1"/>
  <c r="F56" i="145" s="1"/>
  <c r="F59" i="145" s="1"/>
  <c r="E32" i="145"/>
  <c r="E48" i="145" s="1"/>
  <c r="E51" i="145" s="1"/>
  <c r="E53" i="145" s="1"/>
  <c r="E56" i="145" s="1"/>
  <c r="E59" i="145" s="1"/>
  <c r="D32" i="145"/>
  <c r="D48" i="145" s="1"/>
  <c r="D51" i="145" s="1"/>
  <c r="D53" i="145" s="1"/>
  <c r="D56" i="145" s="1"/>
  <c r="D59" i="145" s="1"/>
  <c r="C32" i="145"/>
  <c r="C48" i="145" s="1"/>
  <c r="C51" i="145" s="1"/>
  <c r="C53" i="145" s="1"/>
  <c r="C56" i="145" s="1"/>
  <c r="C59" i="145" s="1"/>
  <c r="AA48" i="146"/>
  <c r="AA51" i="146" s="1"/>
  <c r="AA53" i="146" s="1"/>
  <c r="AA56" i="146" s="1"/>
  <c r="AA59" i="146" s="1"/>
  <c r="P48" i="146"/>
  <c r="P51" i="146" s="1"/>
  <c r="P53" i="146" s="1"/>
  <c r="P56" i="146" s="1"/>
  <c r="P59" i="146" s="1"/>
  <c r="H48" i="146"/>
  <c r="H51" i="146" s="1"/>
  <c r="H53" i="146" s="1"/>
  <c r="H56" i="146" s="1"/>
  <c r="H59" i="146" s="1"/>
  <c r="AA47" i="146"/>
  <c r="Y47" i="146"/>
  <c r="X47" i="146"/>
  <c r="W47" i="146"/>
  <c r="V47" i="146"/>
  <c r="U47" i="146"/>
  <c r="T47" i="146"/>
  <c r="S47" i="146"/>
  <c r="R47" i="146"/>
  <c r="Q47" i="146"/>
  <c r="Q48" i="146" s="1"/>
  <c r="Q51" i="146" s="1"/>
  <c r="Q53" i="146" s="1"/>
  <c r="Q56" i="146" s="1"/>
  <c r="Q59" i="146" s="1"/>
  <c r="P47" i="146"/>
  <c r="O47" i="146"/>
  <c r="N47" i="146"/>
  <c r="M47" i="146"/>
  <c r="L47" i="146"/>
  <c r="K47" i="146"/>
  <c r="J47" i="146"/>
  <c r="I47" i="146"/>
  <c r="I48" i="146" s="1"/>
  <c r="I51" i="146" s="1"/>
  <c r="I53" i="146" s="1"/>
  <c r="I56" i="146" s="1"/>
  <c r="I59" i="146" s="1"/>
  <c r="H47" i="146"/>
  <c r="G47" i="146"/>
  <c r="F47" i="146"/>
  <c r="E47" i="146"/>
  <c r="D47" i="146"/>
  <c r="C47" i="146"/>
  <c r="AA32" i="146"/>
  <c r="Z32" i="146"/>
  <c r="Y32" i="146"/>
  <c r="X32" i="146"/>
  <c r="X48" i="146" s="1"/>
  <c r="W32" i="146"/>
  <c r="W48" i="146" s="1"/>
  <c r="W51" i="146" s="1"/>
  <c r="W53" i="146" s="1"/>
  <c r="W56" i="146" s="1"/>
  <c r="W59" i="146" s="1"/>
  <c r="V32" i="146"/>
  <c r="U32" i="146"/>
  <c r="U48" i="146" s="1"/>
  <c r="U51" i="146" s="1"/>
  <c r="U53" i="146" s="1"/>
  <c r="U56" i="146" s="1"/>
  <c r="U59" i="146" s="1"/>
  <c r="T32" i="146"/>
  <c r="S32" i="146"/>
  <c r="S48" i="146" s="1"/>
  <c r="S51" i="146" s="1"/>
  <c r="S53" i="146" s="1"/>
  <c r="S56" i="146" s="1"/>
  <c r="S59" i="146" s="1"/>
  <c r="R32" i="146"/>
  <c r="R48" i="146" s="1"/>
  <c r="R51" i="146" s="1"/>
  <c r="R53" i="146" s="1"/>
  <c r="R56" i="146" s="1"/>
  <c r="R59" i="146" s="1"/>
  <c r="Q32" i="146"/>
  <c r="P32" i="146"/>
  <c r="O32" i="146"/>
  <c r="O48" i="146" s="1"/>
  <c r="O51" i="146" s="1"/>
  <c r="O53" i="146" s="1"/>
  <c r="O56" i="146" s="1"/>
  <c r="O59" i="146" s="1"/>
  <c r="N32" i="146"/>
  <c r="M32" i="146"/>
  <c r="M48" i="146" s="1"/>
  <c r="M51" i="146" s="1"/>
  <c r="M53" i="146" s="1"/>
  <c r="M56" i="146" s="1"/>
  <c r="M59" i="146" s="1"/>
  <c r="L32" i="146"/>
  <c r="K32" i="146"/>
  <c r="K48" i="146" s="1"/>
  <c r="K51" i="146" s="1"/>
  <c r="K53" i="146" s="1"/>
  <c r="K56" i="146" s="1"/>
  <c r="K59" i="146" s="1"/>
  <c r="J32" i="146"/>
  <c r="J48" i="146" s="1"/>
  <c r="J51" i="146" s="1"/>
  <c r="J53" i="146" s="1"/>
  <c r="J56" i="146" s="1"/>
  <c r="J59" i="146" s="1"/>
  <c r="I32" i="146"/>
  <c r="H32" i="146"/>
  <c r="G32" i="146"/>
  <c r="G48" i="146" s="1"/>
  <c r="G51" i="146" s="1"/>
  <c r="G53" i="146" s="1"/>
  <c r="G56" i="146" s="1"/>
  <c r="G59" i="146" s="1"/>
  <c r="F32" i="146"/>
  <c r="E32" i="146"/>
  <c r="E48" i="146" s="1"/>
  <c r="E51" i="146" s="1"/>
  <c r="E53" i="146" s="1"/>
  <c r="E56" i="146" s="1"/>
  <c r="E59" i="146" s="1"/>
  <c r="D32" i="146"/>
  <c r="C32" i="146"/>
  <c r="C48" i="146" s="1"/>
  <c r="C51" i="146" s="1"/>
  <c r="C53" i="146" s="1"/>
  <c r="C56" i="146" s="1"/>
  <c r="C59" i="146" s="1"/>
  <c r="K59" i="147"/>
  <c r="L56" i="147"/>
  <c r="L59" i="147" s="1"/>
  <c r="U53" i="147"/>
  <c r="U56" i="147" s="1"/>
  <c r="U59" i="147" s="1"/>
  <c r="AA47" i="147"/>
  <c r="Y47" i="147"/>
  <c r="X47" i="147"/>
  <c r="W47" i="147"/>
  <c r="V47" i="147"/>
  <c r="U47" i="147"/>
  <c r="T47" i="147"/>
  <c r="S47" i="147"/>
  <c r="R47" i="147"/>
  <c r="Q47" i="147"/>
  <c r="P47" i="147"/>
  <c r="O47" i="147"/>
  <c r="N47" i="147"/>
  <c r="M47" i="147"/>
  <c r="L47" i="147"/>
  <c r="K47" i="147"/>
  <c r="J47" i="147"/>
  <c r="I47" i="147"/>
  <c r="H47" i="147"/>
  <c r="G47" i="147"/>
  <c r="F47" i="147"/>
  <c r="E47" i="147"/>
  <c r="D47" i="147"/>
  <c r="C47" i="147"/>
  <c r="AA32" i="147"/>
  <c r="AA48" i="147" s="1"/>
  <c r="AA51" i="147" s="1"/>
  <c r="AA53" i="147" s="1"/>
  <c r="AA56" i="147" s="1"/>
  <c r="AA59" i="147" s="1"/>
  <c r="Y32" i="147"/>
  <c r="X32" i="147"/>
  <c r="W32" i="147"/>
  <c r="W48" i="147" s="1"/>
  <c r="W51" i="147" s="1"/>
  <c r="W53" i="147" s="1"/>
  <c r="W56" i="147" s="1"/>
  <c r="W59" i="147" s="1"/>
  <c r="V32" i="147"/>
  <c r="V48" i="147" s="1"/>
  <c r="V51" i="147" s="1"/>
  <c r="V53" i="147" s="1"/>
  <c r="V56" i="147" s="1"/>
  <c r="V59" i="147" s="1"/>
  <c r="U32" i="147"/>
  <c r="U48" i="147" s="1"/>
  <c r="U51" i="147" s="1"/>
  <c r="T32" i="147"/>
  <c r="T48" i="147" s="1"/>
  <c r="T51" i="147" s="1"/>
  <c r="T53" i="147" s="1"/>
  <c r="T56" i="147" s="1"/>
  <c r="T59" i="147" s="1"/>
  <c r="S32" i="147"/>
  <c r="S48" i="147" s="1"/>
  <c r="S51" i="147" s="1"/>
  <c r="S53" i="147" s="1"/>
  <c r="S56" i="147" s="1"/>
  <c r="S59" i="147" s="1"/>
  <c r="R32" i="147"/>
  <c r="R48" i="147" s="1"/>
  <c r="R51" i="147" s="1"/>
  <c r="R53" i="147" s="1"/>
  <c r="R56" i="147" s="1"/>
  <c r="R59" i="147" s="1"/>
  <c r="Q32" i="147"/>
  <c r="Q48" i="147" s="1"/>
  <c r="Q51" i="147" s="1"/>
  <c r="Q53" i="147" s="1"/>
  <c r="Q56" i="147" s="1"/>
  <c r="Q59" i="147" s="1"/>
  <c r="P32" i="147"/>
  <c r="O32" i="147"/>
  <c r="O48" i="147" s="1"/>
  <c r="O51" i="147" s="1"/>
  <c r="O53" i="147" s="1"/>
  <c r="O56" i="147" s="1"/>
  <c r="O59" i="147" s="1"/>
  <c r="N32" i="147"/>
  <c r="N48" i="147" s="1"/>
  <c r="N51" i="147" s="1"/>
  <c r="N53" i="147" s="1"/>
  <c r="N56" i="147" s="1"/>
  <c r="N59" i="147" s="1"/>
  <c r="M32" i="147"/>
  <c r="M48" i="147" s="1"/>
  <c r="M51" i="147" s="1"/>
  <c r="M53" i="147" s="1"/>
  <c r="M56" i="147" s="1"/>
  <c r="M59" i="147" s="1"/>
  <c r="L32" i="147"/>
  <c r="L48" i="147" s="1"/>
  <c r="L51" i="147" s="1"/>
  <c r="L53" i="147" s="1"/>
  <c r="K32" i="147"/>
  <c r="K48" i="147" s="1"/>
  <c r="K51" i="147" s="1"/>
  <c r="K53" i="147" s="1"/>
  <c r="K56" i="147" s="1"/>
  <c r="J32" i="147"/>
  <c r="J48" i="147" s="1"/>
  <c r="J51" i="147" s="1"/>
  <c r="J53" i="147" s="1"/>
  <c r="J56" i="147" s="1"/>
  <c r="J59" i="147" s="1"/>
  <c r="I32" i="147"/>
  <c r="I48" i="147" s="1"/>
  <c r="I51" i="147" s="1"/>
  <c r="I53" i="147" s="1"/>
  <c r="I56" i="147" s="1"/>
  <c r="I59" i="147" s="1"/>
  <c r="H32" i="147"/>
  <c r="G32" i="147"/>
  <c r="G48" i="147" s="1"/>
  <c r="G51" i="147" s="1"/>
  <c r="G53" i="147" s="1"/>
  <c r="G56" i="147" s="1"/>
  <c r="G59" i="147" s="1"/>
  <c r="F32" i="147"/>
  <c r="F48" i="147" s="1"/>
  <c r="F51" i="147" s="1"/>
  <c r="F53" i="147" s="1"/>
  <c r="F56" i="147" s="1"/>
  <c r="F59" i="147" s="1"/>
  <c r="E32" i="147"/>
  <c r="E48" i="147" s="1"/>
  <c r="E51" i="147" s="1"/>
  <c r="E53" i="147" s="1"/>
  <c r="E56" i="147" s="1"/>
  <c r="E59" i="147" s="1"/>
  <c r="D32" i="147"/>
  <c r="D48" i="147" s="1"/>
  <c r="D51" i="147" s="1"/>
  <c r="D53" i="147" s="1"/>
  <c r="D56" i="147" s="1"/>
  <c r="D59" i="147" s="1"/>
  <c r="C32" i="147"/>
  <c r="C48" i="147" s="1"/>
  <c r="C51" i="147" s="1"/>
  <c r="C53" i="147" s="1"/>
  <c r="C56" i="147" s="1"/>
  <c r="C59" i="147" s="1"/>
  <c r="R59" i="148"/>
  <c r="N48" i="148"/>
  <c r="N51" i="148" s="1"/>
  <c r="N53" i="148" s="1"/>
  <c r="N56" i="148" s="1"/>
  <c r="N59" i="148" s="1"/>
  <c r="F48" i="148"/>
  <c r="F51" i="148" s="1"/>
  <c r="F53" i="148" s="1"/>
  <c r="F56" i="148" s="1"/>
  <c r="F59" i="148" s="1"/>
  <c r="AA47" i="148"/>
  <c r="Y47" i="148"/>
  <c r="X47" i="148"/>
  <c r="Z47" i="148" s="1"/>
  <c r="W47" i="148"/>
  <c r="V47" i="148"/>
  <c r="U47" i="148"/>
  <c r="T47" i="148"/>
  <c r="S47" i="148"/>
  <c r="R47" i="148"/>
  <c r="Q47" i="148"/>
  <c r="P47" i="148"/>
  <c r="O47" i="148"/>
  <c r="N47" i="148"/>
  <c r="M47" i="148"/>
  <c r="L47" i="148"/>
  <c r="K47" i="148"/>
  <c r="J47" i="148"/>
  <c r="I47" i="148"/>
  <c r="H47" i="148"/>
  <c r="G47" i="148"/>
  <c r="F47" i="148"/>
  <c r="E47" i="148"/>
  <c r="D47" i="148"/>
  <c r="C47" i="148"/>
  <c r="AA32" i="148"/>
  <c r="AA48" i="148" s="1"/>
  <c r="AA51" i="148" s="1"/>
  <c r="AA53" i="148" s="1"/>
  <c r="AA56" i="148" s="1"/>
  <c r="AA59" i="148" s="1"/>
  <c r="Y32" i="148"/>
  <c r="Y48" i="148" s="1"/>
  <c r="Y51" i="148" s="1"/>
  <c r="Y53" i="148" s="1"/>
  <c r="Y56" i="148" s="1"/>
  <c r="Y59" i="148" s="1"/>
  <c r="X32" i="148"/>
  <c r="W32" i="148"/>
  <c r="V32" i="148"/>
  <c r="V48" i="148" s="1"/>
  <c r="V51" i="148" s="1"/>
  <c r="V53" i="148" s="1"/>
  <c r="V56" i="148" s="1"/>
  <c r="V59" i="148" s="1"/>
  <c r="U32" i="148"/>
  <c r="U48" i="148" s="1"/>
  <c r="U51" i="148" s="1"/>
  <c r="U53" i="148" s="1"/>
  <c r="U56" i="148" s="1"/>
  <c r="U59" i="148" s="1"/>
  <c r="T32" i="148"/>
  <c r="T48" i="148" s="1"/>
  <c r="T51" i="148" s="1"/>
  <c r="T53" i="148" s="1"/>
  <c r="T56" i="148" s="1"/>
  <c r="T59" i="148" s="1"/>
  <c r="S32" i="148"/>
  <c r="S48" i="148" s="1"/>
  <c r="S51" i="148" s="1"/>
  <c r="S53" i="148" s="1"/>
  <c r="S56" i="148" s="1"/>
  <c r="S59" i="148" s="1"/>
  <c r="R32" i="148"/>
  <c r="R48" i="148" s="1"/>
  <c r="R51" i="148" s="1"/>
  <c r="R53" i="148" s="1"/>
  <c r="R56" i="148" s="1"/>
  <c r="Q32" i="148"/>
  <c r="Q48" i="148" s="1"/>
  <c r="Q51" i="148" s="1"/>
  <c r="Q53" i="148" s="1"/>
  <c r="Q56" i="148" s="1"/>
  <c r="Q59" i="148" s="1"/>
  <c r="P32" i="148"/>
  <c r="P48" i="148" s="1"/>
  <c r="P51" i="148" s="1"/>
  <c r="P53" i="148" s="1"/>
  <c r="P56" i="148" s="1"/>
  <c r="P59" i="148" s="1"/>
  <c r="O32" i="148"/>
  <c r="N32" i="148"/>
  <c r="M32" i="148"/>
  <c r="M48" i="148" s="1"/>
  <c r="M51" i="148" s="1"/>
  <c r="M53" i="148" s="1"/>
  <c r="M56" i="148" s="1"/>
  <c r="M59" i="148" s="1"/>
  <c r="L32" i="148"/>
  <c r="L48" i="148" s="1"/>
  <c r="L51" i="148" s="1"/>
  <c r="L53" i="148" s="1"/>
  <c r="L56" i="148" s="1"/>
  <c r="L59" i="148" s="1"/>
  <c r="K32" i="148"/>
  <c r="K48" i="148" s="1"/>
  <c r="K51" i="148" s="1"/>
  <c r="K53" i="148" s="1"/>
  <c r="K56" i="148" s="1"/>
  <c r="K59" i="148" s="1"/>
  <c r="J32" i="148"/>
  <c r="J48" i="148" s="1"/>
  <c r="J51" i="148" s="1"/>
  <c r="J53" i="148" s="1"/>
  <c r="J56" i="148" s="1"/>
  <c r="J59" i="148" s="1"/>
  <c r="I32" i="148"/>
  <c r="I48" i="148" s="1"/>
  <c r="I51" i="148" s="1"/>
  <c r="I53" i="148" s="1"/>
  <c r="I56" i="148" s="1"/>
  <c r="I59" i="148" s="1"/>
  <c r="H32" i="148"/>
  <c r="H48" i="148" s="1"/>
  <c r="H51" i="148" s="1"/>
  <c r="H53" i="148" s="1"/>
  <c r="H56" i="148" s="1"/>
  <c r="H59" i="148" s="1"/>
  <c r="G32" i="148"/>
  <c r="F32" i="148"/>
  <c r="E32" i="148"/>
  <c r="E48" i="148" s="1"/>
  <c r="E51" i="148" s="1"/>
  <c r="E53" i="148" s="1"/>
  <c r="E56" i="148" s="1"/>
  <c r="E59" i="148" s="1"/>
  <c r="D32" i="148"/>
  <c r="D48" i="148" s="1"/>
  <c r="D51" i="148" s="1"/>
  <c r="D53" i="148" s="1"/>
  <c r="D56" i="148" s="1"/>
  <c r="D59" i="148" s="1"/>
  <c r="C32" i="148"/>
  <c r="C48" i="148" s="1"/>
  <c r="C51" i="148" s="1"/>
  <c r="C53" i="148" s="1"/>
  <c r="C56" i="148" s="1"/>
  <c r="C59" i="148" s="1"/>
  <c r="AA47" i="149"/>
  <c r="Y47" i="149"/>
  <c r="X47" i="149"/>
  <c r="Z47" i="149" s="1"/>
  <c r="W47" i="149"/>
  <c r="V47" i="149"/>
  <c r="U47" i="149"/>
  <c r="T47" i="149"/>
  <c r="S47" i="149"/>
  <c r="R47" i="149"/>
  <c r="Q47" i="149"/>
  <c r="P47" i="149"/>
  <c r="O47" i="149"/>
  <c r="N47" i="149"/>
  <c r="M47" i="149"/>
  <c r="L47" i="149"/>
  <c r="K47" i="149"/>
  <c r="J47" i="149"/>
  <c r="I47" i="149"/>
  <c r="H47" i="149"/>
  <c r="G47" i="149"/>
  <c r="F47" i="149"/>
  <c r="E47" i="149"/>
  <c r="D47" i="149"/>
  <c r="C47" i="149"/>
  <c r="AA32" i="149"/>
  <c r="AA48" i="149" s="1"/>
  <c r="AA51" i="149" s="1"/>
  <c r="AA53" i="149" s="1"/>
  <c r="AA56" i="149" s="1"/>
  <c r="AA59" i="149" s="1"/>
  <c r="Y32" i="149"/>
  <c r="Y48" i="149" s="1"/>
  <c r="Y51" i="149" s="1"/>
  <c r="Y53" i="149" s="1"/>
  <c r="Y56" i="149" s="1"/>
  <c r="Y59" i="149" s="1"/>
  <c r="X32" i="149"/>
  <c r="W32" i="149"/>
  <c r="V32" i="149"/>
  <c r="U32" i="149"/>
  <c r="U48" i="149" s="1"/>
  <c r="U51" i="149" s="1"/>
  <c r="U53" i="149" s="1"/>
  <c r="U56" i="149" s="1"/>
  <c r="U59" i="149" s="1"/>
  <c r="T32" i="149"/>
  <c r="S32" i="149"/>
  <c r="S48" i="149" s="1"/>
  <c r="S51" i="149" s="1"/>
  <c r="S53" i="149" s="1"/>
  <c r="S56" i="149" s="1"/>
  <c r="S59" i="149" s="1"/>
  <c r="R32" i="149"/>
  <c r="Q32" i="149"/>
  <c r="Q48" i="149" s="1"/>
  <c r="Q51" i="149" s="1"/>
  <c r="Q53" i="149" s="1"/>
  <c r="Q56" i="149" s="1"/>
  <c r="Q59" i="149" s="1"/>
  <c r="P32" i="149"/>
  <c r="P48" i="149" s="1"/>
  <c r="P51" i="149" s="1"/>
  <c r="P53" i="149" s="1"/>
  <c r="P56" i="149" s="1"/>
  <c r="P59" i="149" s="1"/>
  <c r="O32" i="149"/>
  <c r="N32" i="149"/>
  <c r="M32" i="149"/>
  <c r="M48" i="149" s="1"/>
  <c r="M51" i="149" s="1"/>
  <c r="M53" i="149" s="1"/>
  <c r="M56" i="149" s="1"/>
  <c r="M59" i="149" s="1"/>
  <c r="L32" i="149"/>
  <c r="K32" i="149"/>
  <c r="K48" i="149" s="1"/>
  <c r="K51" i="149" s="1"/>
  <c r="K53" i="149" s="1"/>
  <c r="K56" i="149" s="1"/>
  <c r="K59" i="149" s="1"/>
  <c r="J32" i="149"/>
  <c r="I32" i="149"/>
  <c r="I48" i="149" s="1"/>
  <c r="I51" i="149" s="1"/>
  <c r="I53" i="149" s="1"/>
  <c r="I56" i="149" s="1"/>
  <c r="I59" i="149" s="1"/>
  <c r="H32" i="149"/>
  <c r="H48" i="149" s="1"/>
  <c r="H51" i="149" s="1"/>
  <c r="H53" i="149" s="1"/>
  <c r="H56" i="149" s="1"/>
  <c r="H59" i="149" s="1"/>
  <c r="G32" i="149"/>
  <c r="F32" i="149"/>
  <c r="E32" i="149"/>
  <c r="E48" i="149" s="1"/>
  <c r="E51" i="149" s="1"/>
  <c r="E53" i="149" s="1"/>
  <c r="E56" i="149" s="1"/>
  <c r="E59" i="149" s="1"/>
  <c r="D32" i="149"/>
  <c r="C32" i="149"/>
  <c r="C48" i="149" s="1"/>
  <c r="C51" i="149" s="1"/>
  <c r="C53" i="149" s="1"/>
  <c r="C56" i="149" s="1"/>
  <c r="C59" i="149" s="1"/>
  <c r="O48" i="150"/>
  <c r="O51" i="150" s="1"/>
  <c r="O53" i="150" s="1"/>
  <c r="O56" i="150" s="1"/>
  <c r="O59" i="150" s="1"/>
  <c r="G48" i="150"/>
  <c r="G51" i="150" s="1"/>
  <c r="G53" i="150" s="1"/>
  <c r="G56" i="150" s="1"/>
  <c r="G59" i="150" s="1"/>
  <c r="AA47" i="150"/>
  <c r="Y47" i="150"/>
  <c r="X47" i="150"/>
  <c r="Z47" i="150" s="1"/>
  <c r="W47" i="150"/>
  <c r="V47" i="150"/>
  <c r="U47" i="150"/>
  <c r="T47" i="150"/>
  <c r="S47" i="150"/>
  <c r="R47" i="150"/>
  <c r="Q47" i="150"/>
  <c r="P47" i="150"/>
  <c r="O47" i="150"/>
  <c r="N47" i="150"/>
  <c r="M47" i="150"/>
  <c r="L47" i="150"/>
  <c r="K47" i="150"/>
  <c r="J47" i="150"/>
  <c r="I47" i="150"/>
  <c r="H47" i="150"/>
  <c r="G47" i="150"/>
  <c r="F47" i="150"/>
  <c r="E47" i="150"/>
  <c r="D47" i="150"/>
  <c r="C47" i="150"/>
  <c r="AA32" i="150"/>
  <c r="AA48" i="150" s="1"/>
  <c r="AA51" i="150" s="1"/>
  <c r="AA53" i="150" s="1"/>
  <c r="AA56" i="150" s="1"/>
  <c r="AA59" i="150" s="1"/>
  <c r="Y32" i="150"/>
  <c r="Y48" i="150" s="1"/>
  <c r="Y51" i="150" s="1"/>
  <c r="Y53" i="150" s="1"/>
  <c r="Y56" i="150" s="1"/>
  <c r="Y59" i="150" s="1"/>
  <c r="X32" i="150"/>
  <c r="X48" i="150" s="1"/>
  <c r="W32" i="150"/>
  <c r="W48" i="150" s="1"/>
  <c r="W51" i="150" s="1"/>
  <c r="W53" i="150" s="1"/>
  <c r="W56" i="150" s="1"/>
  <c r="W59" i="150" s="1"/>
  <c r="V32" i="150"/>
  <c r="V48" i="150" s="1"/>
  <c r="V51" i="150" s="1"/>
  <c r="V53" i="150" s="1"/>
  <c r="V56" i="150" s="1"/>
  <c r="V59" i="150" s="1"/>
  <c r="U32" i="150"/>
  <c r="T32" i="150"/>
  <c r="T48" i="150" s="1"/>
  <c r="T51" i="150" s="1"/>
  <c r="T53" i="150" s="1"/>
  <c r="T56" i="150" s="1"/>
  <c r="T59" i="150" s="1"/>
  <c r="S32" i="150"/>
  <c r="S48" i="150" s="1"/>
  <c r="S51" i="150" s="1"/>
  <c r="S53" i="150" s="1"/>
  <c r="S56" i="150" s="1"/>
  <c r="S59" i="150" s="1"/>
  <c r="R32" i="150"/>
  <c r="R48" i="150" s="1"/>
  <c r="R51" i="150" s="1"/>
  <c r="R53" i="150" s="1"/>
  <c r="R56" i="150" s="1"/>
  <c r="R59" i="150" s="1"/>
  <c r="Q32" i="150"/>
  <c r="Q48" i="150" s="1"/>
  <c r="Q51" i="150" s="1"/>
  <c r="Q53" i="150" s="1"/>
  <c r="Q56" i="150" s="1"/>
  <c r="Q59" i="150" s="1"/>
  <c r="P32" i="150"/>
  <c r="P48" i="150" s="1"/>
  <c r="P51" i="150" s="1"/>
  <c r="P53" i="150" s="1"/>
  <c r="P56" i="150" s="1"/>
  <c r="P59" i="150" s="1"/>
  <c r="O32" i="150"/>
  <c r="N32" i="150"/>
  <c r="N48" i="150" s="1"/>
  <c r="N51" i="150" s="1"/>
  <c r="N53" i="150" s="1"/>
  <c r="N56" i="150" s="1"/>
  <c r="N59" i="150" s="1"/>
  <c r="M32" i="150"/>
  <c r="L32" i="150"/>
  <c r="L48" i="150" s="1"/>
  <c r="L51" i="150" s="1"/>
  <c r="L53" i="150" s="1"/>
  <c r="L56" i="150" s="1"/>
  <c r="L59" i="150" s="1"/>
  <c r="K32" i="150"/>
  <c r="K48" i="150" s="1"/>
  <c r="K51" i="150" s="1"/>
  <c r="K53" i="150" s="1"/>
  <c r="K56" i="150" s="1"/>
  <c r="K59" i="150" s="1"/>
  <c r="J32" i="150"/>
  <c r="J48" i="150" s="1"/>
  <c r="J51" i="150" s="1"/>
  <c r="J53" i="150" s="1"/>
  <c r="J56" i="150" s="1"/>
  <c r="J59" i="150" s="1"/>
  <c r="I32" i="150"/>
  <c r="I48" i="150" s="1"/>
  <c r="I51" i="150" s="1"/>
  <c r="I53" i="150" s="1"/>
  <c r="I56" i="150" s="1"/>
  <c r="I59" i="150" s="1"/>
  <c r="H32" i="150"/>
  <c r="H48" i="150" s="1"/>
  <c r="H51" i="150" s="1"/>
  <c r="H53" i="150" s="1"/>
  <c r="H56" i="150" s="1"/>
  <c r="H59" i="150" s="1"/>
  <c r="G32" i="150"/>
  <c r="F32" i="150"/>
  <c r="F48" i="150" s="1"/>
  <c r="F51" i="150" s="1"/>
  <c r="F53" i="150" s="1"/>
  <c r="F56" i="150" s="1"/>
  <c r="F59" i="150" s="1"/>
  <c r="E32" i="150"/>
  <c r="D32" i="150"/>
  <c r="D48" i="150" s="1"/>
  <c r="D51" i="150" s="1"/>
  <c r="D53" i="150" s="1"/>
  <c r="D56" i="150" s="1"/>
  <c r="D59" i="150" s="1"/>
  <c r="C32" i="150"/>
  <c r="C48" i="150" s="1"/>
  <c r="C51" i="150" s="1"/>
  <c r="C53" i="150" s="1"/>
  <c r="C56" i="150" s="1"/>
  <c r="C59" i="150" s="1"/>
  <c r="G59" i="151"/>
  <c r="Y53" i="151"/>
  <c r="Y56" i="151" s="1"/>
  <c r="Y59" i="151" s="1"/>
  <c r="Q53" i="151"/>
  <c r="Q56" i="151" s="1"/>
  <c r="Q59" i="151" s="1"/>
  <c r="I53" i="151"/>
  <c r="I56" i="151" s="1"/>
  <c r="I59" i="151" s="1"/>
  <c r="V48" i="151"/>
  <c r="V51" i="151" s="1"/>
  <c r="V53" i="151" s="1"/>
  <c r="V56" i="151" s="1"/>
  <c r="V59" i="151" s="1"/>
  <c r="S48" i="151"/>
  <c r="S51" i="151" s="1"/>
  <c r="S53" i="151" s="1"/>
  <c r="S56" i="151" s="1"/>
  <c r="S59" i="151" s="1"/>
  <c r="N48" i="151"/>
  <c r="N51" i="151" s="1"/>
  <c r="N53" i="151" s="1"/>
  <c r="N56" i="151" s="1"/>
  <c r="N59" i="151" s="1"/>
  <c r="AA47" i="151"/>
  <c r="Y47" i="151"/>
  <c r="X47" i="151"/>
  <c r="Z47" i="151" s="1"/>
  <c r="W47" i="151"/>
  <c r="V47" i="151"/>
  <c r="U47" i="151"/>
  <c r="T47" i="151"/>
  <c r="S47" i="151"/>
  <c r="R47" i="151"/>
  <c r="Q47" i="151"/>
  <c r="P47" i="151"/>
  <c r="O47" i="151"/>
  <c r="N47" i="151"/>
  <c r="M47" i="151"/>
  <c r="L47" i="151"/>
  <c r="K47" i="151"/>
  <c r="J47" i="151"/>
  <c r="I47" i="151"/>
  <c r="H47" i="151"/>
  <c r="G47" i="151"/>
  <c r="F47" i="151"/>
  <c r="E47" i="151"/>
  <c r="D47" i="151"/>
  <c r="C47" i="151"/>
  <c r="AA32" i="151"/>
  <c r="AA48" i="151" s="1"/>
  <c r="AA51" i="151" s="1"/>
  <c r="AA53" i="151" s="1"/>
  <c r="AA56" i="151" s="1"/>
  <c r="AA59" i="151" s="1"/>
  <c r="Y32" i="151"/>
  <c r="Y48" i="151" s="1"/>
  <c r="Y51" i="151" s="1"/>
  <c r="X32" i="151"/>
  <c r="X48" i="151" s="1"/>
  <c r="W32" i="151"/>
  <c r="W48" i="151" s="1"/>
  <c r="W51" i="151" s="1"/>
  <c r="W53" i="151" s="1"/>
  <c r="W56" i="151" s="1"/>
  <c r="W59" i="151" s="1"/>
  <c r="V32" i="151"/>
  <c r="U32" i="151"/>
  <c r="U48" i="151" s="1"/>
  <c r="U51" i="151" s="1"/>
  <c r="U53" i="151" s="1"/>
  <c r="U56" i="151" s="1"/>
  <c r="U59" i="151" s="1"/>
  <c r="T32" i="151"/>
  <c r="S32" i="151"/>
  <c r="R32" i="151"/>
  <c r="R48" i="151" s="1"/>
  <c r="R51" i="151" s="1"/>
  <c r="R53" i="151" s="1"/>
  <c r="R56" i="151" s="1"/>
  <c r="R59" i="151" s="1"/>
  <c r="Q32" i="151"/>
  <c r="Q48" i="151" s="1"/>
  <c r="Q51" i="151" s="1"/>
  <c r="P32" i="151"/>
  <c r="P48" i="151" s="1"/>
  <c r="P51" i="151" s="1"/>
  <c r="P53" i="151" s="1"/>
  <c r="P56" i="151" s="1"/>
  <c r="P59" i="151" s="1"/>
  <c r="O32" i="151"/>
  <c r="O48" i="151" s="1"/>
  <c r="O51" i="151" s="1"/>
  <c r="O53" i="151" s="1"/>
  <c r="O56" i="151" s="1"/>
  <c r="O59" i="151" s="1"/>
  <c r="N32" i="151"/>
  <c r="M32" i="151"/>
  <c r="M48" i="151" s="1"/>
  <c r="M51" i="151" s="1"/>
  <c r="M53" i="151" s="1"/>
  <c r="M56" i="151" s="1"/>
  <c r="M59" i="151" s="1"/>
  <c r="L32" i="151"/>
  <c r="K32" i="151"/>
  <c r="K48" i="151" s="1"/>
  <c r="K51" i="151" s="1"/>
  <c r="K53" i="151" s="1"/>
  <c r="K56" i="151" s="1"/>
  <c r="K59" i="151" s="1"/>
  <c r="J32" i="151"/>
  <c r="J48" i="151" s="1"/>
  <c r="J51" i="151" s="1"/>
  <c r="J53" i="151" s="1"/>
  <c r="J56" i="151" s="1"/>
  <c r="J59" i="151" s="1"/>
  <c r="I32" i="151"/>
  <c r="I48" i="151" s="1"/>
  <c r="I51" i="151" s="1"/>
  <c r="H32" i="151"/>
  <c r="H48" i="151" s="1"/>
  <c r="H51" i="151" s="1"/>
  <c r="H53" i="151" s="1"/>
  <c r="H56" i="151" s="1"/>
  <c r="H59" i="151" s="1"/>
  <c r="G32" i="151"/>
  <c r="G48" i="151" s="1"/>
  <c r="G51" i="151" s="1"/>
  <c r="G53" i="151" s="1"/>
  <c r="G56" i="151" s="1"/>
  <c r="F32" i="151"/>
  <c r="F48" i="151" s="1"/>
  <c r="F51" i="151" s="1"/>
  <c r="F53" i="151" s="1"/>
  <c r="F56" i="151" s="1"/>
  <c r="F59" i="151" s="1"/>
  <c r="E32" i="151"/>
  <c r="E48" i="151" s="1"/>
  <c r="E51" i="151" s="1"/>
  <c r="E53" i="151" s="1"/>
  <c r="E56" i="151" s="1"/>
  <c r="E59" i="151" s="1"/>
  <c r="D32" i="151"/>
  <c r="C32" i="151"/>
  <c r="C48" i="151" s="1"/>
  <c r="C51" i="151" s="1"/>
  <c r="C53" i="151" s="1"/>
  <c r="C56" i="151" s="1"/>
  <c r="C59" i="151" s="1"/>
  <c r="U48" i="152"/>
  <c r="U51" i="152" s="1"/>
  <c r="U53" i="152" s="1"/>
  <c r="U56" i="152" s="1"/>
  <c r="U59" i="152" s="1"/>
  <c r="R48" i="152"/>
  <c r="R51" i="152" s="1"/>
  <c r="R53" i="152" s="1"/>
  <c r="R56" i="152" s="1"/>
  <c r="R59" i="152" s="1"/>
  <c r="AA47" i="152"/>
  <c r="Y47" i="152"/>
  <c r="X47" i="152"/>
  <c r="Z47" i="152" s="1"/>
  <c r="W47" i="152"/>
  <c r="V47" i="152"/>
  <c r="U47" i="152"/>
  <c r="T47" i="152"/>
  <c r="S47" i="152"/>
  <c r="R47" i="152"/>
  <c r="Q47" i="152"/>
  <c r="P47" i="152"/>
  <c r="O47" i="152"/>
  <c r="N47" i="152"/>
  <c r="M47" i="152"/>
  <c r="L47" i="152"/>
  <c r="K47" i="152"/>
  <c r="J47" i="152"/>
  <c r="I47" i="152"/>
  <c r="H47" i="152"/>
  <c r="G47" i="152"/>
  <c r="F47" i="152"/>
  <c r="E47" i="152"/>
  <c r="D47" i="152"/>
  <c r="C47" i="152"/>
  <c r="AA32" i="152"/>
  <c r="Y32" i="152"/>
  <c r="Y48" i="152" s="1"/>
  <c r="Y51" i="152" s="1"/>
  <c r="Y53" i="152" s="1"/>
  <c r="Y56" i="152" s="1"/>
  <c r="Y59" i="152" s="1"/>
  <c r="X32" i="152"/>
  <c r="X48" i="152" s="1"/>
  <c r="X51" i="152" s="1"/>
  <c r="Z51" i="152" s="1"/>
  <c r="W32" i="152"/>
  <c r="W48" i="152" s="1"/>
  <c r="W51" i="152" s="1"/>
  <c r="W53" i="152" s="1"/>
  <c r="W56" i="152" s="1"/>
  <c r="W59" i="152" s="1"/>
  <c r="V32" i="152"/>
  <c r="V48" i="152" s="1"/>
  <c r="V51" i="152" s="1"/>
  <c r="V53" i="152" s="1"/>
  <c r="V56" i="152" s="1"/>
  <c r="V59" i="152" s="1"/>
  <c r="U32" i="152"/>
  <c r="T32" i="152"/>
  <c r="T48" i="152" s="1"/>
  <c r="T51" i="152" s="1"/>
  <c r="T53" i="152" s="1"/>
  <c r="T56" i="152" s="1"/>
  <c r="T59" i="152" s="1"/>
  <c r="S32" i="152"/>
  <c r="R32" i="152"/>
  <c r="Q32" i="152"/>
  <c r="Q48" i="152" s="1"/>
  <c r="Q51" i="152" s="1"/>
  <c r="Q53" i="152" s="1"/>
  <c r="Q56" i="152" s="1"/>
  <c r="Q59" i="152" s="1"/>
  <c r="P32" i="152"/>
  <c r="P48" i="152" s="1"/>
  <c r="P51" i="152" s="1"/>
  <c r="P53" i="152" s="1"/>
  <c r="P56" i="152" s="1"/>
  <c r="P59" i="152" s="1"/>
  <c r="O32" i="152"/>
  <c r="O48" i="152" s="1"/>
  <c r="O51" i="152" s="1"/>
  <c r="O53" i="152" s="1"/>
  <c r="O56" i="152" s="1"/>
  <c r="O59" i="152" s="1"/>
  <c r="N32" i="152"/>
  <c r="N48" i="152" s="1"/>
  <c r="N51" i="152" s="1"/>
  <c r="N53" i="152" s="1"/>
  <c r="N56" i="152" s="1"/>
  <c r="N59" i="152" s="1"/>
  <c r="M32" i="152"/>
  <c r="M48" i="152" s="1"/>
  <c r="M51" i="152" s="1"/>
  <c r="M53" i="152" s="1"/>
  <c r="M56" i="152" s="1"/>
  <c r="M59" i="152" s="1"/>
  <c r="L32" i="152"/>
  <c r="L48" i="152" s="1"/>
  <c r="L51" i="152" s="1"/>
  <c r="L53" i="152" s="1"/>
  <c r="L56" i="152" s="1"/>
  <c r="L59" i="152" s="1"/>
  <c r="K32" i="152"/>
  <c r="J32" i="152"/>
  <c r="J48" i="152" s="1"/>
  <c r="J51" i="152" s="1"/>
  <c r="J53" i="152" s="1"/>
  <c r="J56" i="152" s="1"/>
  <c r="J59" i="152" s="1"/>
  <c r="I32" i="152"/>
  <c r="I48" i="152" s="1"/>
  <c r="I51" i="152" s="1"/>
  <c r="I53" i="152" s="1"/>
  <c r="I56" i="152" s="1"/>
  <c r="I59" i="152" s="1"/>
  <c r="H32" i="152"/>
  <c r="H48" i="152" s="1"/>
  <c r="H51" i="152" s="1"/>
  <c r="H53" i="152" s="1"/>
  <c r="H56" i="152" s="1"/>
  <c r="H59" i="152" s="1"/>
  <c r="G32" i="152"/>
  <c r="G48" i="152" s="1"/>
  <c r="G51" i="152" s="1"/>
  <c r="G53" i="152" s="1"/>
  <c r="G56" i="152" s="1"/>
  <c r="G59" i="152" s="1"/>
  <c r="F32" i="152"/>
  <c r="F48" i="152" s="1"/>
  <c r="F51" i="152" s="1"/>
  <c r="F53" i="152" s="1"/>
  <c r="F56" i="152" s="1"/>
  <c r="F59" i="152" s="1"/>
  <c r="E32" i="152"/>
  <c r="E48" i="152" s="1"/>
  <c r="E51" i="152" s="1"/>
  <c r="E53" i="152" s="1"/>
  <c r="E56" i="152" s="1"/>
  <c r="E59" i="152" s="1"/>
  <c r="D32" i="152"/>
  <c r="D48" i="152" s="1"/>
  <c r="D51" i="152" s="1"/>
  <c r="D53" i="152" s="1"/>
  <c r="D56" i="152" s="1"/>
  <c r="D59" i="152" s="1"/>
  <c r="C32" i="152"/>
  <c r="V56" i="153"/>
  <c r="V59" i="153" s="1"/>
  <c r="N56" i="153"/>
  <c r="N59" i="153" s="1"/>
  <c r="F56" i="153"/>
  <c r="F59" i="153" s="1"/>
  <c r="Q48" i="153"/>
  <c r="Q51" i="153" s="1"/>
  <c r="Q53" i="153" s="1"/>
  <c r="Q56" i="153" s="1"/>
  <c r="Q59" i="153" s="1"/>
  <c r="I48" i="153"/>
  <c r="I51" i="153" s="1"/>
  <c r="I53" i="153" s="1"/>
  <c r="I56" i="153" s="1"/>
  <c r="I59" i="153" s="1"/>
  <c r="AA47" i="153"/>
  <c r="Y47" i="153"/>
  <c r="X47" i="153"/>
  <c r="Z47" i="153" s="1"/>
  <c r="W47" i="153"/>
  <c r="V47" i="153"/>
  <c r="U47" i="153"/>
  <c r="T47" i="153"/>
  <c r="S47" i="153"/>
  <c r="R47" i="153"/>
  <c r="Q47" i="153"/>
  <c r="P47" i="153"/>
  <c r="O47" i="153"/>
  <c r="N47" i="153"/>
  <c r="M47" i="153"/>
  <c r="L47" i="153"/>
  <c r="K47" i="153"/>
  <c r="J47" i="153"/>
  <c r="I47" i="153"/>
  <c r="H47" i="153"/>
  <c r="G47" i="153"/>
  <c r="F47" i="153"/>
  <c r="E47" i="153"/>
  <c r="D47" i="153"/>
  <c r="C47" i="153"/>
  <c r="AA32" i="153"/>
  <c r="Y32" i="153"/>
  <c r="Y48" i="153" s="1"/>
  <c r="Y51" i="153" s="1"/>
  <c r="Y53" i="153" s="1"/>
  <c r="Y56" i="153" s="1"/>
  <c r="Y59" i="153" s="1"/>
  <c r="X32" i="153"/>
  <c r="X48" i="153" s="1"/>
  <c r="W32" i="153"/>
  <c r="V32" i="153"/>
  <c r="V48" i="153" s="1"/>
  <c r="V51" i="153" s="1"/>
  <c r="V53" i="153" s="1"/>
  <c r="U32" i="153"/>
  <c r="U48" i="153" s="1"/>
  <c r="U51" i="153" s="1"/>
  <c r="U53" i="153" s="1"/>
  <c r="U56" i="153" s="1"/>
  <c r="U59" i="153" s="1"/>
  <c r="T32" i="153"/>
  <c r="T48" i="153" s="1"/>
  <c r="T51" i="153" s="1"/>
  <c r="T53" i="153" s="1"/>
  <c r="T56" i="153" s="1"/>
  <c r="T59" i="153" s="1"/>
  <c r="S32" i="153"/>
  <c r="S48" i="153" s="1"/>
  <c r="S51" i="153" s="1"/>
  <c r="S53" i="153" s="1"/>
  <c r="S56" i="153" s="1"/>
  <c r="S59" i="153" s="1"/>
  <c r="R32" i="153"/>
  <c r="Q32" i="153"/>
  <c r="P32" i="153"/>
  <c r="P48" i="153" s="1"/>
  <c r="P51" i="153" s="1"/>
  <c r="P53" i="153" s="1"/>
  <c r="P56" i="153" s="1"/>
  <c r="P59" i="153" s="1"/>
  <c r="O32" i="153"/>
  <c r="N32" i="153"/>
  <c r="N48" i="153" s="1"/>
  <c r="N51" i="153" s="1"/>
  <c r="N53" i="153" s="1"/>
  <c r="M32" i="153"/>
  <c r="M48" i="153" s="1"/>
  <c r="M51" i="153" s="1"/>
  <c r="M53" i="153" s="1"/>
  <c r="M56" i="153" s="1"/>
  <c r="M59" i="153" s="1"/>
  <c r="L32" i="153"/>
  <c r="L48" i="153" s="1"/>
  <c r="L51" i="153" s="1"/>
  <c r="L53" i="153" s="1"/>
  <c r="L56" i="153" s="1"/>
  <c r="L59" i="153" s="1"/>
  <c r="K32" i="153"/>
  <c r="K48" i="153" s="1"/>
  <c r="K51" i="153" s="1"/>
  <c r="K53" i="153" s="1"/>
  <c r="K56" i="153" s="1"/>
  <c r="K59" i="153" s="1"/>
  <c r="J32" i="153"/>
  <c r="I32" i="153"/>
  <c r="H32" i="153"/>
  <c r="H48" i="153" s="1"/>
  <c r="H51" i="153" s="1"/>
  <c r="H53" i="153" s="1"/>
  <c r="H56" i="153" s="1"/>
  <c r="H59" i="153" s="1"/>
  <c r="G32" i="153"/>
  <c r="F32" i="153"/>
  <c r="F48" i="153" s="1"/>
  <c r="F51" i="153" s="1"/>
  <c r="F53" i="153" s="1"/>
  <c r="E32" i="153"/>
  <c r="E48" i="153" s="1"/>
  <c r="E51" i="153" s="1"/>
  <c r="E53" i="153" s="1"/>
  <c r="E56" i="153" s="1"/>
  <c r="E59" i="153" s="1"/>
  <c r="D32" i="153"/>
  <c r="D48" i="153" s="1"/>
  <c r="D51" i="153" s="1"/>
  <c r="D53" i="153" s="1"/>
  <c r="D56" i="153" s="1"/>
  <c r="D59" i="153" s="1"/>
  <c r="C32" i="153"/>
  <c r="C48" i="153" s="1"/>
  <c r="C51" i="153" s="1"/>
  <c r="C53" i="153" s="1"/>
  <c r="C56" i="153" s="1"/>
  <c r="C59" i="153" s="1"/>
  <c r="AA48" i="154"/>
  <c r="AA51" i="154" s="1"/>
  <c r="AA53" i="154" s="1"/>
  <c r="AA56" i="154" s="1"/>
  <c r="AA59" i="154" s="1"/>
  <c r="H48" i="154"/>
  <c r="H51" i="154" s="1"/>
  <c r="H53" i="154" s="1"/>
  <c r="H56" i="154" s="1"/>
  <c r="H59" i="154" s="1"/>
  <c r="AA47" i="154"/>
  <c r="Y47" i="154"/>
  <c r="Z47" i="154" s="1"/>
  <c r="X47" i="154"/>
  <c r="W47" i="154"/>
  <c r="V47" i="154"/>
  <c r="U47" i="154"/>
  <c r="T47" i="154"/>
  <c r="S47" i="154"/>
  <c r="S48" i="154" s="1"/>
  <c r="S51" i="154" s="1"/>
  <c r="S53" i="154" s="1"/>
  <c r="S56" i="154" s="1"/>
  <c r="S59" i="154" s="1"/>
  <c r="R47" i="154"/>
  <c r="Q47" i="154"/>
  <c r="P47" i="154"/>
  <c r="O47" i="154"/>
  <c r="N47" i="154"/>
  <c r="M47" i="154"/>
  <c r="L47" i="154"/>
  <c r="K47" i="154"/>
  <c r="K48" i="154" s="1"/>
  <c r="K51" i="154" s="1"/>
  <c r="K53" i="154" s="1"/>
  <c r="K56" i="154" s="1"/>
  <c r="K59" i="154" s="1"/>
  <c r="J47" i="154"/>
  <c r="I47" i="154"/>
  <c r="H47" i="154"/>
  <c r="G47" i="154"/>
  <c r="F47" i="154"/>
  <c r="E47" i="154"/>
  <c r="D47" i="154"/>
  <c r="C47" i="154"/>
  <c r="C48" i="154" s="1"/>
  <c r="C51" i="154" s="1"/>
  <c r="C53" i="154" s="1"/>
  <c r="C56" i="154" s="1"/>
  <c r="C59" i="154" s="1"/>
  <c r="AA32" i="154"/>
  <c r="Y32" i="154"/>
  <c r="X32" i="154"/>
  <c r="Z32" i="154" s="1"/>
  <c r="W32" i="154"/>
  <c r="V32" i="154"/>
  <c r="U32" i="154"/>
  <c r="T32" i="154"/>
  <c r="T48" i="154" s="1"/>
  <c r="T51" i="154" s="1"/>
  <c r="T53" i="154" s="1"/>
  <c r="T56" i="154" s="1"/>
  <c r="T59" i="154" s="1"/>
  <c r="S32" i="154"/>
  <c r="R32" i="154"/>
  <c r="R48" i="154" s="1"/>
  <c r="R51" i="154" s="1"/>
  <c r="R53" i="154" s="1"/>
  <c r="R56" i="154" s="1"/>
  <c r="R59" i="154" s="1"/>
  <c r="Q32" i="154"/>
  <c r="P32" i="154"/>
  <c r="P48" i="154" s="1"/>
  <c r="P51" i="154" s="1"/>
  <c r="P53" i="154" s="1"/>
  <c r="P56" i="154" s="1"/>
  <c r="P59" i="154" s="1"/>
  <c r="O32" i="154"/>
  <c r="N32" i="154"/>
  <c r="M32" i="154"/>
  <c r="L32" i="154"/>
  <c r="L48" i="154" s="1"/>
  <c r="L51" i="154" s="1"/>
  <c r="L53" i="154" s="1"/>
  <c r="L56" i="154" s="1"/>
  <c r="L59" i="154" s="1"/>
  <c r="K32" i="154"/>
  <c r="J32" i="154"/>
  <c r="J48" i="154" s="1"/>
  <c r="J51" i="154" s="1"/>
  <c r="J53" i="154" s="1"/>
  <c r="J56" i="154" s="1"/>
  <c r="J59" i="154" s="1"/>
  <c r="I32" i="154"/>
  <c r="H32" i="154"/>
  <c r="G32" i="154"/>
  <c r="F32" i="154"/>
  <c r="E32" i="154"/>
  <c r="D32" i="154"/>
  <c r="D48" i="154" s="1"/>
  <c r="D51" i="154" s="1"/>
  <c r="D53" i="154" s="1"/>
  <c r="D56" i="154" s="1"/>
  <c r="D59" i="154" s="1"/>
  <c r="C32" i="154"/>
  <c r="K59" i="155"/>
  <c r="D56" i="155"/>
  <c r="D59" i="155" s="1"/>
  <c r="AA47" i="155"/>
  <c r="Y47" i="155"/>
  <c r="X47" i="155"/>
  <c r="Z47" i="155" s="1"/>
  <c r="W47" i="155"/>
  <c r="V47" i="155"/>
  <c r="U47" i="155"/>
  <c r="T47" i="155"/>
  <c r="S47" i="155"/>
  <c r="R47" i="155"/>
  <c r="Q47" i="155"/>
  <c r="P47" i="155"/>
  <c r="O47" i="155"/>
  <c r="N47" i="155"/>
  <c r="M47" i="155"/>
  <c r="L47" i="155"/>
  <c r="K47" i="155"/>
  <c r="J47" i="155"/>
  <c r="I47" i="155"/>
  <c r="H47" i="155"/>
  <c r="G47" i="155"/>
  <c r="F47" i="155"/>
  <c r="E47" i="155"/>
  <c r="D47" i="155"/>
  <c r="C47" i="155"/>
  <c r="AA32" i="155"/>
  <c r="AA48" i="155" s="1"/>
  <c r="AA51" i="155" s="1"/>
  <c r="AA53" i="155" s="1"/>
  <c r="AA56" i="155" s="1"/>
  <c r="AA59" i="155" s="1"/>
  <c r="Y32" i="155"/>
  <c r="Y48" i="155" s="1"/>
  <c r="Y51" i="155" s="1"/>
  <c r="Y53" i="155" s="1"/>
  <c r="Y56" i="155" s="1"/>
  <c r="Y59" i="155" s="1"/>
  <c r="X32" i="155"/>
  <c r="X48" i="155" s="1"/>
  <c r="W32" i="155"/>
  <c r="W48" i="155" s="1"/>
  <c r="W51" i="155" s="1"/>
  <c r="W53" i="155" s="1"/>
  <c r="W56" i="155" s="1"/>
  <c r="W59" i="155" s="1"/>
  <c r="V32" i="155"/>
  <c r="V48" i="155" s="1"/>
  <c r="V51" i="155" s="1"/>
  <c r="V53" i="155" s="1"/>
  <c r="V56" i="155" s="1"/>
  <c r="V59" i="155" s="1"/>
  <c r="U32" i="155"/>
  <c r="T32" i="155"/>
  <c r="T48" i="155" s="1"/>
  <c r="T51" i="155" s="1"/>
  <c r="T53" i="155" s="1"/>
  <c r="T56" i="155" s="1"/>
  <c r="T59" i="155" s="1"/>
  <c r="S32" i="155"/>
  <c r="S48" i="155" s="1"/>
  <c r="S51" i="155" s="1"/>
  <c r="S53" i="155" s="1"/>
  <c r="S56" i="155" s="1"/>
  <c r="S59" i="155" s="1"/>
  <c r="R32" i="155"/>
  <c r="Q32" i="155"/>
  <c r="Q48" i="155" s="1"/>
  <c r="Q51" i="155" s="1"/>
  <c r="Q53" i="155" s="1"/>
  <c r="Q56" i="155" s="1"/>
  <c r="Q59" i="155" s="1"/>
  <c r="P32" i="155"/>
  <c r="P48" i="155" s="1"/>
  <c r="P51" i="155" s="1"/>
  <c r="P53" i="155" s="1"/>
  <c r="P56" i="155" s="1"/>
  <c r="P59" i="155" s="1"/>
  <c r="O32" i="155"/>
  <c r="O48" i="155" s="1"/>
  <c r="O51" i="155" s="1"/>
  <c r="O53" i="155" s="1"/>
  <c r="O56" i="155" s="1"/>
  <c r="O59" i="155" s="1"/>
  <c r="N32" i="155"/>
  <c r="N48" i="155" s="1"/>
  <c r="N51" i="155" s="1"/>
  <c r="N53" i="155" s="1"/>
  <c r="N56" i="155" s="1"/>
  <c r="N59" i="155" s="1"/>
  <c r="M32" i="155"/>
  <c r="L32" i="155"/>
  <c r="L48" i="155" s="1"/>
  <c r="L51" i="155" s="1"/>
  <c r="L53" i="155" s="1"/>
  <c r="L56" i="155" s="1"/>
  <c r="L59" i="155" s="1"/>
  <c r="K32" i="155"/>
  <c r="K48" i="155" s="1"/>
  <c r="K51" i="155" s="1"/>
  <c r="K53" i="155" s="1"/>
  <c r="K56" i="155" s="1"/>
  <c r="J32" i="155"/>
  <c r="J48" i="155" s="1"/>
  <c r="J51" i="155" s="1"/>
  <c r="J53" i="155" s="1"/>
  <c r="J56" i="155" s="1"/>
  <c r="J59" i="155" s="1"/>
  <c r="I32" i="155"/>
  <c r="I48" i="155" s="1"/>
  <c r="I51" i="155" s="1"/>
  <c r="I53" i="155" s="1"/>
  <c r="I56" i="155" s="1"/>
  <c r="I59" i="155" s="1"/>
  <c r="H32" i="155"/>
  <c r="H48" i="155" s="1"/>
  <c r="H51" i="155" s="1"/>
  <c r="H53" i="155" s="1"/>
  <c r="H56" i="155" s="1"/>
  <c r="H59" i="155" s="1"/>
  <c r="G32" i="155"/>
  <c r="G48" i="155" s="1"/>
  <c r="G51" i="155" s="1"/>
  <c r="G53" i="155" s="1"/>
  <c r="G56" i="155" s="1"/>
  <c r="G59" i="155" s="1"/>
  <c r="F32" i="155"/>
  <c r="F48" i="155" s="1"/>
  <c r="F51" i="155" s="1"/>
  <c r="F53" i="155" s="1"/>
  <c r="F56" i="155" s="1"/>
  <c r="F59" i="155" s="1"/>
  <c r="E32" i="155"/>
  <c r="D32" i="155"/>
  <c r="D48" i="155" s="1"/>
  <c r="D51" i="155" s="1"/>
  <c r="D53" i="155" s="1"/>
  <c r="C32" i="155"/>
  <c r="C48" i="155" s="1"/>
  <c r="C51" i="155" s="1"/>
  <c r="C53" i="155" s="1"/>
  <c r="C56" i="155" s="1"/>
  <c r="C59" i="155" s="1"/>
  <c r="S56" i="156"/>
  <c r="S59" i="156" s="1"/>
  <c r="I48" i="156"/>
  <c r="I51" i="156" s="1"/>
  <c r="I53" i="156" s="1"/>
  <c r="I56" i="156" s="1"/>
  <c r="I59" i="156" s="1"/>
  <c r="F48" i="156"/>
  <c r="F51" i="156" s="1"/>
  <c r="F53" i="156" s="1"/>
  <c r="F56" i="156" s="1"/>
  <c r="F59" i="156" s="1"/>
  <c r="AA47" i="156"/>
  <c r="Y47" i="156"/>
  <c r="X47" i="156"/>
  <c r="Z47" i="156" s="1"/>
  <c r="W47" i="156"/>
  <c r="V47" i="156"/>
  <c r="U47" i="156"/>
  <c r="T47" i="156"/>
  <c r="S47" i="156"/>
  <c r="R47" i="156"/>
  <c r="Q47" i="156"/>
  <c r="P47" i="156"/>
  <c r="O47" i="156"/>
  <c r="N47" i="156"/>
  <c r="M47" i="156"/>
  <c r="L47" i="156"/>
  <c r="K47" i="156"/>
  <c r="J47" i="156"/>
  <c r="I47" i="156"/>
  <c r="H47" i="156"/>
  <c r="G47" i="156"/>
  <c r="F47" i="156"/>
  <c r="E47" i="156"/>
  <c r="D47" i="156"/>
  <c r="C47" i="156"/>
  <c r="AA32" i="156"/>
  <c r="Y32" i="156"/>
  <c r="Y48" i="156" s="1"/>
  <c r="Y51" i="156" s="1"/>
  <c r="Y53" i="156" s="1"/>
  <c r="Y56" i="156" s="1"/>
  <c r="Y59" i="156" s="1"/>
  <c r="X32" i="156"/>
  <c r="W32" i="156"/>
  <c r="W48" i="156" s="1"/>
  <c r="W51" i="156" s="1"/>
  <c r="W53" i="156" s="1"/>
  <c r="W56" i="156" s="1"/>
  <c r="W59" i="156" s="1"/>
  <c r="V32" i="156"/>
  <c r="V48" i="156" s="1"/>
  <c r="V51" i="156" s="1"/>
  <c r="V53" i="156" s="1"/>
  <c r="V56" i="156" s="1"/>
  <c r="V59" i="156" s="1"/>
  <c r="U32" i="156"/>
  <c r="U48" i="156" s="1"/>
  <c r="U51" i="156" s="1"/>
  <c r="U53" i="156" s="1"/>
  <c r="U56" i="156" s="1"/>
  <c r="U59" i="156" s="1"/>
  <c r="T32" i="156"/>
  <c r="S32" i="156"/>
  <c r="S48" i="156" s="1"/>
  <c r="S51" i="156" s="1"/>
  <c r="S53" i="156" s="1"/>
  <c r="R32" i="156"/>
  <c r="R48" i="156" s="1"/>
  <c r="R51" i="156" s="1"/>
  <c r="R53" i="156" s="1"/>
  <c r="R56" i="156" s="1"/>
  <c r="R59" i="156" s="1"/>
  <c r="Q32" i="156"/>
  <c r="Q48" i="156" s="1"/>
  <c r="Q51" i="156" s="1"/>
  <c r="Q53" i="156" s="1"/>
  <c r="Q56" i="156" s="1"/>
  <c r="Q59" i="156" s="1"/>
  <c r="P32" i="156"/>
  <c r="P48" i="156" s="1"/>
  <c r="P51" i="156" s="1"/>
  <c r="P53" i="156" s="1"/>
  <c r="P56" i="156" s="1"/>
  <c r="P59" i="156" s="1"/>
  <c r="O32" i="156"/>
  <c r="O48" i="156" s="1"/>
  <c r="O51" i="156" s="1"/>
  <c r="O53" i="156" s="1"/>
  <c r="O56" i="156" s="1"/>
  <c r="O59" i="156" s="1"/>
  <c r="N32" i="156"/>
  <c r="N48" i="156" s="1"/>
  <c r="N51" i="156" s="1"/>
  <c r="N53" i="156" s="1"/>
  <c r="N56" i="156" s="1"/>
  <c r="N59" i="156" s="1"/>
  <c r="M32" i="156"/>
  <c r="M48" i="156" s="1"/>
  <c r="M51" i="156" s="1"/>
  <c r="M53" i="156" s="1"/>
  <c r="M56" i="156" s="1"/>
  <c r="M59" i="156" s="1"/>
  <c r="L32" i="156"/>
  <c r="K32" i="156"/>
  <c r="K48" i="156" s="1"/>
  <c r="K51" i="156" s="1"/>
  <c r="K53" i="156" s="1"/>
  <c r="K56" i="156" s="1"/>
  <c r="K59" i="156" s="1"/>
  <c r="J32" i="156"/>
  <c r="J48" i="156" s="1"/>
  <c r="J51" i="156" s="1"/>
  <c r="J53" i="156" s="1"/>
  <c r="J56" i="156" s="1"/>
  <c r="J59" i="156" s="1"/>
  <c r="I32" i="156"/>
  <c r="H32" i="156"/>
  <c r="H48" i="156" s="1"/>
  <c r="H51" i="156" s="1"/>
  <c r="H53" i="156" s="1"/>
  <c r="H56" i="156" s="1"/>
  <c r="H59" i="156" s="1"/>
  <c r="G32" i="156"/>
  <c r="G48" i="156" s="1"/>
  <c r="G51" i="156" s="1"/>
  <c r="G53" i="156" s="1"/>
  <c r="G56" i="156" s="1"/>
  <c r="G59" i="156" s="1"/>
  <c r="F32" i="156"/>
  <c r="E32" i="156"/>
  <c r="E48" i="156" s="1"/>
  <c r="E51" i="156" s="1"/>
  <c r="E53" i="156" s="1"/>
  <c r="E56" i="156" s="1"/>
  <c r="E59" i="156" s="1"/>
  <c r="D32" i="156"/>
  <c r="C32" i="156"/>
  <c r="C48" i="156" s="1"/>
  <c r="C51" i="156" s="1"/>
  <c r="C53" i="156" s="1"/>
  <c r="C56" i="156" s="1"/>
  <c r="C59" i="156" s="1"/>
  <c r="O51" i="157"/>
  <c r="O53" i="157" s="1"/>
  <c r="O56" i="157" s="1"/>
  <c r="O59" i="157" s="1"/>
  <c r="G51" i="157"/>
  <c r="G53" i="157" s="1"/>
  <c r="G56" i="157" s="1"/>
  <c r="G59" i="157" s="1"/>
  <c r="P48" i="157"/>
  <c r="P51" i="157" s="1"/>
  <c r="P53" i="157" s="1"/>
  <c r="P56" i="157" s="1"/>
  <c r="P59" i="157" s="1"/>
  <c r="H48" i="157"/>
  <c r="H51" i="157" s="1"/>
  <c r="H53" i="157" s="1"/>
  <c r="H56" i="157" s="1"/>
  <c r="H59" i="157" s="1"/>
  <c r="AA47" i="157"/>
  <c r="Y47" i="157"/>
  <c r="X47" i="157"/>
  <c r="X48" i="157" s="1"/>
  <c r="W47" i="157"/>
  <c r="V47" i="157"/>
  <c r="U47" i="157"/>
  <c r="T47" i="157"/>
  <c r="S47" i="157"/>
  <c r="R47" i="157"/>
  <c r="Q47" i="157"/>
  <c r="P47" i="157"/>
  <c r="O47" i="157"/>
  <c r="N47" i="157"/>
  <c r="M47" i="157"/>
  <c r="L47" i="157"/>
  <c r="K47" i="157"/>
  <c r="J47" i="157"/>
  <c r="I47" i="157"/>
  <c r="H47" i="157"/>
  <c r="G47" i="157"/>
  <c r="F47" i="157"/>
  <c r="E47" i="157"/>
  <c r="D47" i="157"/>
  <c r="C47" i="157"/>
  <c r="AA32" i="157"/>
  <c r="Y32" i="157"/>
  <c r="X32" i="157"/>
  <c r="Z32" i="157" s="1"/>
  <c r="W32" i="157"/>
  <c r="W48" i="157" s="1"/>
  <c r="W51" i="157" s="1"/>
  <c r="W53" i="157" s="1"/>
  <c r="W56" i="157" s="1"/>
  <c r="W59" i="157" s="1"/>
  <c r="V32" i="157"/>
  <c r="U32" i="157"/>
  <c r="U48" i="157" s="1"/>
  <c r="U51" i="157" s="1"/>
  <c r="U53" i="157" s="1"/>
  <c r="U56" i="157" s="1"/>
  <c r="U59" i="157" s="1"/>
  <c r="T32" i="157"/>
  <c r="S32" i="157"/>
  <c r="S48" i="157" s="1"/>
  <c r="S51" i="157" s="1"/>
  <c r="S53" i="157" s="1"/>
  <c r="S56" i="157" s="1"/>
  <c r="S59" i="157" s="1"/>
  <c r="R32" i="157"/>
  <c r="Q32" i="157"/>
  <c r="P32" i="157"/>
  <c r="O32" i="157"/>
  <c r="O48" i="157" s="1"/>
  <c r="N32" i="157"/>
  <c r="M32" i="157"/>
  <c r="M48" i="157" s="1"/>
  <c r="M51" i="157" s="1"/>
  <c r="M53" i="157" s="1"/>
  <c r="M56" i="157" s="1"/>
  <c r="M59" i="157" s="1"/>
  <c r="L32" i="157"/>
  <c r="K32" i="157"/>
  <c r="K48" i="157" s="1"/>
  <c r="K51" i="157" s="1"/>
  <c r="K53" i="157" s="1"/>
  <c r="K56" i="157" s="1"/>
  <c r="K59" i="157" s="1"/>
  <c r="J32" i="157"/>
  <c r="I32" i="157"/>
  <c r="H32" i="157"/>
  <c r="G32" i="157"/>
  <c r="G48" i="157" s="1"/>
  <c r="F32" i="157"/>
  <c r="E32" i="157"/>
  <c r="E48" i="157" s="1"/>
  <c r="E51" i="157" s="1"/>
  <c r="E53" i="157" s="1"/>
  <c r="E56" i="157" s="1"/>
  <c r="E59" i="157" s="1"/>
  <c r="D32" i="157"/>
  <c r="C32" i="157"/>
  <c r="C48" i="157" s="1"/>
  <c r="C51" i="157" s="1"/>
  <c r="C53" i="157" s="1"/>
  <c r="C56" i="157" s="1"/>
  <c r="C59" i="157" s="1"/>
  <c r="M53" i="158"/>
  <c r="M56" i="158" s="1"/>
  <c r="M59" i="158" s="1"/>
  <c r="S51" i="158"/>
  <c r="S53" i="158" s="1"/>
  <c r="S56" i="158" s="1"/>
  <c r="S59" i="158" s="1"/>
  <c r="G48" i="158"/>
  <c r="G51" i="158" s="1"/>
  <c r="G53" i="158" s="1"/>
  <c r="G56" i="158" s="1"/>
  <c r="G59" i="158" s="1"/>
  <c r="AA47" i="158"/>
  <c r="Y47" i="158"/>
  <c r="X47" i="158"/>
  <c r="Z47" i="158" s="1"/>
  <c r="W47" i="158"/>
  <c r="V47" i="158"/>
  <c r="U47" i="158"/>
  <c r="T47" i="158"/>
  <c r="S47" i="158"/>
  <c r="R47" i="158"/>
  <c r="Q47" i="158"/>
  <c r="P47" i="158"/>
  <c r="O47" i="158"/>
  <c r="N47" i="158"/>
  <c r="M47" i="158"/>
  <c r="L47" i="158"/>
  <c r="K47" i="158"/>
  <c r="J47" i="158"/>
  <c r="I47" i="158"/>
  <c r="H47" i="158"/>
  <c r="G47" i="158"/>
  <c r="F47" i="158"/>
  <c r="E47" i="158"/>
  <c r="D47" i="158"/>
  <c r="C47" i="158"/>
  <c r="AA32" i="158"/>
  <c r="AA48" i="158" s="1"/>
  <c r="AA51" i="158" s="1"/>
  <c r="AA53" i="158" s="1"/>
  <c r="AA56" i="158" s="1"/>
  <c r="AA59" i="158" s="1"/>
  <c r="Y32" i="158"/>
  <c r="Y48" i="158" s="1"/>
  <c r="Y51" i="158" s="1"/>
  <c r="Y53" i="158" s="1"/>
  <c r="Y56" i="158" s="1"/>
  <c r="Y59" i="158" s="1"/>
  <c r="X32" i="158"/>
  <c r="X48" i="158" s="1"/>
  <c r="W32" i="158"/>
  <c r="W48" i="158" s="1"/>
  <c r="W51" i="158" s="1"/>
  <c r="W53" i="158" s="1"/>
  <c r="W56" i="158" s="1"/>
  <c r="W59" i="158" s="1"/>
  <c r="V32" i="158"/>
  <c r="V48" i="158" s="1"/>
  <c r="V51" i="158" s="1"/>
  <c r="V53" i="158" s="1"/>
  <c r="V56" i="158" s="1"/>
  <c r="V59" i="158" s="1"/>
  <c r="U32" i="158"/>
  <c r="U48" i="158" s="1"/>
  <c r="U51" i="158" s="1"/>
  <c r="U53" i="158" s="1"/>
  <c r="U56" i="158" s="1"/>
  <c r="U59" i="158" s="1"/>
  <c r="T32" i="158"/>
  <c r="T48" i="158" s="1"/>
  <c r="T51" i="158" s="1"/>
  <c r="T53" i="158" s="1"/>
  <c r="T56" i="158" s="1"/>
  <c r="T59" i="158" s="1"/>
  <c r="S32" i="158"/>
  <c r="S48" i="158" s="1"/>
  <c r="R32" i="158"/>
  <c r="R48" i="158" s="1"/>
  <c r="R51" i="158" s="1"/>
  <c r="R53" i="158" s="1"/>
  <c r="R56" i="158" s="1"/>
  <c r="R59" i="158" s="1"/>
  <c r="Q32" i="158"/>
  <c r="Q48" i="158" s="1"/>
  <c r="Q51" i="158" s="1"/>
  <c r="Q53" i="158" s="1"/>
  <c r="Q56" i="158" s="1"/>
  <c r="Q59" i="158" s="1"/>
  <c r="P32" i="158"/>
  <c r="P48" i="158" s="1"/>
  <c r="P51" i="158" s="1"/>
  <c r="P53" i="158" s="1"/>
  <c r="P56" i="158" s="1"/>
  <c r="P59" i="158" s="1"/>
  <c r="O32" i="158"/>
  <c r="O48" i="158" s="1"/>
  <c r="O51" i="158" s="1"/>
  <c r="O53" i="158" s="1"/>
  <c r="O56" i="158" s="1"/>
  <c r="O59" i="158" s="1"/>
  <c r="N32" i="158"/>
  <c r="N48" i="158" s="1"/>
  <c r="N51" i="158" s="1"/>
  <c r="N53" i="158" s="1"/>
  <c r="N56" i="158" s="1"/>
  <c r="N59" i="158" s="1"/>
  <c r="M32" i="158"/>
  <c r="M48" i="158" s="1"/>
  <c r="M51" i="158" s="1"/>
  <c r="L32" i="158"/>
  <c r="L48" i="158" s="1"/>
  <c r="L51" i="158" s="1"/>
  <c r="L53" i="158" s="1"/>
  <c r="L56" i="158" s="1"/>
  <c r="L59" i="158" s="1"/>
  <c r="K32" i="158"/>
  <c r="K48" i="158" s="1"/>
  <c r="K51" i="158" s="1"/>
  <c r="K53" i="158" s="1"/>
  <c r="K56" i="158" s="1"/>
  <c r="K59" i="158" s="1"/>
  <c r="J32" i="158"/>
  <c r="J48" i="158" s="1"/>
  <c r="J51" i="158" s="1"/>
  <c r="J53" i="158" s="1"/>
  <c r="J56" i="158" s="1"/>
  <c r="J59" i="158" s="1"/>
  <c r="I32" i="158"/>
  <c r="I48" i="158" s="1"/>
  <c r="I51" i="158" s="1"/>
  <c r="I53" i="158" s="1"/>
  <c r="I56" i="158" s="1"/>
  <c r="I59" i="158" s="1"/>
  <c r="H32" i="158"/>
  <c r="H48" i="158" s="1"/>
  <c r="H51" i="158" s="1"/>
  <c r="H53" i="158" s="1"/>
  <c r="H56" i="158" s="1"/>
  <c r="H59" i="158" s="1"/>
  <c r="G32" i="158"/>
  <c r="F32" i="158"/>
  <c r="F48" i="158" s="1"/>
  <c r="F51" i="158" s="1"/>
  <c r="F53" i="158" s="1"/>
  <c r="F56" i="158" s="1"/>
  <c r="F59" i="158" s="1"/>
  <c r="E32" i="158"/>
  <c r="E48" i="158" s="1"/>
  <c r="E51" i="158" s="1"/>
  <c r="E53" i="158" s="1"/>
  <c r="E56" i="158" s="1"/>
  <c r="E59" i="158" s="1"/>
  <c r="D32" i="158"/>
  <c r="D48" i="158" s="1"/>
  <c r="D51" i="158" s="1"/>
  <c r="D53" i="158" s="1"/>
  <c r="D56" i="158" s="1"/>
  <c r="D59" i="158" s="1"/>
  <c r="C32" i="158"/>
  <c r="C48" i="158" s="1"/>
  <c r="C51" i="158" s="1"/>
  <c r="C53" i="158" s="1"/>
  <c r="C56" i="158" s="1"/>
  <c r="C59" i="158" s="1"/>
  <c r="G59" i="159"/>
  <c r="Q53" i="159"/>
  <c r="Q56" i="159" s="1"/>
  <c r="Q59" i="159" s="1"/>
  <c r="E51" i="159"/>
  <c r="E53" i="159" s="1"/>
  <c r="E56" i="159" s="1"/>
  <c r="E59" i="159" s="1"/>
  <c r="F48" i="159"/>
  <c r="F51" i="159" s="1"/>
  <c r="F53" i="159" s="1"/>
  <c r="F56" i="159" s="1"/>
  <c r="F59" i="159" s="1"/>
  <c r="AA47" i="159"/>
  <c r="Y47" i="159"/>
  <c r="X47" i="159"/>
  <c r="Z47" i="159" s="1"/>
  <c r="W47" i="159"/>
  <c r="V47" i="159"/>
  <c r="U47" i="159"/>
  <c r="T47" i="159"/>
  <c r="S47" i="159"/>
  <c r="R47" i="159"/>
  <c r="Q47" i="159"/>
  <c r="P47" i="159"/>
  <c r="O47" i="159"/>
  <c r="N47" i="159"/>
  <c r="M47" i="159"/>
  <c r="L47" i="159"/>
  <c r="K47" i="159"/>
  <c r="J47" i="159"/>
  <c r="I47" i="159"/>
  <c r="H47" i="159"/>
  <c r="G47" i="159"/>
  <c r="F47" i="159"/>
  <c r="E47" i="159"/>
  <c r="D47" i="159"/>
  <c r="C47" i="159"/>
  <c r="AA32" i="159"/>
  <c r="AA48" i="159" s="1"/>
  <c r="AA51" i="159" s="1"/>
  <c r="AA53" i="159" s="1"/>
  <c r="AA56" i="159" s="1"/>
  <c r="AA59" i="159" s="1"/>
  <c r="Y32" i="159"/>
  <c r="Y48" i="159" s="1"/>
  <c r="Y51" i="159" s="1"/>
  <c r="Y53" i="159" s="1"/>
  <c r="Y56" i="159" s="1"/>
  <c r="Y59" i="159" s="1"/>
  <c r="X32" i="159"/>
  <c r="W32" i="159"/>
  <c r="W48" i="159" s="1"/>
  <c r="W51" i="159" s="1"/>
  <c r="W53" i="159" s="1"/>
  <c r="W56" i="159" s="1"/>
  <c r="W59" i="159" s="1"/>
  <c r="V32" i="159"/>
  <c r="V48" i="159" s="1"/>
  <c r="V51" i="159" s="1"/>
  <c r="V53" i="159" s="1"/>
  <c r="V56" i="159" s="1"/>
  <c r="V59" i="159" s="1"/>
  <c r="U32" i="159"/>
  <c r="U48" i="159" s="1"/>
  <c r="U51" i="159" s="1"/>
  <c r="U53" i="159" s="1"/>
  <c r="U56" i="159" s="1"/>
  <c r="U59" i="159" s="1"/>
  <c r="T32" i="159"/>
  <c r="T48" i="159" s="1"/>
  <c r="T51" i="159" s="1"/>
  <c r="T53" i="159" s="1"/>
  <c r="T56" i="159" s="1"/>
  <c r="T59" i="159" s="1"/>
  <c r="S32" i="159"/>
  <c r="S48" i="159" s="1"/>
  <c r="S51" i="159" s="1"/>
  <c r="S53" i="159" s="1"/>
  <c r="S56" i="159" s="1"/>
  <c r="S59" i="159" s="1"/>
  <c r="R32" i="159"/>
  <c r="R48" i="159" s="1"/>
  <c r="R51" i="159" s="1"/>
  <c r="R53" i="159" s="1"/>
  <c r="R56" i="159" s="1"/>
  <c r="R59" i="159" s="1"/>
  <c r="Q32" i="159"/>
  <c r="Q48" i="159" s="1"/>
  <c r="Q51" i="159" s="1"/>
  <c r="P32" i="159"/>
  <c r="P48" i="159" s="1"/>
  <c r="P51" i="159" s="1"/>
  <c r="P53" i="159" s="1"/>
  <c r="P56" i="159" s="1"/>
  <c r="P59" i="159" s="1"/>
  <c r="O32" i="159"/>
  <c r="O48" i="159" s="1"/>
  <c r="O51" i="159" s="1"/>
  <c r="O53" i="159" s="1"/>
  <c r="O56" i="159" s="1"/>
  <c r="O59" i="159" s="1"/>
  <c r="N32" i="159"/>
  <c r="N48" i="159" s="1"/>
  <c r="N51" i="159" s="1"/>
  <c r="N53" i="159" s="1"/>
  <c r="N56" i="159" s="1"/>
  <c r="N59" i="159" s="1"/>
  <c r="M32" i="159"/>
  <c r="M48" i="159" s="1"/>
  <c r="M51" i="159" s="1"/>
  <c r="M53" i="159" s="1"/>
  <c r="M56" i="159" s="1"/>
  <c r="M59" i="159" s="1"/>
  <c r="L32" i="159"/>
  <c r="L48" i="159" s="1"/>
  <c r="L51" i="159" s="1"/>
  <c r="L53" i="159" s="1"/>
  <c r="L56" i="159" s="1"/>
  <c r="L59" i="159" s="1"/>
  <c r="K32" i="159"/>
  <c r="K48" i="159" s="1"/>
  <c r="K51" i="159" s="1"/>
  <c r="K53" i="159" s="1"/>
  <c r="K56" i="159" s="1"/>
  <c r="K59" i="159" s="1"/>
  <c r="J32" i="159"/>
  <c r="J48" i="159" s="1"/>
  <c r="J51" i="159" s="1"/>
  <c r="J53" i="159" s="1"/>
  <c r="J56" i="159" s="1"/>
  <c r="J59" i="159" s="1"/>
  <c r="I32" i="159"/>
  <c r="I48" i="159" s="1"/>
  <c r="I51" i="159" s="1"/>
  <c r="I53" i="159" s="1"/>
  <c r="I56" i="159" s="1"/>
  <c r="I59" i="159" s="1"/>
  <c r="H32" i="159"/>
  <c r="H48" i="159" s="1"/>
  <c r="H51" i="159" s="1"/>
  <c r="H53" i="159" s="1"/>
  <c r="H56" i="159" s="1"/>
  <c r="H59" i="159" s="1"/>
  <c r="G32" i="159"/>
  <c r="G48" i="159" s="1"/>
  <c r="G51" i="159" s="1"/>
  <c r="G53" i="159" s="1"/>
  <c r="G56" i="159" s="1"/>
  <c r="F32" i="159"/>
  <c r="E32" i="159"/>
  <c r="E48" i="159" s="1"/>
  <c r="D32" i="159"/>
  <c r="D48" i="159" s="1"/>
  <c r="D51" i="159" s="1"/>
  <c r="D53" i="159" s="1"/>
  <c r="D56" i="159" s="1"/>
  <c r="D59" i="159" s="1"/>
  <c r="C32" i="159"/>
  <c r="C48" i="159" s="1"/>
  <c r="C51" i="159" s="1"/>
  <c r="C53" i="159" s="1"/>
  <c r="C56" i="159" s="1"/>
  <c r="C59" i="159" s="1"/>
  <c r="F59" i="160"/>
  <c r="K53" i="160"/>
  <c r="K56" i="160" s="1"/>
  <c r="K59" i="160" s="1"/>
  <c r="D51" i="160"/>
  <c r="D53" i="160" s="1"/>
  <c r="D56" i="160" s="1"/>
  <c r="D59" i="160" s="1"/>
  <c r="AA47" i="160"/>
  <c r="Y47" i="160"/>
  <c r="X47" i="160"/>
  <c r="Z47" i="160" s="1"/>
  <c r="W47" i="160"/>
  <c r="V47" i="160"/>
  <c r="U47" i="160"/>
  <c r="T47" i="160"/>
  <c r="S47" i="160"/>
  <c r="R47" i="160"/>
  <c r="Q47" i="160"/>
  <c r="P47" i="160"/>
  <c r="O47" i="160"/>
  <c r="N47" i="160"/>
  <c r="M47" i="160"/>
  <c r="L47" i="160"/>
  <c r="K47" i="160"/>
  <c r="J47" i="160"/>
  <c r="I47" i="160"/>
  <c r="H47" i="160"/>
  <c r="G47" i="160"/>
  <c r="F47" i="160"/>
  <c r="E47" i="160"/>
  <c r="D47" i="160"/>
  <c r="C47" i="160"/>
  <c r="AA32" i="160"/>
  <c r="AA48" i="160" s="1"/>
  <c r="AA51" i="160" s="1"/>
  <c r="AA53" i="160" s="1"/>
  <c r="AA56" i="160" s="1"/>
  <c r="AA59" i="160" s="1"/>
  <c r="Y32" i="160"/>
  <c r="Y48" i="160" s="1"/>
  <c r="Y51" i="160" s="1"/>
  <c r="Y53" i="160" s="1"/>
  <c r="Y56" i="160" s="1"/>
  <c r="Y59" i="160" s="1"/>
  <c r="X32" i="160"/>
  <c r="X48" i="160" s="1"/>
  <c r="X51" i="160" s="1"/>
  <c r="X53" i="160" s="1"/>
  <c r="W32" i="160"/>
  <c r="W48" i="160" s="1"/>
  <c r="W51" i="160" s="1"/>
  <c r="W53" i="160" s="1"/>
  <c r="W56" i="160" s="1"/>
  <c r="W59" i="160" s="1"/>
  <c r="V32" i="160"/>
  <c r="V48" i="160" s="1"/>
  <c r="V51" i="160" s="1"/>
  <c r="V53" i="160" s="1"/>
  <c r="V56" i="160" s="1"/>
  <c r="V59" i="160" s="1"/>
  <c r="U32" i="160"/>
  <c r="U48" i="160" s="1"/>
  <c r="U51" i="160" s="1"/>
  <c r="U53" i="160" s="1"/>
  <c r="U56" i="160" s="1"/>
  <c r="U59" i="160" s="1"/>
  <c r="T32" i="160"/>
  <c r="T48" i="160" s="1"/>
  <c r="T51" i="160" s="1"/>
  <c r="T53" i="160" s="1"/>
  <c r="T56" i="160" s="1"/>
  <c r="T59" i="160" s="1"/>
  <c r="S32" i="160"/>
  <c r="S48" i="160" s="1"/>
  <c r="S51" i="160" s="1"/>
  <c r="S53" i="160" s="1"/>
  <c r="S56" i="160" s="1"/>
  <c r="S59" i="160" s="1"/>
  <c r="R32" i="160"/>
  <c r="R48" i="160" s="1"/>
  <c r="R51" i="160" s="1"/>
  <c r="R53" i="160" s="1"/>
  <c r="R56" i="160" s="1"/>
  <c r="R59" i="160" s="1"/>
  <c r="Q32" i="160"/>
  <c r="Q48" i="160" s="1"/>
  <c r="Q51" i="160" s="1"/>
  <c r="Q53" i="160" s="1"/>
  <c r="Q56" i="160" s="1"/>
  <c r="Q59" i="160" s="1"/>
  <c r="P32" i="160"/>
  <c r="P48" i="160" s="1"/>
  <c r="P51" i="160" s="1"/>
  <c r="P53" i="160" s="1"/>
  <c r="P56" i="160" s="1"/>
  <c r="P59" i="160" s="1"/>
  <c r="O32" i="160"/>
  <c r="O48" i="160" s="1"/>
  <c r="O51" i="160" s="1"/>
  <c r="O53" i="160" s="1"/>
  <c r="O56" i="160" s="1"/>
  <c r="O59" i="160" s="1"/>
  <c r="N32" i="160"/>
  <c r="N48" i="160" s="1"/>
  <c r="N51" i="160" s="1"/>
  <c r="N53" i="160" s="1"/>
  <c r="N56" i="160" s="1"/>
  <c r="N59" i="160" s="1"/>
  <c r="M32" i="160"/>
  <c r="M48" i="160" s="1"/>
  <c r="M51" i="160" s="1"/>
  <c r="M53" i="160" s="1"/>
  <c r="M56" i="160" s="1"/>
  <c r="M59" i="160" s="1"/>
  <c r="L32" i="160"/>
  <c r="L48" i="160" s="1"/>
  <c r="L51" i="160" s="1"/>
  <c r="L53" i="160" s="1"/>
  <c r="L56" i="160" s="1"/>
  <c r="L59" i="160" s="1"/>
  <c r="K32" i="160"/>
  <c r="K48" i="160" s="1"/>
  <c r="K51" i="160" s="1"/>
  <c r="J32" i="160"/>
  <c r="J48" i="160" s="1"/>
  <c r="J51" i="160" s="1"/>
  <c r="J53" i="160" s="1"/>
  <c r="J56" i="160" s="1"/>
  <c r="J59" i="160" s="1"/>
  <c r="I32" i="160"/>
  <c r="I48" i="160" s="1"/>
  <c r="I51" i="160" s="1"/>
  <c r="I53" i="160" s="1"/>
  <c r="I56" i="160" s="1"/>
  <c r="I59" i="160" s="1"/>
  <c r="H32" i="160"/>
  <c r="H48" i="160" s="1"/>
  <c r="H51" i="160" s="1"/>
  <c r="H53" i="160" s="1"/>
  <c r="H56" i="160" s="1"/>
  <c r="H59" i="160" s="1"/>
  <c r="G32" i="160"/>
  <c r="G48" i="160" s="1"/>
  <c r="G51" i="160" s="1"/>
  <c r="G53" i="160" s="1"/>
  <c r="G56" i="160" s="1"/>
  <c r="G59" i="160" s="1"/>
  <c r="F32" i="160"/>
  <c r="F48" i="160" s="1"/>
  <c r="F51" i="160" s="1"/>
  <c r="F53" i="160" s="1"/>
  <c r="F56" i="160" s="1"/>
  <c r="E32" i="160"/>
  <c r="E48" i="160" s="1"/>
  <c r="E51" i="160" s="1"/>
  <c r="E53" i="160" s="1"/>
  <c r="E56" i="160" s="1"/>
  <c r="E59" i="160" s="1"/>
  <c r="D32" i="160"/>
  <c r="D48" i="160" s="1"/>
  <c r="C32" i="160"/>
  <c r="C48" i="160" s="1"/>
  <c r="C51" i="160" s="1"/>
  <c r="C53" i="160" s="1"/>
  <c r="C56" i="160" s="1"/>
  <c r="C59" i="160" s="1"/>
  <c r="U59" i="161"/>
  <c r="V56" i="161"/>
  <c r="V59" i="161" s="1"/>
  <c r="X51" i="161"/>
  <c r="P51" i="161"/>
  <c r="P53" i="161" s="1"/>
  <c r="P56" i="161" s="1"/>
  <c r="P59" i="161" s="1"/>
  <c r="K51" i="161"/>
  <c r="K53" i="161" s="1"/>
  <c r="K56" i="161" s="1"/>
  <c r="K59" i="161" s="1"/>
  <c r="I48" i="161"/>
  <c r="I51" i="161" s="1"/>
  <c r="I53" i="161" s="1"/>
  <c r="I56" i="161" s="1"/>
  <c r="I59" i="161" s="1"/>
  <c r="AA47" i="161"/>
  <c r="Z47" i="161"/>
  <c r="Y47" i="161"/>
  <c r="X47" i="161"/>
  <c r="W47" i="161"/>
  <c r="V47" i="161"/>
  <c r="U47" i="161"/>
  <c r="T47" i="161"/>
  <c r="S47" i="161"/>
  <c r="R47" i="161"/>
  <c r="Q47" i="161"/>
  <c r="P47" i="161"/>
  <c r="O47" i="161"/>
  <c r="N47" i="161"/>
  <c r="M47" i="161"/>
  <c r="L47" i="161"/>
  <c r="K47" i="161"/>
  <c r="J47" i="161"/>
  <c r="I47" i="161"/>
  <c r="H47" i="161"/>
  <c r="G47" i="161"/>
  <c r="F47" i="161"/>
  <c r="E47" i="161"/>
  <c r="D47" i="161"/>
  <c r="C47" i="161"/>
  <c r="AA32" i="161"/>
  <c r="Y32" i="161"/>
  <c r="Y48" i="161" s="1"/>
  <c r="Y51" i="161" s="1"/>
  <c r="Y53" i="161" s="1"/>
  <c r="Y56" i="161" s="1"/>
  <c r="Y59" i="161" s="1"/>
  <c r="X32" i="161"/>
  <c r="X48" i="161" s="1"/>
  <c r="W32" i="161"/>
  <c r="W48" i="161" s="1"/>
  <c r="W51" i="161" s="1"/>
  <c r="W53" i="161" s="1"/>
  <c r="W56" i="161" s="1"/>
  <c r="W59" i="161" s="1"/>
  <c r="V32" i="161"/>
  <c r="V48" i="161" s="1"/>
  <c r="V51" i="161" s="1"/>
  <c r="V53" i="161" s="1"/>
  <c r="U32" i="161"/>
  <c r="U48" i="161" s="1"/>
  <c r="U51" i="161" s="1"/>
  <c r="U53" i="161" s="1"/>
  <c r="U56" i="161" s="1"/>
  <c r="T32" i="161"/>
  <c r="T48" i="161" s="1"/>
  <c r="T51" i="161" s="1"/>
  <c r="T53" i="161" s="1"/>
  <c r="T56" i="161" s="1"/>
  <c r="T59" i="161" s="1"/>
  <c r="S32" i="161"/>
  <c r="S48" i="161" s="1"/>
  <c r="S51" i="161" s="1"/>
  <c r="S53" i="161" s="1"/>
  <c r="S56" i="161" s="1"/>
  <c r="S59" i="161" s="1"/>
  <c r="R32" i="161"/>
  <c r="R48" i="161" s="1"/>
  <c r="R51" i="161" s="1"/>
  <c r="R53" i="161" s="1"/>
  <c r="R56" i="161" s="1"/>
  <c r="R59" i="161" s="1"/>
  <c r="Q32" i="161"/>
  <c r="Q48" i="161" s="1"/>
  <c r="Q51" i="161" s="1"/>
  <c r="Q53" i="161" s="1"/>
  <c r="Q56" i="161" s="1"/>
  <c r="Q59" i="161" s="1"/>
  <c r="P32" i="161"/>
  <c r="P48" i="161" s="1"/>
  <c r="O32" i="161"/>
  <c r="O48" i="161" s="1"/>
  <c r="O51" i="161" s="1"/>
  <c r="O53" i="161" s="1"/>
  <c r="O56" i="161" s="1"/>
  <c r="O59" i="161" s="1"/>
  <c r="N32" i="161"/>
  <c r="N48" i="161" s="1"/>
  <c r="N51" i="161" s="1"/>
  <c r="N53" i="161" s="1"/>
  <c r="N56" i="161" s="1"/>
  <c r="N59" i="161" s="1"/>
  <c r="M32" i="161"/>
  <c r="M48" i="161" s="1"/>
  <c r="M51" i="161" s="1"/>
  <c r="M53" i="161" s="1"/>
  <c r="M56" i="161" s="1"/>
  <c r="M59" i="161" s="1"/>
  <c r="L32" i="161"/>
  <c r="L48" i="161" s="1"/>
  <c r="L51" i="161" s="1"/>
  <c r="L53" i="161" s="1"/>
  <c r="L56" i="161" s="1"/>
  <c r="L59" i="161" s="1"/>
  <c r="K32" i="161"/>
  <c r="K48" i="161" s="1"/>
  <c r="J32" i="161"/>
  <c r="J48" i="161" s="1"/>
  <c r="J51" i="161" s="1"/>
  <c r="J53" i="161" s="1"/>
  <c r="J56" i="161" s="1"/>
  <c r="J59" i="161" s="1"/>
  <c r="I32" i="161"/>
  <c r="H32" i="161"/>
  <c r="H48" i="161" s="1"/>
  <c r="H51" i="161" s="1"/>
  <c r="H53" i="161" s="1"/>
  <c r="H56" i="161" s="1"/>
  <c r="H59" i="161" s="1"/>
  <c r="G32" i="161"/>
  <c r="G48" i="161" s="1"/>
  <c r="G51" i="161" s="1"/>
  <c r="G53" i="161" s="1"/>
  <c r="G56" i="161" s="1"/>
  <c r="G59" i="161" s="1"/>
  <c r="F32" i="161"/>
  <c r="F48" i="161" s="1"/>
  <c r="F51" i="161" s="1"/>
  <c r="F53" i="161" s="1"/>
  <c r="F56" i="161" s="1"/>
  <c r="F59" i="161" s="1"/>
  <c r="E32" i="161"/>
  <c r="E48" i="161" s="1"/>
  <c r="E51" i="161" s="1"/>
  <c r="E53" i="161" s="1"/>
  <c r="E56" i="161" s="1"/>
  <c r="E59" i="161" s="1"/>
  <c r="D32" i="161"/>
  <c r="D48" i="161" s="1"/>
  <c r="D51" i="161" s="1"/>
  <c r="D53" i="161" s="1"/>
  <c r="D56" i="161" s="1"/>
  <c r="D59" i="161" s="1"/>
  <c r="C32" i="161"/>
  <c r="C48" i="161" s="1"/>
  <c r="C51" i="161" s="1"/>
  <c r="C53" i="161" s="1"/>
  <c r="C56" i="161" s="1"/>
  <c r="C59" i="161" s="1"/>
  <c r="Q53" i="162"/>
  <c r="Q56" i="162" s="1"/>
  <c r="Q59" i="162" s="1"/>
  <c r="AA48" i="162"/>
  <c r="AA51" i="162" s="1"/>
  <c r="AA53" i="162" s="1"/>
  <c r="AA56" i="162" s="1"/>
  <c r="AA59" i="162" s="1"/>
  <c r="H48" i="162"/>
  <c r="H51" i="162" s="1"/>
  <c r="H53" i="162" s="1"/>
  <c r="H56" i="162" s="1"/>
  <c r="H59" i="162" s="1"/>
  <c r="AA47" i="162"/>
  <c r="Y47" i="162"/>
  <c r="X47" i="162"/>
  <c r="Z47" i="162" s="1"/>
  <c r="W47" i="162"/>
  <c r="V47" i="162"/>
  <c r="U47" i="162"/>
  <c r="T47" i="162"/>
  <c r="S47" i="162"/>
  <c r="R47" i="162"/>
  <c r="Q47" i="162"/>
  <c r="P47" i="162"/>
  <c r="O47" i="162"/>
  <c r="N47" i="162"/>
  <c r="M47" i="162"/>
  <c r="L47" i="162"/>
  <c r="K47" i="162"/>
  <c r="J47" i="162"/>
  <c r="I47" i="162"/>
  <c r="H47" i="162"/>
  <c r="G47" i="162"/>
  <c r="F47" i="162"/>
  <c r="E47" i="162"/>
  <c r="D47" i="162"/>
  <c r="C47" i="162"/>
  <c r="AA32" i="162"/>
  <c r="Y32" i="162"/>
  <c r="Y48" i="162" s="1"/>
  <c r="Y51" i="162" s="1"/>
  <c r="Y53" i="162" s="1"/>
  <c r="Y56" i="162" s="1"/>
  <c r="Y59" i="162" s="1"/>
  <c r="X32" i="162"/>
  <c r="X48" i="162" s="1"/>
  <c r="W32" i="162"/>
  <c r="W48" i="162" s="1"/>
  <c r="W51" i="162" s="1"/>
  <c r="W53" i="162" s="1"/>
  <c r="W56" i="162" s="1"/>
  <c r="W59" i="162" s="1"/>
  <c r="V32" i="162"/>
  <c r="U32" i="162"/>
  <c r="U48" i="162" s="1"/>
  <c r="U51" i="162" s="1"/>
  <c r="U53" i="162" s="1"/>
  <c r="U56" i="162" s="1"/>
  <c r="U59" i="162" s="1"/>
  <c r="T32" i="162"/>
  <c r="S32" i="162"/>
  <c r="S48" i="162" s="1"/>
  <c r="S51" i="162" s="1"/>
  <c r="S53" i="162" s="1"/>
  <c r="S56" i="162" s="1"/>
  <c r="S59" i="162" s="1"/>
  <c r="R32" i="162"/>
  <c r="Q32" i="162"/>
  <c r="Q48" i="162" s="1"/>
  <c r="Q51" i="162" s="1"/>
  <c r="P32" i="162"/>
  <c r="P48" i="162" s="1"/>
  <c r="P51" i="162" s="1"/>
  <c r="P53" i="162" s="1"/>
  <c r="P56" i="162" s="1"/>
  <c r="P59" i="162" s="1"/>
  <c r="O32" i="162"/>
  <c r="O48" i="162" s="1"/>
  <c r="O51" i="162" s="1"/>
  <c r="O53" i="162" s="1"/>
  <c r="O56" i="162" s="1"/>
  <c r="O59" i="162" s="1"/>
  <c r="N32" i="162"/>
  <c r="M32" i="162"/>
  <c r="M48" i="162" s="1"/>
  <c r="M51" i="162" s="1"/>
  <c r="M53" i="162" s="1"/>
  <c r="M56" i="162" s="1"/>
  <c r="M59" i="162" s="1"/>
  <c r="L32" i="162"/>
  <c r="K32" i="162"/>
  <c r="K48" i="162" s="1"/>
  <c r="K51" i="162" s="1"/>
  <c r="K53" i="162" s="1"/>
  <c r="K56" i="162" s="1"/>
  <c r="K59" i="162" s="1"/>
  <c r="J32" i="162"/>
  <c r="I32" i="162"/>
  <c r="I48" i="162" s="1"/>
  <c r="I51" i="162" s="1"/>
  <c r="I53" i="162" s="1"/>
  <c r="I56" i="162" s="1"/>
  <c r="I59" i="162" s="1"/>
  <c r="H32" i="162"/>
  <c r="G32" i="162"/>
  <c r="G48" i="162" s="1"/>
  <c r="G51" i="162" s="1"/>
  <c r="G53" i="162" s="1"/>
  <c r="G56" i="162" s="1"/>
  <c r="G59" i="162" s="1"/>
  <c r="F32" i="162"/>
  <c r="E32" i="162"/>
  <c r="E48" i="162" s="1"/>
  <c r="E51" i="162" s="1"/>
  <c r="E53" i="162" s="1"/>
  <c r="E56" i="162" s="1"/>
  <c r="E59" i="162" s="1"/>
  <c r="D32" i="162"/>
  <c r="C32" i="162"/>
  <c r="C48" i="162" s="1"/>
  <c r="C51" i="162" s="1"/>
  <c r="C53" i="162" s="1"/>
  <c r="C56" i="162" s="1"/>
  <c r="C59" i="162" s="1"/>
  <c r="W48" i="163"/>
  <c r="W51" i="163" s="1"/>
  <c r="W53" i="163" s="1"/>
  <c r="W56" i="163" s="1"/>
  <c r="W59" i="163" s="1"/>
  <c r="AA47" i="163"/>
  <c r="Y47" i="163"/>
  <c r="X47" i="163"/>
  <c r="Z47" i="163" s="1"/>
  <c r="W47" i="163"/>
  <c r="V47" i="163"/>
  <c r="U47" i="163"/>
  <c r="T47" i="163"/>
  <c r="S47" i="163"/>
  <c r="R47" i="163"/>
  <c r="Q47" i="163"/>
  <c r="P47" i="163"/>
  <c r="O47" i="163"/>
  <c r="N47" i="163"/>
  <c r="M47" i="163"/>
  <c r="L47" i="163"/>
  <c r="K47" i="163"/>
  <c r="J47" i="163"/>
  <c r="I47" i="163"/>
  <c r="H47" i="163"/>
  <c r="G47" i="163"/>
  <c r="F47" i="163"/>
  <c r="E47" i="163"/>
  <c r="D47" i="163"/>
  <c r="C47" i="163"/>
  <c r="AA32" i="163"/>
  <c r="AA48" i="163" s="1"/>
  <c r="AA51" i="163" s="1"/>
  <c r="AA53" i="163" s="1"/>
  <c r="AA56" i="163" s="1"/>
  <c r="AA59" i="163" s="1"/>
  <c r="Y32" i="163"/>
  <c r="Y48" i="163" s="1"/>
  <c r="Y51" i="163" s="1"/>
  <c r="Y53" i="163" s="1"/>
  <c r="Y56" i="163" s="1"/>
  <c r="Y59" i="163" s="1"/>
  <c r="X32" i="163"/>
  <c r="X48" i="163" s="1"/>
  <c r="W32" i="163"/>
  <c r="V32" i="163"/>
  <c r="V48" i="163" s="1"/>
  <c r="V51" i="163" s="1"/>
  <c r="V53" i="163" s="1"/>
  <c r="V56" i="163" s="1"/>
  <c r="V59" i="163" s="1"/>
  <c r="U32" i="163"/>
  <c r="U48" i="163" s="1"/>
  <c r="U51" i="163" s="1"/>
  <c r="U53" i="163" s="1"/>
  <c r="U56" i="163" s="1"/>
  <c r="U59" i="163" s="1"/>
  <c r="T32" i="163"/>
  <c r="T48" i="163" s="1"/>
  <c r="T51" i="163" s="1"/>
  <c r="T53" i="163" s="1"/>
  <c r="T56" i="163" s="1"/>
  <c r="T59" i="163" s="1"/>
  <c r="S32" i="163"/>
  <c r="S48" i="163" s="1"/>
  <c r="S51" i="163" s="1"/>
  <c r="S53" i="163" s="1"/>
  <c r="S56" i="163" s="1"/>
  <c r="S59" i="163" s="1"/>
  <c r="R32" i="163"/>
  <c r="R48" i="163" s="1"/>
  <c r="R51" i="163" s="1"/>
  <c r="R53" i="163" s="1"/>
  <c r="R56" i="163" s="1"/>
  <c r="R59" i="163" s="1"/>
  <c r="Q32" i="163"/>
  <c r="Q48" i="163" s="1"/>
  <c r="Q51" i="163" s="1"/>
  <c r="Q53" i="163" s="1"/>
  <c r="Q56" i="163" s="1"/>
  <c r="Q59" i="163" s="1"/>
  <c r="P32" i="163"/>
  <c r="P48" i="163" s="1"/>
  <c r="P51" i="163" s="1"/>
  <c r="P53" i="163" s="1"/>
  <c r="P56" i="163" s="1"/>
  <c r="P59" i="163" s="1"/>
  <c r="O32" i="163"/>
  <c r="O48" i="163" s="1"/>
  <c r="O51" i="163" s="1"/>
  <c r="O53" i="163" s="1"/>
  <c r="O56" i="163" s="1"/>
  <c r="O59" i="163" s="1"/>
  <c r="N32" i="163"/>
  <c r="N48" i="163" s="1"/>
  <c r="N51" i="163" s="1"/>
  <c r="N53" i="163" s="1"/>
  <c r="N56" i="163" s="1"/>
  <c r="N59" i="163" s="1"/>
  <c r="M32" i="163"/>
  <c r="M48" i="163" s="1"/>
  <c r="M51" i="163" s="1"/>
  <c r="M53" i="163" s="1"/>
  <c r="M56" i="163" s="1"/>
  <c r="M59" i="163" s="1"/>
  <c r="L32" i="163"/>
  <c r="L48" i="163" s="1"/>
  <c r="L51" i="163" s="1"/>
  <c r="L53" i="163" s="1"/>
  <c r="L56" i="163" s="1"/>
  <c r="L59" i="163" s="1"/>
  <c r="K32" i="163"/>
  <c r="K48" i="163" s="1"/>
  <c r="K51" i="163" s="1"/>
  <c r="K53" i="163" s="1"/>
  <c r="K56" i="163" s="1"/>
  <c r="K59" i="163" s="1"/>
  <c r="J32" i="163"/>
  <c r="J48" i="163" s="1"/>
  <c r="J51" i="163" s="1"/>
  <c r="J53" i="163" s="1"/>
  <c r="J56" i="163" s="1"/>
  <c r="J59" i="163" s="1"/>
  <c r="I32" i="163"/>
  <c r="I48" i="163" s="1"/>
  <c r="I51" i="163" s="1"/>
  <c r="I53" i="163" s="1"/>
  <c r="I56" i="163" s="1"/>
  <c r="I59" i="163" s="1"/>
  <c r="H32" i="163"/>
  <c r="H48" i="163" s="1"/>
  <c r="H51" i="163" s="1"/>
  <c r="H53" i="163" s="1"/>
  <c r="H56" i="163" s="1"/>
  <c r="H59" i="163" s="1"/>
  <c r="G32" i="163"/>
  <c r="G48" i="163" s="1"/>
  <c r="G51" i="163" s="1"/>
  <c r="G53" i="163" s="1"/>
  <c r="G56" i="163" s="1"/>
  <c r="G59" i="163" s="1"/>
  <c r="F32" i="163"/>
  <c r="F48" i="163" s="1"/>
  <c r="F51" i="163" s="1"/>
  <c r="F53" i="163" s="1"/>
  <c r="F56" i="163" s="1"/>
  <c r="F59" i="163" s="1"/>
  <c r="E32" i="163"/>
  <c r="E48" i="163" s="1"/>
  <c r="E51" i="163" s="1"/>
  <c r="E53" i="163" s="1"/>
  <c r="E56" i="163" s="1"/>
  <c r="E59" i="163" s="1"/>
  <c r="D32" i="163"/>
  <c r="D48" i="163" s="1"/>
  <c r="D51" i="163" s="1"/>
  <c r="D53" i="163" s="1"/>
  <c r="D56" i="163" s="1"/>
  <c r="D59" i="163" s="1"/>
  <c r="C32" i="163"/>
  <c r="C48" i="163" s="1"/>
  <c r="C51" i="163" s="1"/>
  <c r="C53" i="163" s="1"/>
  <c r="C56" i="163" s="1"/>
  <c r="C59" i="163" s="1"/>
  <c r="G59" i="164"/>
  <c r="Y53" i="164"/>
  <c r="Y56" i="164" s="1"/>
  <c r="Y59" i="164" s="1"/>
  <c r="J51" i="164"/>
  <c r="J53" i="164" s="1"/>
  <c r="J56" i="164" s="1"/>
  <c r="J59" i="164" s="1"/>
  <c r="H51" i="164"/>
  <c r="H53" i="164" s="1"/>
  <c r="H56" i="164" s="1"/>
  <c r="H59" i="164" s="1"/>
  <c r="E51" i="164"/>
  <c r="E53" i="164" s="1"/>
  <c r="E56" i="164" s="1"/>
  <c r="E59" i="164" s="1"/>
  <c r="AA47" i="164"/>
  <c r="Y47" i="164"/>
  <c r="Z47" i="164" s="1"/>
  <c r="X47" i="164"/>
  <c r="W47" i="164"/>
  <c r="V47" i="164"/>
  <c r="U47" i="164"/>
  <c r="T47" i="164"/>
  <c r="S47" i="164"/>
  <c r="R47" i="164"/>
  <c r="Q47" i="164"/>
  <c r="P47" i="164"/>
  <c r="O47" i="164"/>
  <c r="N47" i="164"/>
  <c r="M47" i="164"/>
  <c r="L47" i="164"/>
  <c r="K47" i="164"/>
  <c r="J47" i="164"/>
  <c r="I47" i="164"/>
  <c r="H47" i="164"/>
  <c r="G47" i="164"/>
  <c r="F47" i="164"/>
  <c r="E47" i="164"/>
  <c r="D47" i="164"/>
  <c r="C47" i="164"/>
  <c r="AA32" i="164"/>
  <c r="AA48" i="164" s="1"/>
  <c r="AA51" i="164" s="1"/>
  <c r="AA53" i="164" s="1"/>
  <c r="AA56" i="164" s="1"/>
  <c r="AA59" i="164" s="1"/>
  <c r="Y32" i="164"/>
  <c r="Y48" i="164" s="1"/>
  <c r="Y51" i="164" s="1"/>
  <c r="X32" i="164"/>
  <c r="W32" i="164"/>
  <c r="W48" i="164" s="1"/>
  <c r="W51" i="164" s="1"/>
  <c r="W53" i="164" s="1"/>
  <c r="W56" i="164" s="1"/>
  <c r="W59" i="164" s="1"/>
  <c r="V32" i="164"/>
  <c r="V48" i="164" s="1"/>
  <c r="V51" i="164" s="1"/>
  <c r="V53" i="164" s="1"/>
  <c r="V56" i="164" s="1"/>
  <c r="V59" i="164" s="1"/>
  <c r="U32" i="164"/>
  <c r="U48" i="164" s="1"/>
  <c r="U51" i="164" s="1"/>
  <c r="U53" i="164" s="1"/>
  <c r="U56" i="164" s="1"/>
  <c r="U59" i="164" s="1"/>
  <c r="T32" i="164"/>
  <c r="S32" i="164"/>
  <c r="S48" i="164" s="1"/>
  <c r="S51" i="164" s="1"/>
  <c r="S53" i="164" s="1"/>
  <c r="S56" i="164" s="1"/>
  <c r="S59" i="164" s="1"/>
  <c r="R32" i="164"/>
  <c r="R48" i="164" s="1"/>
  <c r="R51" i="164" s="1"/>
  <c r="R53" i="164" s="1"/>
  <c r="R56" i="164" s="1"/>
  <c r="R59" i="164" s="1"/>
  <c r="Q32" i="164"/>
  <c r="Q48" i="164" s="1"/>
  <c r="Q51" i="164" s="1"/>
  <c r="Q53" i="164" s="1"/>
  <c r="Q56" i="164" s="1"/>
  <c r="Q59" i="164" s="1"/>
  <c r="P32" i="164"/>
  <c r="P48" i="164" s="1"/>
  <c r="P51" i="164" s="1"/>
  <c r="P53" i="164" s="1"/>
  <c r="P56" i="164" s="1"/>
  <c r="P59" i="164" s="1"/>
  <c r="O32" i="164"/>
  <c r="O48" i="164" s="1"/>
  <c r="O51" i="164" s="1"/>
  <c r="O53" i="164" s="1"/>
  <c r="O56" i="164" s="1"/>
  <c r="O59" i="164" s="1"/>
  <c r="N32" i="164"/>
  <c r="N48" i="164" s="1"/>
  <c r="N51" i="164" s="1"/>
  <c r="N53" i="164" s="1"/>
  <c r="N56" i="164" s="1"/>
  <c r="N59" i="164" s="1"/>
  <c r="M32" i="164"/>
  <c r="M48" i="164" s="1"/>
  <c r="M51" i="164" s="1"/>
  <c r="M53" i="164" s="1"/>
  <c r="M56" i="164" s="1"/>
  <c r="M59" i="164" s="1"/>
  <c r="L32" i="164"/>
  <c r="K32" i="164"/>
  <c r="K48" i="164" s="1"/>
  <c r="K51" i="164" s="1"/>
  <c r="K53" i="164" s="1"/>
  <c r="K56" i="164" s="1"/>
  <c r="K59" i="164" s="1"/>
  <c r="J32" i="164"/>
  <c r="J48" i="164" s="1"/>
  <c r="I32" i="164"/>
  <c r="I48" i="164" s="1"/>
  <c r="I51" i="164" s="1"/>
  <c r="I53" i="164" s="1"/>
  <c r="I56" i="164" s="1"/>
  <c r="I59" i="164" s="1"/>
  <c r="H32" i="164"/>
  <c r="H48" i="164" s="1"/>
  <c r="G32" i="164"/>
  <c r="G48" i="164" s="1"/>
  <c r="G51" i="164" s="1"/>
  <c r="G53" i="164" s="1"/>
  <c r="G56" i="164" s="1"/>
  <c r="F32" i="164"/>
  <c r="F48" i="164" s="1"/>
  <c r="F51" i="164" s="1"/>
  <c r="F53" i="164" s="1"/>
  <c r="F56" i="164" s="1"/>
  <c r="F59" i="164" s="1"/>
  <c r="E32" i="164"/>
  <c r="E48" i="164" s="1"/>
  <c r="D32" i="164"/>
  <c r="C32" i="164"/>
  <c r="C48" i="164" s="1"/>
  <c r="C51" i="164" s="1"/>
  <c r="C53" i="164" s="1"/>
  <c r="C56" i="164" s="1"/>
  <c r="C59" i="164" s="1"/>
  <c r="M53" i="165"/>
  <c r="M56" i="165" s="1"/>
  <c r="M59" i="165" s="1"/>
  <c r="R48" i="165"/>
  <c r="R51" i="165" s="1"/>
  <c r="R53" i="165" s="1"/>
  <c r="R56" i="165" s="1"/>
  <c r="R59" i="165" s="1"/>
  <c r="O48" i="165"/>
  <c r="O51" i="165" s="1"/>
  <c r="O53" i="165" s="1"/>
  <c r="O56" i="165" s="1"/>
  <c r="O59" i="165" s="1"/>
  <c r="J48" i="165"/>
  <c r="J51" i="165" s="1"/>
  <c r="J53" i="165" s="1"/>
  <c r="J56" i="165" s="1"/>
  <c r="J59" i="165" s="1"/>
  <c r="AA47" i="165"/>
  <c r="Y47" i="165"/>
  <c r="X47" i="165"/>
  <c r="W47" i="165"/>
  <c r="V47" i="165"/>
  <c r="U47" i="165"/>
  <c r="T47" i="165"/>
  <c r="S47" i="165"/>
  <c r="R47" i="165"/>
  <c r="Q47" i="165"/>
  <c r="P47" i="165"/>
  <c r="O47" i="165"/>
  <c r="N47" i="165"/>
  <c r="M47" i="165"/>
  <c r="L47" i="165"/>
  <c r="K47" i="165"/>
  <c r="J47" i="165"/>
  <c r="I47" i="165"/>
  <c r="H47" i="165"/>
  <c r="G47" i="165"/>
  <c r="F47" i="165"/>
  <c r="E47" i="165"/>
  <c r="D47" i="165"/>
  <c r="C47" i="165"/>
  <c r="AA32" i="165"/>
  <c r="Y32" i="165"/>
  <c r="X32" i="165"/>
  <c r="W32" i="165"/>
  <c r="W48" i="165" s="1"/>
  <c r="W51" i="165" s="1"/>
  <c r="W53" i="165" s="1"/>
  <c r="W56" i="165" s="1"/>
  <c r="W59" i="165" s="1"/>
  <c r="V32" i="165"/>
  <c r="V48" i="165" s="1"/>
  <c r="V51" i="165" s="1"/>
  <c r="V53" i="165" s="1"/>
  <c r="V56" i="165" s="1"/>
  <c r="V59" i="165" s="1"/>
  <c r="U32" i="165"/>
  <c r="U48" i="165" s="1"/>
  <c r="U51" i="165" s="1"/>
  <c r="U53" i="165" s="1"/>
  <c r="U56" i="165" s="1"/>
  <c r="U59" i="165" s="1"/>
  <c r="T32" i="165"/>
  <c r="T48" i="165" s="1"/>
  <c r="T51" i="165" s="1"/>
  <c r="T53" i="165" s="1"/>
  <c r="T56" i="165" s="1"/>
  <c r="T59" i="165" s="1"/>
  <c r="S32" i="165"/>
  <c r="R32" i="165"/>
  <c r="Q32" i="165"/>
  <c r="Q48" i="165" s="1"/>
  <c r="Q51" i="165" s="1"/>
  <c r="Q53" i="165" s="1"/>
  <c r="Q56" i="165" s="1"/>
  <c r="Q59" i="165" s="1"/>
  <c r="P32" i="165"/>
  <c r="O32" i="165"/>
  <c r="N32" i="165"/>
  <c r="N48" i="165" s="1"/>
  <c r="N51" i="165" s="1"/>
  <c r="N53" i="165" s="1"/>
  <c r="N56" i="165" s="1"/>
  <c r="N59" i="165" s="1"/>
  <c r="M32" i="165"/>
  <c r="M48" i="165" s="1"/>
  <c r="M51" i="165" s="1"/>
  <c r="L32" i="165"/>
  <c r="L48" i="165" s="1"/>
  <c r="L51" i="165" s="1"/>
  <c r="L53" i="165" s="1"/>
  <c r="L56" i="165" s="1"/>
  <c r="L59" i="165" s="1"/>
  <c r="K32" i="165"/>
  <c r="J32" i="165"/>
  <c r="I32" i="165"/>
  <c r="I48" i="165" s="1"/>
  <c r="I51" i="165" s="1"/>
  <c r="I53" i="165" s="1"/>
  <c r="I56" i="165" s="1"/>
  <c r="I59" i="165" s="1"/>
  <c r="H32" i="165"/>
  <c r="G32" i="165"/>
  <c r="G48" i="165" s="1"/>
  <c r="G51" i="165" s="1"/>
  <c r="G53" i="165" s="1"/>
  <c r="G56" i="165" s="1"/>
  <c r="G59" i="165" s="1"/>
  <c r="F32" i="165"/>
  <c r="F48" i="165" s="1"/>
  <c r="F51" i="165" s="1"/>
  <c r="F53" i="165" s="1"/>
  <c r="F56" i="165" s="1"/>
  <c r="F59" i="165" s="1"/>
  <c r="E32" i="165"/>
  <c r="E48" i="165" s="1"/>
  <c r="E51" i="165" s="1"/>
  <c r="E53" i="165" s="1"/>
  <c r="E56" i="165" s="1"/>
  <c r="E59" i="165" s="1"/>
  <c r="D32" i="165"/>
  <c r="D48" i="165" s="1"/>
  <c r="D51" i="165" s="1"/>
  <c r="D53" i="165" s="1"/>
  <c r="D56" i="165" s="1"/>
  <c r="D59" i="165" s="1"/>
  <c r="C32" i="165"/>
  <c r="C56" i="166"/>
  <c r="C59" i="166" s="1"/>
  <c r="U51" i="166"/>
  <c r="U53" i="166" s="1"/>
  <c r="U56" i="166" s="1"/>
  <c r="U59" i="166" s="1"/>
  <c r="AA47" i="166"/>
  <c r="Y47" i="166"/>
  <c r="Z47" i="166" s="1"/>
  <c r="X47" i="166"/>
  <c r="W47" i="166"/>
  <c r="V47" i="166"/>
  <c r="U47" i="166"/>
  <c r="T47" i="166"/>
  <c r="S47" i="166"/>
  <c r="R47" i="166"/>
  <c r="Q47" i="166"/>
  <c r="P47" i="166"/>
  <c r="O47" i="166"/>
  <c r="N47" i="166"/>
  <c r="M47" i="166"/>
  <c r="L47" i="166"/>
  <c r="K47" i="166"/>
  <c r="J47" i="166"/>
  <c r="I47" i="166"/>
  <c r="H47" i="166"/>
  <c r="G47" i="166"/>
  <c r="F47" i="166"/>
  <c r="E47" i="166"/>
  <c r="D47" i="166"/>
  <c r="C47" i="166"/>
  <c r="AA32" i="166"/>
  <c r="Y32" i="166"/>
  <c r="Y48" i="166" s="1"/>
  <c r="Y51" i="166" s="1"/>
  <c r="Y53" i="166" s="1"/>
  <c r="Y56" i="166" s="1"/>
  <c r="Y59" i="166" s="1"/>
  <c r="X32" i="166"/>
  <c r="W32" i="166"/>
  <c r="V32" i="166"/>
  <c r="V48" i="166" s="1"/>
  <c r="V51" i="166" s="1"/>
  <c r="V53" i="166" s="1"/>
  <c r="V56" i="166" s="1"/>
  <c r="V59" i="166" s="1"/>
  <c r="U32" i="166"/>
  <c r="U48" i="166" s="1"/>
  <c r="T32" i="166"/>
  <c r="T48" i="166" s="1"/>
  <c r="T51" i="166" s="1"/>
  <c r="T53" i="166" s="1"/>
  <c r="T56" i="166" s="1"/>
  <c r="T59" i="166" s="1"/>
  <c r="S32" i="166"/>
  <c r="S48" i="166" s="1"/>
  <c r="S51" i="166" s="1"/>
  <c r="S53" i="166" s="1"/>
  <c r="S56" i="166" s="1"/>
  <c r="S59" i="166" s="1"/>
  <c r="R32" i="166"/>
  <c r="Q32" i="166"/>
  <c r="Q48" i="166" s="1"/>
  <c r="Q51" i="166" s="1"/>
  <c r="Q53" i="166" s="1"/>
  <c r="Q56" i="166" s="1"/>
  <c r="Q59" i="166" s="1"/>
  <c r="P32" i="166"/>
  <c r="P48" i="166" s="1"/>
  <c r="P51" i="166" s="1"/>
  <c r="P53" i="166" s="1"/>
  <c r="P56" i="166" s="1"/>
  <c r="P59" i="166" s="1"/>
  <c r="O32" i="166"/>
  <c r="N32" i="166"/>
  <c r="N48" i="166" s="1"/>
  <c r="N51" i="166" s="1"/>
  <c r="N53" i="166" s="1"/>
  <c r="N56" i="166" s="1"/>
  <c r="N59" i="166" s="1"/>
  <c r="M32" i="166"/>
  <c r="M48" i="166" s="1"/>
  <c r="M51" i="166" s="1"/>
  <c r="M53" i="166" s="1"/>
  <c r="M56" i="166" s="1"/>
  <c r="M59" i="166" s="1"/>
  <c r="L32" i="166"/>
  <c r="L48" i="166" s="1"/>
  <c r="L51" i="166" s="1"/>
  <c r="L53" i="166" s="1"/>
  <c r="L56" i="166" s="1"/>
  <c r="L59" i="166" s="1"/>
  <c r="K32" i="166"/>
  <c r="K48" i="166" s="1"/>
  <c r="K51" i="166" s="1"/>
  <c r="K53" i="166" s="1"/>
  <c r="K56" i="166" s="1"/>
  <c r="K59" i="166" s="1"/>
  <c r="J32" i="166"/>
  <c r="I32" i="166"/>
  <c r="I48" i="166" s="1"/>
  <c r="I51" i="166" s="1"/>
  <c r="I53" i="166" s="1"/>
  <c r="I56" i="166" s="1"/>
  <c r="I59" i="166" s="1"/>
  <c r="H32" i="166"/>
  <c r="H48" i="166" s="1"/>
  <c r="H51" i="166" s="1"/>
  <c r="H53" i="166" s="1"/>
  <c r="H56" i="166" s="1"/>
  <c r="H59" i="166" s="1"/>
  <c r="G32" i="166"/>
  <c r="F32" i="166"/>
  <c r="F48" i="166" s="1"/>
  <c r="F51" i="166" s="1"/>
  <c r="F53" i="166" s="1"/>
  <c r="F56" i="166" s="1"/>
  <c r="F59" i="166" s="1"/>
  <c r="E32" i="166"/>
  <c r="E48" i="166" s="1"/>
  <c r="E51" i="166" s="1"/>
  <c r="E53" i="166" s="1"/>
  <c r="E56" i="166" s="1"/>
  <c r="E59" i="166" s="1"/>
  <c r="D32" i="166"/>
  <c r="D48" i="166" s="1"/>
  <c r="D51" i="166" s="1"/>
  <c r="D53" i="166" s="1"/>
  <c r="D56" i="166" s="1"/>
  <c r="D59" i="166" s="1"/>
  <c r="C32" i="166"/>
  <c r="C48" i="166" s="1"/>
  <c r="C51" i="166" s="1"/>
  <c r="C53" i="166" s="1"/>
  <c r="AA53" i="167"/>
  <c r="AA56" i="167" s="1"/>
  <c r="AA59" i="167" s="1"/>
  <c r="H48" i="167"/>
  <c r="H51" i="167" s="1"/>
  <c r="H53" i="167" s="1"/>
  <c r="H56" i="167" s="1"/>
  <c r="H59" i="167" s="1"/>
  <c r="AA47" i="167"/>
  <c r="Y47" i="167"/>
  <c r="X47" i="167"/>
  <c r="W47" i="167"/>
  <c r="V47" i="167"/>
  <c r="U47" i="167"/>
  <c r="T47" i="167"/>
  <c r="S47" i="167"/>
  <c r="R47" i="167"/>
  <c r="Q47" i="167"/>
  <c r="P47" i="167"/>
  <c r="O47" i="167"/>
  <c r="N47" i="167"/>
  <c r="M47" i="167"/>
  <c r="L47" i="167"/>
  <c r="K47" i="167"/>
  <c r="J47" i="167"/>
  <c r="I47" i="167"/>
  <c r="H47" i="167"/>
  <c r="G47" i="167"/>
  <c r="F47" i="167"/>
  <c r="E47" i="167"/>
  <c r="D47" i="167"/>
  <c r="C47" i="167"/>
  <c r="AA32" i="167"/>
  <c r="AA48" i="167" s="1"/>
  <c r="AA51" i="167" s="1"/>
  <c r="Z32" i="167"/>
  <c r="Y32" i="167"/>
  <c r="X32" i="167"/>
  <c r="X48" i="167" s="1"/>
  <c r="W32" i="167"/>
  <c r="W48" i="167" s="1"/>
  <c r="W51" i="167" s="1"/>
  <c r="W53" i="167" s="1"/>
  <c r="W56" i="167" s="1"/>
  <c r="W59" i="167" s="1"/>
  <c r="V32" i="167"/>
  <c r="U32" i="167"/>
  <c r="U48" i="167" s="1"/>
  <c r="U51" i="167" s="1"/>
  <c r="U53" i="167" s="1"/>
  <c r="U56" i="167" s="1"/>
  <c r="U59" i="167" s="1"/>
  <c r="T32" i="167"/>
  <c r="S32" i="167"/>
  <c r="S48" i="167" s="1"/>
  <c r="S51" i="167" s="1"/>
  <c r="S53" i="167" s="1"/>
  <c r="S56" i="167" s="1"/>
  <c r="S59" i="167" s="1"/>
  <c r="R32" i="167"/>
  <c r="Q32" i="167"/>
  <c r="P32" i="167"/>
  <c r="P48" i="167" s="1"/>
  <c r="P51" i="167" s="1"/>
  <c r="P53" i="167" s="1"/>
  <c r="P56" i="167" s="1"/>
  <c r="P59" i="167" s="1"/>
  <c r="O32" i="167"/>
  <c r="O48" i="167" s="1"/>
  <c r="O51" i="167" s="1"/>
  <c r="O53" i="167" s="1"/>
  <c r="O56" i="167" s="1"/>
  <c r="O59" i="167" s="1"/>
  <c r="N32" i="167"/>
  <c r="M32" i="167"/>
  <c r="M48" i="167" s="1"/>
  <c r="M51" i="167" s="1"/>
  <c r="M53" i="167" s="1"/>
  <c r="M56" i="167" s="1"/>
  <c r="M59" i="167" s="1"/>
  <c r="L32" i="167"/>
  <c r="K32" i="167"/>
  <c r="K48" i="167" s="1"/>
  <c r="K51" i="167" s="1"/>
  <c r="K53" i="167" s="1"/>
  <c r="K56" i="167" s="1"/>
  <c r="K59" i="167" s="1"/>
  <c r="J32" i="167"/>
  <c r="I32" i="167"/>
  <c r="H32" i="167"/>
  <c r="G32" i="167"/>
  <c r="G48" i="167" s="1"/>
  <c r="G51" i="167" s="1"/>
  <c r="G53" i="167" s="1"/>
  <c r="G56" i="167" s="1"/>
  <c r="G59" i="167" s="1"/>
  <c r="F32" i="167"/>
  <c r="E32" i="167"/>
  <c r="E48" i="167" s="1"/>
  <c r="E51" i="167" s="1"/>
  <c r="E53" i="167" s="1"/>
  <c r="E56" i="167" s="1"/>
  <c r="E59" i="167" s="1"/>
  <c r="D32" i="167"/>
  <c r="C32" i="167"/>
  <c r="C48" i="167" s="1"/>
  <c r="C51" i="167" s="1"/>
  <c r="C53" i="167" s="1"/>
  <c r="C56" i="167" s="1"/>
  <c r="C59" i="167" s="1"/>
  <c r="AA51" i="168"/>
  <c r="AA53" i="168" s="1"/>
  <c r="AA56" i="168" s="1"/>
  <c r="AA59" i="168" s="1"/>
  <c r="T48" i="168"/>
  <c r="T51" i="168" s="1"/>
  <c r="T53" i="168" s="1"/>
  <c r="T56" i="168" s="1"/>
  <c r="T59" i="168" s="1"/>
  <c r="AA47" i="168"/>
  <c r="Y47" i="168"/>
  <c r="X47" i="168"/>
  <c r="W47" i="168"/>
  <c r="V47" i="168"/>
  <c r="U47" i="168"/>
  <c r="T47" i="168"/>
  <c r="S47" i="168"/>
  <c r="R47" i="168"/>
  <c r="Q47" i="168"/>
  <c r="P47" i="168"/>
  <c r="O47" i="168"/>
  <c r="N47" i="168"/>
  <c r="M47" i="168"/>
  <c r="L47" i="168"/>
  <c r="K47" i="168"/>
  <c r="J47" i="168"/>
  <c r="I47" i="168"/>
  <c r="H47" i="168"/>
  <c r="G47" i="168"/>
  <c r="F47" i="168"/>
  <c r="E47" i="168"/>
  <c r="D47" i="168"/>
  <c r="C47" i="168"/>
  <c r="AA32" i="168"/>
  <c r="AA48" i="168" s="1"/>
  <c r="Y32" i="168"/>
  <c r="Y48" i="168" s="1"/>
  <c r="Y51" i="168" s="1"/>
  <c r="Y53" i="168" s="1"/>
  <c r="Y56" i="168" s="1"/>
  <c r="Y59" i="168" s="1"/>
  <c r="X32" i="168"/>
  <c r="W32" i="168"/>
  <c r="W48" i="168" s="1"/>
  <c r="W51" i="168" s="1"/>
  <c r="W53" i="168" s="1"/>
  <c r="W56" i="168" s="1"/>
  <c r="W59" i="168" s="1"/>
  <c r="V32" i="168"/>
  <c r="V48" i="168" s="1"/>
  <c r="V51" i="168" s="1"/>
  <c r="V53" i="168" s="1"/>
  <c r="V56" i="168" s="1"/>
  <c r="V59" i="168" s="1"/>
  <c r="U32" i="168"/>
  <c r="T32" i="168"/>
  <c r="S32" i="168"/>
  <c r="S48" i="168" s="1"/>
  <c r="S51" i="168" s="1"/>
  <c r="S53" i="168" s="1"/>
  <c r="S56" i="168" s="1"/>
  <c r="S59" i="168" s="1"/>
  <c r="R32" i="168"/>
  <c r="R48" i="168" s="1"/>
  <c r="R51" i="168" s="1"/>
  <c r="R53" i="168" s="1"/>
  <c r="R56" i="168" s="1"/>
  <c r="R59" i="168" s="1"/>
  <c r="Q32" i="168"/>
  <c r="Q48" i="168" s="1"/>
  <c r="Q51" i="168" s="1"/>
  <c r="Q53" i="168" s="1"/>
  <c r="Q56" i="168" s="1"/>
  <c r="Q59" i="168" s="1"/>
  <c r="P32" i="168"/>
  <c r="O32" i="168"/>
  <c r="O48" i="168" s="1"/>
  <c r="O51" i="168" s="1"/>
  <c r="O53" i="168" s="1"/>
  <c r="O56" i="168" s="1"/>
  <c r="O59" i="168" s="1"/>
  <c r="N32" i="168"/>
  <c r="N48" i="168" s="1"/>
  <c r="N51" i="168" s="1"/>
  <c r="N53" i="168" s="1"/>
  <c r="N56" i="168" s="1"/>
  <c r="N59" i="168" s="1"/>
  <c r="M32" i="168"/>
  <c r="L32" i="168"/>
  <c r="L48" i="168" s="1"/>
  <c r="L51" i="168" s="1"/>
  <c r="L53" i="168" s="1"/>
  <c r="L56" i="168" s="1"/>
  <c r="L59" i="168" s="1"/>
  <c r="K32" i="168"/>
  <c r="K48" i="168" s="1"/>
  <c r="K51" i="168" s="1"/>
  <c r="K53" i="168" s="1"/>
  <c r="K56" i="168" s="1"/>
  <c r="K59" i="168" s="1"/>
  <c r="J32" i="168"/>
  <c r="J48" i="168" s="1"/>
  <c r="J51" i="168" s="1"/>
  <c r="J53" i="168" s="1"/>
  <c r="J56" i="168" s="1"/>
  <c r="J59" i="168" s="1"/>
  <c r="I32" i="168"/>
  <c r="I48" i="168" s="1"/>
  <c r="I51" i="168" s="1"/>
  <c r="I53" i="168" s="1"/>
  <c r="I56" i="168" s="1"/>
  <c r="I59" i="168" s="1"/>
  <c r="H32" i="168"/>
  <c r="G32" i="168"/>
  <c r="G48" i="168" s="1"/>
  <c r="G51" i="168" s="1"/>
  <c r="G53" i="168" s="1"/>
  <c r="G56" i="168" s="1"/>
  <c r="G59" i="168" s="1"/>
  <c r="F32" i="168"/>
  <c r="F48" i="168" s="1"/>
  <c r="F51" i="168" s="1"/>
  <c r="F53" i="168" s="1"/>
  <c r="F56" i="168" s="1"/>
  <c r="F59" i="168" s="1"/>
  <c r="E32" i="168"/>
  <c r="D32" i="168"/>
  <c r="D48" i="168" s="1"/>
  <c r="D51" i="168" s="1"/>
  <c r="D53" i="168" s="1"/>
  <c r="D56" i="168" s="1"/>
  <c r="D59" i="168" s="1"/>
  <c r="C32" i="168"/>
  <c r="C48" i="168" s="1"/>
  <c r="C51" i="168" s="1"/>
  <c r="C53" i="168" s="1"/>
  <c r="C56" i="168" s="1"/>
  <c r="C59" i="168" s="1"/>
  <c r="Q53" i="169"/>
  <c r="Q56" i="169" s="1"/>
  <c r="Q59" i="169" s="1"/>
  <c r="V48" i="169"/>
  <c r="V51" i="169" s="1"/>
  <c r="V53" i="169" s="1"/>
  <c r="V56" i="169" s="1"/>
  <c r="V59" i="169" s="1"/>
  <c r="AA47" i="169"/>
  <c r="Y47" i="169"/>
  <c r="X47" i="169"/>
  <c r="Z47" i="169" s="1"/>
  <c r="W47" i="169"/>
  <c r="V47" i="169"/>
  <c r="U47" i="169"/>
  <c r="T47" i="169"/>
  <c r="S47" i="169"/>
  <c r="R47" i="169"/>
  <c r="Q47" i="169"/>
  <c r="P47" i="169"/>
  <c r="O47" i="169"/>
  <c r="N47" i="169"/>
  <c r="M47" i="169"/>
  <c r="L47" i="169"/>
  <c r="K47" i="169"/>
  <c r="J47" i="169"/>
  <c r="I47" i="169"/>
  <c r="H47" i="169"/>
  <c r="G47" i="169"/>
  <c r="F47" i="169"/>
  <c r="E47" i="169"/>
  <c r="D47" i="169"/>
  <c r="C47" i="169"/>
  <c r="AA32" i="169"/>
  <c r="AA48" i="169" s="1"/>
  <c r="AA51" i="169" s="1"/>
  <c r="AA53" i="169" s="1"/>
  <c r="AA56" i="169" s="1"/>
  <c r="AA59" i="169" s="1"/>
  <c r="Y32" i="169"/>
  <c r="Y48" i="169" s="1"/>
  <c r="Y51" i="169" s="1"/>
  <c r="Y53" i="169" s="1"/>
  <c r="Y56" i="169" s="1"/>
  <c r="Y59" i="169" s="1"/>
  <c r="X32" i="169"/>
  <c r="X48" i="169" s="1"/>
  <c r="W32" i="169"/>
  <c r="V32" i="169"/>
  <c r="U32" i="169"/>
  <c r="U48" i="169" s="1"/>
  <c r="U51" i="169" s="1"/>
  <c r="U53" i="169" s="1"/>
  <c r="U56" i="169" s="1"/>
  <c r="U59" i="169" s="1"/>
  <c r="T32" i="169"/>
  <c r="S32" i="169"/>
  <c r="S48" i="169" s="1"/>
  <c r="S51" i="169" s="1"/>
  <c r="S53" i="169" s="1"/>
  <c r="S56" i="169" s="1"/>
  <c r="S59" i="169" s="1"/>
  <c r="R32" i="169"/>
  <c r="R48" i="169" s="1"/>
  <c r="R51" i="169" s="1"/>
  <c r="R53" i="169" s="1"/>
  <c r="R56" i="169" s="1"/>
  <c r="R59" i="169" s="1"/>
  <c r="Q32" i="169"/>
  <c r="Q48" i="169" s="1"/>
  <c r="Q51" i="169" s="1"/>
  <c r="P32" i="169"/>
  <c r="P48" i="169" s="1"/>
  <c r="P51" i="169" s="1"/>
  <c r="P53" i="169" s="1"/>
  <c r="P56" i="169" s="1"/>
  <c r="P59" i="169" s="1"/>
  <c r="O32" i="169"/>
  <c r="N32" i="169"/>
  <c r="N48" i="169" s="1"/>
  <c r="N51" i="169" s="1"/>
  <c r="N53" i="169" s="1"/>
  <c r="N56" i="169" s="1"/>
  <c r="N59" i="169" s="1"/>
  <c r="M32" i="169"/>
  <c r="M48" i="169" s="1"/>
  <c r="M51" i="169" s="1"/>
  <c r="M53" i="169" s="1"/>
  <c r="M56" i="169" s="1"/>
  <c r="M59" i="169" s="1"/>
  <c r="L32" i="169"/>
  <c r="K32" i="169"/>
  <c r="K48" i="169" s="1"/>
  <c r="K51" i="169" s="1"/>
  <c r="K53" i="169" s="1"/>
  <c r="K56" i="169" s="1"/>
  <c r="K59" i="169" s="1"/>
  <c r="J32" i="169"/>
  <c r="J48" i="169" s="1"/>
  <c r="J51" i="169" s="1"/>
  <c r="J53" i="169" s="1"/>
  <c r="J56" i="169" s="1"/>
  <c r="J59" i="169" s="1"/>
  <c r="I32" i="169"/>
  <c r="I48" i="169" s="1"/>
  <c r="I51" i="169" s="1"/>
  <c r="I53" i="169" s="1"/>
  <c r="I56" i="169" s="1"/>
  <c r="I59" i="169" s="1"/>
  <c r="H32" i="169"/>
  <c r="H48" i="169" s="1"/>
  <c r="H51" i="169" s="1"/>
  <c r="H53" i="169" s="1"/>
  <c r="H56" i="169" s="1"/>
  <c r="H59" i="169" s="1"/>
  <c r="G32" i="169"/>
  <c r="F32" i="169"/>
  <c r="F48" i="169" s="1"/>
  <c r="F51" i="169" s="1"/>
  <c r="F53" i="169" s="1"/>
  <c r="F56" i="169" s="1"/>
  <c r="F59" i="169" s="1"/>
  <c r="E32" i="169"/>
  <c r="E48" i="169" s="1"/>
  <c r="E51" i="169" s="1"/>
  <c r="E53" i="169" s="1"/>
  <c r="E56" i="169" s="1"/>
  <c r="E59" i="169" s="1"/>
  <c r="D32" i="169"/>
  <c r="C32" i="169"/>
  <c r="C48" i="169" s="1"/>
  <c r="C51" i="169" s="1"/>
  <c r="C53" i="169" s="1"/>
  <c r="C56" i="169" s="1"/>
  <c r="C59" i="169" s="1"/>
  <c r="R48" i="170"/>
  <c r="R51" i="170" s="1"/>
  <c r="R53" i="170" s="1"/>
  <c r="R56" i="170" s="1"/>
  <c r="R59" i="170" s="1"/>
  <c r="J48" i="170"/>
  <c r="J51" i="170" s="1"/>
  <c r="J53" i="170" s="1"/>
  <c r="J56" i="170" s="1"/>
  <c r="J59" i="170" s="1"/>
  <c r="AA47" i="170"/>
  <c r="Y47" i="170"/>
  <c r="X47" i="170"/>
  <c r="W47" i="170"/>
  <c r="V47" i="170"/>
  <c r="U47" i="170"/>
  <c r="T47" i="170"/>
  <c r="S47" i="170"/>
  <c r="R47" i="170"/>
  <c r="Q47" i="170"/>
  <c r="P47" i="170"/>
  <c r="O47" i="170"/>
  <c r="N47" i="170"/>
  <c r="M47" i="170"/>
  <c r="L47" i="170"/>
  <c r="K47" i="170"/>
  <c r="J47" i="170"/>
  <c r="I47" i="170"/>
  <c r="H47" i="170"/>
  <c r="G47" i="170"/>
  <c r="F47" i="170"/>
  <c r="E47" i="170"/>
  <c r="D47" i="170"/>
  <c r="C47" i="170"/>
  <c r="AA32" i="170"/>
  <c r="Y32" i="170"/>
  <c r="Y48" i="170" s="1"/>
  <c r="Y51" i="170" s="1"/>
  <c r="Y53" i="170" s="1"/>
  <c r="Y56" i="170" s="1"/>
  <c r="Y59" i="170" s="1"/>
  <c r="X32" i="170"/>
  <c r="X48" i="170" s="1"/>
  <c r="X51" i="170" s="1"/>
  <c r="W32" i="170"/>
  <c r="W48" i="170" s="1"/>
  <c r="W51" i="170" s="1"/>
  <c r="W53" i="170" s="1"/>
  <c r="W56" i="170" s="1"/>
  <c r="W59" i="170" s="1"/>
  <c r="V32" i="170"/>
  <c r="U32" i="170"/>
  <c r="U48" i="170" s="1"/>
  <c r="U51" i="170" s="1"/>
  <c r="U53" i="170" s="1"/>
  <c r="U56" i="170" s="1"/>
  <c r="U59" i="170" s="1"/>
  <c r="T32" i="170"/>
  <c r="T48" i="170" s="1"/>
  <c r="T51" i="170" s="1"/>
  <c r="T53" i="170" s="1"/>
  <c r="T56" i="170" s="1"/>
  <c r="T59" i="170" s="1"/>
  <c r="S32" i="170"/>
  <c r="R32" i="170"/>
  <c r="Q32" i="170"/>
  <c r="Q48" i="170" s="1"/>
  <c r="Q51" i="170" s="1"/>
  <c r="Q53" i="170" s="1"/>
  <c r="Q56" i="170" s="1"/>
  <c r="Q59" i="170" s="1"/>
  <c r="P32" i="170"/>
  <c r="P48" i="170" s="1"/>
  <c r="P51" i="170" s="1"/>
  <c r="P53" i="170" s="1"/>
  <c r="P56" i="170" s="1"/>
  <c r="P59" i="170" s="1"/>
  <c r="O32" i="170"/>
  <c r="O48" i="170" s="1"/>
  <c r="O51" i="170" s="1"/>
  <c r="O53" i="170" s="1"/>
  <c r="O56" i="170" s="1"/>
  <c r="O59" i="170" s="1"/>
  <c r="N32" i="170"/>
  <c r="M32" i="170"/>
  <c r="M48" i="170" s="1"/>
  <c r="M51" i="170" s="1"/>
  <c r="M53" i="170" s="1"/>
  <c r="M56" i="170" s="1"/>
  <c r="M59" i="170" s="1"/>
  <c r="L32" i="170"/>
  <c r="L48" i="170" s="1"/>
  <c r="L51" i="170" s="1"/>
  <c r="L53" i="170" s="1"/>
  <c r="L56" i="170" s="1"/>
  <c r="L59" i="170" s="1"/>
  <c r="K32" i="170"/>
  <c r="J32" i="170"/>
  <c r="I32" i="170"/>
  <c r="I48" i="170" s="1"/>
  <c r="I51" i="170" s="1"/>
  <c r="I53" i="170" s="1"/>
  <c r="I56" i="170" s="1"/>
  <c r="I59" i="170" s="1"/>
  <c r="H32" i="170"/>
  <c r="H48" i="170" s="1"/>
  <c r="H51" i="170" s="1"/>
  <c r="H53" i="170" s="1"/>
  <c r="H56" i="170" s="1"/>
  <c r="H59" i="170" s="1"/>
  <c r="G32" i="170"/>
  <c r="G48" i="170" s="1"/>
  <c r="G51" i="170" s="1"/>
  <c r="G53" i="170" s="1"/>
  <c r="G56" i="170" s="1"/>
  <c r="G59" i="170" s="1"/>
  <c r="F32" i="170"/>
  <c r="E32" i="170"/>
  <c r="E48" i="170" s="1"/>
  <c r="E51" i="170" s="1"/>
  <c r="E53" i="170" s="1"/>
  <c r="E56" i="170" s="1"/>
  <c r="E59" i="170" s="1"/>
  <c r="D32" i="170"/>
  <c r="D48" i="170" s="1"/>
  <c r="D51" i="170" s="1"/>
  <c r="D53" i="170" s="1"/>
  <c r="D56" i="170" s="1"/>
  <c r="D59" i="170" s="1"/>
  <c r="C32" i="170"/>
  <c r="Q48" i="171"/>
  <c r="Q51" i="171" s="1"/>
  <c r="Q53" i="171" s="1"/>
  <c r="Q56" i="171" s="1"/>
  <c r="Q59" i="171" s="1"/>
  <c r="AA47" i="171"/>
  <c r="Y47" i="171"/>
  <c r="Z47" i="171" s="1"/>
  <c r="X47" i="171"/>
  <c r="W47" i="171"/>
  <c r="V47" i="171"/>
  <c r="U47" i="171"/>
  <c r="T47" i="171"/>
  <c r="S47" i="171"/>
  <c r="R47" i="171"/>
  <c r="Q47" i="171"/>
  <c r="P47" i="171"/>
  <c r="O47" i="171"/>
  <c r="N47" i="171"/>
  <c r="M47" i="171"/>
  <c r="L47" i="171"/>
  <c r="K47" i="171"/>
  <c r="J47" i="171"/>
  <c r="I47" i="171"/>
  <c r="H47" i="171"/>
  <c r="G47" i="171"/>
  <c r="F47" i="171"/>
  <c r="E47" i="171"/>
  <c r="D47" i="171"/>
  <c r="C47" i="171"/>
  <c r="AA32" i="171"/>
  <c r="AA48" i="171" s="1"/>
  <c r="AA51" i="171" s="1"/>
  <c r="AA53" i="171" s="1"/>
  <c r="AA56" i="171" s="1"/>
  <c r="AA59" i="171" s="1"/>
  <c r="Y32" i="171"/>
  <c r="Y48" i="171" s="1"/>
  <c r="Y51" i="171" s="1"/>
  <c r="Y53" i="171" s="1"/>
  <c r="Y56" i="171" s="1"/>
  <c r="Y59" i="171" s="1"/>
  <c r="X32" i="171"/>
  <c r="X48" i="171" s="1"/>
  <c r="W32" i="171"/>
  <c r="W48" i="171" s="1"/>
  <c r="W51" i="171" s="1"/>
  <c r="W53" i="171" s="1"/>
  <c r="W56" i="171" s="1"/>
  <c r="W59" i="171" s="1"/>
  <c r="V32" i="171"/>
  <c r="V48" i="171" s="1"/>
  <c r="V51" i="171" s="1"/>
  <c r="V53" i="171" s="1"/>
  <c r="V56" i="171" s="1"/>
  <c r="V59" i="171" s="1"/>
  <c r="U32" i="171"/>
  <c r="T32" i="171"/>
  <c r="T48" i="171" s="1"/>
  <c r="T51" i="171" s="1"/>
  <c r="T53" i="171" s="1"/>
  <c r="T56" i="171" s="1"/>
  <c r="T59" i="171" s="1"/>
  <c r="S32" i="171"/>
  <c r="S48" i="171" s="1"/>
  <c r="S51" i="171" s="1"/>
  <c r="S53" i="171" s="1"/>
  <c r="S56" i="171" s="1"/>
  <c r="S59" i="171" s="1"/>
  <c r="R32" i="171"/>
  <c r="Q32" i="171"/>
  <c r="P32" i="171"/>
  <c r="P48" i="171" s="1"/>
  <c r="P51" i="171" s="1"/>
  <c r="P53" i="171" s="1"/>
  <c r="P56" i="171" s="1"/>
  <c r="P59" i="171" s="1"/>
  <c r="O32" i="171"/>
  <c r="O48" i="171" s="1"/>
  <c r="O51" i="171" s="1"/>
  <c r="O53" i="171" s="1"/>
  <c r="O56" i="171" s="1"/>
  <c r="O59" i="171" s="1"/>
  <c r="N32" i="171"/>
  <c r="N48" i="171" s="1"/>
  <c r="N51" i="171" s="1"/>
  <c r="N53" i="171" s="1"/>
  <c r="N56" i="171" s="1"/>
  <c r="N59" i="171" s="1"/>
  <c r="M32" i="171"/>
  <c r="L32" i="171"/>
  <c r="L48" i="171" s="1"/>
  <c r="L51" i="171" s="1"/>
  <c r="L53" i="171" s="1"/>
  <c r="L56" i="171" s="1"/>
  <c r="L59" i="171" s="1"/>
  <c r="K32" i="171"/>
  <c r="K48" i="171" s="1"/>
  <c r="K51" i="171" s="1"/>
  <c r="K53" i="171" s="1"/>
  <c r="K56" i="171" s="1"/>
  <c r="K59" i="171" s="1"/>
  <c r="J32" i="171"/>
  <c r="I32" i="171"/>
  <c r="I48" i="171" s="1"/>
  <c r="I51" i="171" s="1"/>
  <c r="I53" i="171" s="1"/>
  <c r="I56" i="171" s="1"/>
  <c r="I59" i="171" s="1"/>
  <c r="H32" i="171"/>
  <c r="H48" i="171" s="1"/>
  <c r="H51" i="171" s="1"/>
  <c r="H53" i="171" s="1"/>
  <c r="H56" i="171" s="1"/>
  <c r="H59" i="171" s="1"/>
  <c r="G32" i="171"/>
  <c r="G48" i="171" s="1"/>
  <c r="G51" i="171" s="1"/>
  <c r="G53" i="171" s="1"/>
  <c r="G56" i="171" s="1"/>
  <c r="G59" i="171" s="1"/>
  <c r="F32" i="171"/>
  <c r="F48" i="171" s="1"/>
  <c r="F51" i="171" s="1"/>
  <c r="F53" i="171" s="1"/>
  <c r="F56" i="171" s="1"/>
  <c r="F59" i="171" s="1"/>
  <c r="E32" i="171"/>
  <c r="D32" i="171"/>
  <c r="D48" i="171" s="1"/>
  <c r="D51" i="171" s="1"/>
  <c r="D53" i="171" s="1"/>
  <c r="D56" i="171" s="1"/>
  <c r="D59" i="171" s="1"/>
  <c r="C32" i="171"/>
  <c r="C48" i="171" s="1"/>
  <c r="C51" i="171" s="1"/>
  <c r="C53" i="171" s="1"/>
  <c r="C56" i="171" s="1"/>
  <c r="C59" i="171" s="1"/>
  <c r="U56" i="172"/>
  <c r="U59" i="172" s="1"/>
  <c r="AA47" i="172"/>
  <c r="Y47" i="172"/>
  <c r="X47" i="172"/>
  <c r="X48" i="172" s="1"/>
  <c r="W47" i="172"/>
  <c r="V47" i="172"/>
  <c r="U47" i="172"/>
  <c r="T47" i="172"/>
  <c r="S47" i="172"/>
  <c r="R47" i="172"/>
  <c r="Q47" i="172"/>
  <c r="P47" i="172"/>
  <c r="P48" i="172" s="1"/>
  <c r="P51" i="172" s="1"/>
  <c r="P53" i="172" s="1"/>
  <c r="P56" i="172" s="1"/>
  <c r="P59" i="172" s="1"/>
  <c r="O47" i="172"/>
  <c r="N47" i="172"/>
  <c r="M47" i="172"/>
  <c r="L47" i="172"/>
  <c r="K47" i="172"/>
  <c r="J47" i="172"/>
  <c r="I47" i="172"/>
  <c r="H47" i="172"/>
  <c r="G47" i="172"/>
  <c r="F47" i="172"/>
  <c r="E47" i="172"/>
  <c r="D47" i="172"/>
  <c r="C47" i="172"/>
  <c r="AA32" i="172"/>
  <c r="AA48" i="172" s="1"/>
  <c r="AA51" i="172" s="1"/>
  <c r="AA53" i="172" s="1"/>
  <c r="AA56" i="172" s="1"/>
  <c r="AA59" i="172" s="1"/>
  <c r="Y32" i="172"/>
  <c r="X32" i="172"/>
  <c r="Z32" i="172" s="1"/>
  <c r="W32" i="172"/>
  <c r="W48" i="172" s="1"/>
  <c r="W51" i="172" s="1"/>
  <c r="W53" i="172" s="1"/>
  <c r="W56" i="172" s="1"/>
  <c r="W59" i="172" s="1"/>
  <c r="V32" i="172"/>
  <c r="U32" i="172"/>
  <c r="U48" i="172" s="1"/>
  <c r="U51" i="172" s="1"/>
  <c r="U53" i="172" s="1"/>
  <c r="T32" i="172"/>
  <c r="S32" i="172"/>
  <c r="S48" i="172" s="1"/>
  <c r="S51" i="172" s="1"/>
  <c r="S53" i="172" s="1"/>
  <c r="S56" i="172" s="1"/>
  <c r="S59" i="172" s="1"/>
  <c r="R32" i="172"/>
  <c r="R48" i="172" s="1"/>
  <c r="R51" i="172" s="1"/>
  <c r="R53" i="172" s="1"/>
  <c r="R56" i="172" s="1"/>
  <c r="R59" i="172" s="1"/>
  <c r="Q32" i="172"/>
  <c r="P32" i="172"/>
  <c r="O32" i="172"/>
  <c r="O48" i="172" s="1"/>
  <c r="O51" i="172" s="1"/>
  <c r="O53" i="172" s="1"/>
  <c r="O56" i="172" s="1"/>
  <c r="O59" i="172" s="1"/>
  <c r="N32" i="172"/>
  <c r="M32" i="172"/>
  <c r="M48" i="172" s="1"/>
  <c r="M51" i="172" s="1"/>
  <c r="M53" i="172" s="1"/>
  <c r="M56" i="172" s="1"/>
  <c r="M59" i="172" s="1"/>
  <c r="L32" i="172"/>
  <c r="K32" i="172"/>
  <c r="K48" i="172" s="1"/>
  <c r="K51" i="172" s="1"/>
  <c r="K53" i="172" s="1"/>
  <c r="K56" i="172" s="1"/>
  <c r="K59" i="172" s="1"/>
  <c r="J32" i="172"/>
  <c r="J48" i="172" s="1"/>
  <c r="J51" i="172" s="1"/>
  <c r="J53" i="172" s="1"/>
  <c r="J56" i="172" s="1"/>
  <c r="J59" i="172" s="1"/>
  <c r="I32" i="172"/>
  <c r="H32" i="172"/>
  <c r="H48" i="172" s="1"/>
  <c r="H51" i="172" s="1"/>
  <c r="H53" i="172" s="1"/>
  <c r="H56" i="172" s="1"/>
  <c r="H59" i="172" s="1"/>
  <c r="G32" i="172"/>
  <c r="G48" i="172" s="1"/>
  <c r="G51" i="172" s="1"/>
  <c r="G53" i="172" s="1"/>
  <c r="G56" i="172" s="1"/>
  <c r="G59" i="172" s="1"/>
  <c r="F32" i="172"/>
  <c r="E32" i="172"/>
  <c r="E48" i="172" s="1"/>
  <c r="E51" i="172" s="1"/>
  <c r="E53" i="172" s="1"/>
  <c r="E56" i="172" s="1"/>
  <c r="E59" i="172" s="1"/>
  <c r="D32" i="172"/>
  <c r="C32" i="172"/>
  <c r="C48" i="172" s="1"/>
  <c r="C51" i="172" s="1"/>
  <c r="C53" i="172" s="1"/>
  <c r="C56" i="172" s="1"/>
  <c r="C59" i="172" s="1"/>
  <c r="W56" i="173"/>
  <c r="W59" i="173" s="1"/>
  <c r="R48" i="173"/>
  <c r="R51" i="173" s="1"/>
  <c r="R53" i="173" s="1"/>
  <c r="R56" i="173" s="1"/>
  <c r="R59" i="173" s="1"/>
  <c r="J48" i="173"/>
  <c r="J51" i="173" s="1"/>
  <c r="J53" i="173" s="1"/>
  <c r="J56" i="173" s="1"/>
  <c r="J59" i="173" s="1"/>
  <c r="AA47" i="173"/>
  <c r="Y47" i="173"/>
  <c r="X47" i="173"/>
  <c r="W47" i="173"/>
  <c r="V47" i="173"/>
  <c r="U47" i="173"/>
  <c r="T47" i="173"/>
  <c r="S47" i="173"/>
  <c r="R47" i="173"/>
  <c r="Q47" i="173"/>
  <c r="P47" i="173"/>
  <c r="O47" i="173"/>
  <c r="N47" i="173"/>
  <c r="M47" i="173"/>
  <c r="L47" i="173"/>
  <c r="K47" i="173"/>
  <c r="J47" i="173"/>
  <c r="I47" i="173"/>
  <c r="H47" i="173"/>
  <c r="G47" i="173"/>
  <c r="F47" i="173"/>
  <c r="E47" i="173"/>
  <c r="D47" i="173"/>
  <c r="C47" i="173"/>
  <c r="AA32" i="173"/>
  <c r="Y32" i="173"/>
  <c r="X32" i="173"/>
  <c r="W32" i="173"/>
  <c r="W48" i="173" s="1"/>
  <c r="W51" i="173" s="1"/>
  <c r="W53" i="173" s="1"/>
  <c r="V32" i="173"/>
  <c r="V48" i="173" s="1"/>
  <c r="V51" i="173" s="1"/>
  <c r="V53" i="173" s="1"/>
  <c r="V56" i="173" s="1"/>
  <c r="V59" i="173" s="1"/>
  <c r="U32" i="173"/>
  <c r="U48" i="173" s="1"/>
  <c r="U51" i="173" s="1"/>
  <c r="U53" i="173" s="1"/>
  <c r="U56" i="173" s="1"/>
  <c r="U59" i="173" s="1"/>
  <c r="T32" i="173"/>
  <c r="T48" i="173" s="1"/>
  <c r="T51" i="173" s="1"/>
  <c r="T53" i="173" s="1"/>
  <c r="T56" i="173" s="1"/>
  <c r="T59" i="173" s="1"/>
  <c r="S32" i="173"/>
  <c r="R32" i="173"/>
  <c r="Q32" i="173"/>
  <c r="Q48" i="173" s="1"/>
  <c r="Q51" i="173" s="1"/>
  <c r="Q53" i="173" s="1"/>
  <c r="Q56" i="173" s="1"/>
  <c r="Q59" i="173" s="1"/>
  <c r="P32" i="173"/>
  <c r="O32" i="173"/>
  <c r="O48" i="173" s="1"/>
  <c r="O51" i="173" s="1"/>
  <c r="O53" i="173" s="1"/>
  <c r="O56" i="173" s="1"/>
  <c r="O59" i="173" s="1"/>
  <c r="N32" i="173"/>
  <c r="N48" i="173" s="1"/>
  <c r="N51" i="173" s="1"/>
  <c r="N53" i="173" s="1"/>
  <c r="N56" i="173" s="1"/>
  <c r="N59" i="173" s="1"/>
  <c r="M32" i="173"/>
  <c r="M48" i="173" s="1"/>
  <c r="M51" i="173" s="1"/>
  <c r="M53" i="173" s="1"/>
  <c r="M56" i="173" s="1"/>
  <c r="M59" i="173" s="1"/>
  <c r="L32" i="173"/>
  <c r="L48" i="173" s="1"/>
  <c r="L51" i="173" s="1"/>
  <c r="L53" i="173" s="1"/>
  <c r="L56" i="173" s="1"/>
  <c r="L59" i="173" s="1"/>
  <c r="K32" i="173"/>
  <c r="J32" i="173"/>
  <c r="I32" i="173"/>
  <c r="I48" i="173" s="1"/>
  <c r="I51" i="173" s="1"/>
  <c r="I53" i="173" s="1"/>
  <c r="I56" i="173" s="1"/>
  <c r="I59" i="173" s="1"/>
  <c r="H32" i="173"/>
  <c r="G32" i="173"/>
  <c r="G48" i="173" s="1"/>
  <c r="G51" i="173" s="1"/>
  <c r="G53" i="173" s="1"/>
  <c r="G56" i="173" s="1"/>
  <c r="G59" i="173" s="1"/>
  <c r="F32" i="173"/>
  <c r="F48" i="173" s="1"/>
  <c r="F51" i="173" s="1"/>
  <c r="F53" i="173" s="1"/>
  <c r="F56" i="173" s="1"/>
  <c r="F59" i="173" s="1"/>
  <c r="E32" i="173"/>
  <c r="E48" i="173" s="1"/>
  <c r="E51" i="173" s="1"/>
  <c r="E53" i="173" s="1"/>
  <c r="E56" i="173" s="1"/>
  <c r="E59" i="173" s="1"/>
  <c r="D32" i="173"/>
  <c r="D48" i="173" s="1"/>
  <c r="D51" i="173" s="1"/>
  <c r="D53" i="173" s="1"/>
  <c r="D56" i="173" s="1"/>
  <c r="D59" i="173" s="1"/>
  <c r="C32" i="173"/>
  <c r="P51" i="174"/>
  <c r="P53" i="174" s="1"/>
  <c r="P56" i="174" s="1"/>
  <c r="P59" i="174" s="1"/>
  <c r="AA47" i="174"/>
  <c r="Y47" i="174"/>
  <c r="X47" i="174"/>
  <c r="Z47" i="174" s="1"/>
  <c r="W47" i="174"/>
  <c r="V47" i="174"/>
  <c r="U47" i="174"/>
  <c r="T47" i="174"/>
  <c r="S47" i="174"/>
  <c r="R47" i="174"/>
  <c r="Q47" i="174"/>
  <c r="P47" i="174"/>
  <c r="O47" i="174"/>
  <c r="N47" i="174"/>
  <c r="M47" i="174"/>
  <c r="L47" i="174"/>
  <c r="K47" i="174"/>
  <c r="J47" i="174"/>
  <c r="I47" i="174"/>
  <c r="H47" i="174"/>
  <c r="G47" i="174"/>
  <c r="F47" i="174"/>
  <c r="E47" i="174"/>
  <c r="D47" i="174"/>
  <c r="C47" i="174"/>
  <c r="AA32" i="174"/>
  <c r="AA48" i="174" s="1"/>
  <c r="AA51" i="174" s="1"/>
  <c r="AA53" i="174" s="1"/>
  <c r="AA56" i="174" s="1"/>
  <c r="AA59" i="174" s="1"/>
  <c r="Y32" i="174"/>
  <c r="Y48" i="174" s="1"/>
  <c r="Y51" i="174" s="1"/>
  <c r="Y53" i="174" s="1"/>
  <c r="Y56" i="174" s="1"/>
  <c r="Y59" i="174" s="1"/>
  <c r="X32" i="174"/>
  <c r="W32" i="174"/>
  <c r="V32" i="174"/>
  <c r="V48" i="174" s="1"/>
  <c r="V51" i="174" s="1"/>
  <c r="V53" i="174" s="1"/>
  <c r="V56" i="174" s="1"/>
  <c r="V59" i="174" s="1"/>
  <c r="U32" i="174"/>
  <c r="U48" i="174" s="1"/>
  <c r="U51" i="174" s="1"/>
  <c r="U53" i="174" s="1"/>
  <c r="U56" i="174" s="1"/>
  <c r="U59" i="174" s="1"/>
  <c r="T32" i="174"/>
  <c r="T48" i="174" s="1"/>
  <c r="T51" i="174" s="1"/>
  <c r="T53" i="174" s="1"/>
  <c r="T56" i="174" s="1"/>
  <c r="T59" i="174" s="1"/>
  <c r="S32" i="174"/>
  <c r="S48" i="174" s="1"/>
  <c r="S51" i="174" s="1"/>
  <c r="S53" i="174" s="1"/>
  <c r="S56" i="174" s="1"/>
  <c r="S59" i="174" s="1"/>
  <c r="R32" i="174"/>
  <c r="Q32" i="174"/>
  <c r="Q48" i="174" s="1"/>
  <c r="Q51" i="174" s="1"/>
  <c r="Q53" i="174" s="1"/>
  <c r="Q56" i="174" s="1"/>
  <c r="Q59" i="174" s="1"/>
  <c r="P32" i="174"/>
  <c r="P48" i="174" s="1"/>
  <c r="O32" i="174"/>
  <c r="N32" i="174"/>
  <c r="N48" i="174" s="1"/>
  <c r="N51" i="174" s="1"/>
  <c r="N53" i="174" s="1"/>
  <c r="N56" i="174" s="1"/>
  <c r="N59" i="174" s="1"/>
  <c r="M32" i="174"/>
  <c r="M48" i="174" s="1"/>
  <c r="M51" i="174" s="1"/>
  <c r="M53" i="174" s="1"/>
  <c r="M56" i="174" s="1"/>
  <c r="M59" i="174" s="1"/>
  <c r="L32" i="174"/>
  <c r="L48" i="174" s="1"/>
  <c r="L51" i="174" s="1"/>
  <c r="L53" i="174" s="1"/>
  <c r="L56" i="174" s="1"/>
  <c r="L59" i="174" s="1"/>
  <c r="K32" i="174"/>
  <c r="K48" i="174" s="1"/>
  <c r="K51" i="174" s="1"/>
  <c r="K53" i="174" s="1"/>
  <c r="K56" i="174" s="1"/>
  <c r="K59" i="174" s="1"/>
  <c r="J32" i="174"/>
  <c r="I32" i="174"/>
  <c r="I48" i="174" s="1"/>
  <c r="I51" i="174" s="1"/>
  <c r="I53" i="174" s="1"/>
  <c r="I56" i="174" s="1"/>
  <c r="I59" i="174" s="1"/>
  <c r="H32" i="174"/>
  <c r="H48" i="174" s="1"/>
  <c r="H51" i="174" s="1"/>
  <c r="H53" i="174" s="1"/>
  <c r="H56" i="174" s="1"/>
  <c r="H59" i="174" s="1"/>
  <c r="G32" i="174"/>
  <c r="F32" i="174"/>
  <c r="F48" i="174" s="1"/>
  <c r="F51" i="174" s="1"/>
  <c r="F53" i="174" s="1"/>
  <c r="F56" i="174" s="1"/>
  <c r="F59" i="174" s="1"/>
  <c r="E32" i="174"/>
  <c r="E48" i="174" s="1"/>
  <c r="E51" i="174" s="1"/>
  <c r="E53" i="174" s="1"/>
  <c r="E56" i="174" s="1"/>
  <c r="E59" i="174" s="1"/>
  <c r="D32" i="174"/>
  <c r="D48" i="174" s="1"/>
  <c r="D51" i="174" s="1"/>
  <c r="D53" i="174" s="1"/>
  <c r="D56" i="174" s="1"/>
  <c r="D59" i="174" s="1"/>
  <c r="C32" i="174"/>
  <c r="C48" i="174" s="1"/>
  <c r="C51" i="174" s="1"/>
  <c r="C53" i="174" s="1"/>
  <c r="C56" i="174" s="1"/>
  <c r="C59" i="174" s="1"/>
  <c r="O51" i="175"/>
  <c r="O53" i="175" s="1"/>
  <c r="O56" i="175" s="1"/>
  <c r="O59" i="175" s="1"/>
  <c r="M48" i="175"/>
  <c r="M51" i="175" s="1"/>
  <c r="M53" i="175" s="1"/>
  <c r="M56" i="175" s="1"/>
  <c r="M59" i="175" s="1"/>
  <c r="E48" i="175"/>
  <c r="E51" i="175" s="1"/>
  <c r="E53" i="175" s="1"/>
  <c r="E56" i="175" s="1"/>
  <c r="E59" i="175" s="1"/>
  <c r="AA47" i="175"/>
  <c r="Y47" i="175"/>
  <c r="X47" i="175"/>
  <c r="W47" i="175"/>
  <c r="V47" i="175"/>
  <c r="U47" i="175"/>
  <c r="T47" i="175"/>
  <c r="S47" i="175"/>
  <c r="R47" i="175"/>
  <c r="Q47" i="175"/>
  <c r="P47" i="175"/>
  <c r="O47" i="175"/>
  <c r="N47" i="175"/>
  <c r="M47" i="175"/>
  <c r="L47" i="175"/>
  <c r="K47" i="175"/>
  <c r="J47" i="175"/>
  <c r="I47" i="175"/>
  <c r="H47" i="175"/>
  <c r="G47" i="175"/>
  <c r="F47" i="175"/>
  <c r="E47" i="175"/>
  <c r="D47" i="175"/>
  <c r="C47" i="175"/>
  <c r="AA32" i="175"/>
  <c r="AA48" i="175" s="1"/>
  <c r="AA51" i="175" s="1"/>
  <c r="AA53" i="175" s="1"/>
  <c r="AA56" i="175" s="1"/>
  <c r="AA59" i="175" s="1"/>
  <c r="Y32" i="175"/>
  <c r="X32" i="175"/>
  <c r="Z32" i="175" s="1"/>
  <c r="W32" i="175"/>
  <c r="W48" i="175" s="1"/>
  <c r="W51" i="175" s="1"/>
  <c r="W53" i="175" s="1"/>
  <c r="W56" i="175" s="1"/>
  <c r="W59" i="175" s="1"/>
  <c r="V32" i="175"/>
  <c r="U32" i="175"/>
  <c r="U48" i="175" s="1"/>
  <c r="U51" i="175" s="1"/>
  <c r="U53" i="175" s="1"/>
  <c r="U56" i="175" s="1"/>
  <c r="U59" i="175" s="1"/>
  <c r="T32" i="175"/>
  <c r="T48" i="175" s="1"/>
  <c r="T51" i="175" s="1"/>
  <c r="T53" i="175" s="1"/>
  <c r="T56" i="175" s="1"/>
  <c r="T59" i="175" s="1"/>
  <c r="S32" i="175"/>
  <c r="R32" i="175"/>
  <c r="R48" i="175" s="1"/>
  <c r="R51" i="175" s="1"/>
  <c r="R53" i="175" s="1"/>
  <c r="R56" i="175" s="1"/>
  <c r="R59" i="175" s="1"/>
  <c r="Q32" i="175"/>
  <c r="P32" i="175"/>
  <c r="P48" i="175" s="1"/>
  <c r="P51" i="175" s="1"/>
  <c r="P53" i="175" s="1"/>
  <c r="P56" i="175" s="1"/>
  <c r="P59" i="175" s="1"/>
  <c r="O32" i="175"/>
  <c r="O48" i="175" s="1"/>
  <c r="N32" i="175"/>
  <c r="M32" i="175"/>
  <c r="L32" i="175"/>
  <c r="L48" i="175" s="1"/>
  <c r="L51" i="175" s="1"/>
  <c r="L53" i="175" s="1"/>
  <c r="L56" i="175" s="1"/>
  <c r="L59" i="175" s="1"/>
  <c r="K32" i="175"/>
  <c r="J32" i="175"/>
  <c r="J48" i="175" s="1"/>
  <c r="J51" i="175" s="1"/>
  <c r="J53" i="175" s="1"/>
  <c r="J56" i="175" s="1"/>
  <c r="J59" i="175" s="1"/>
  <c r="I32" i="175"/>
  <c r="H32" i="175"/>
  <c r="H48" i="175" s="1"/>
  <c r="H51" i="175" s="1"/>
  <c r="H53" i="175" s="1"/>
  <c r="H56" i="175" s="1"/>
  <c r="H59" i="175" s="1"/>
  <c r="G32" i="175"/>
  <c r="G48" i="175" s="1"/>
  <c r="G51" i="175" s="1"/>
  <c r="G53" i="175" s="1"/>
  <c r="G56" i="175" s="1"/>
  <c r="G59" i="175" s="1"/>
  <c r="F32" i="175"/>
  <c r="E32" i="175"/>
  <c r="D32" i="175"/>
  <c r="D48" i="175" s="1"/>
  <c r="D51" i="175" s="1"/>
  <c r="D53" i="175" s="1"/>
  <c r="D56" i="175" s="1"/>
  <c r="D59" i="175" s="1"/>
  <c r="C32" i="175"/>
  <c r="S51" i="176"/>
  <c r="S53" i="176" s="1"/>
  <c r="S56" i="176" s="1"/>
  <c r="S59" i="176" s="1"/>
  <c r="G48" i="176"/>
  <c r="G51" i="176" s="1"/>
  <c r="G53" i="176" s="1"/>
  <c r="G56" i="176" s="1"/>
  <c r="G59" i="176" s="1"/>
  <c r="AA47" i="176"/>
  <c r="Y47" i="176"/>
  <c r="X47" i="176"/>
  <c r="W47" i="176"/>
  <c r="V47" i="176"/>
  <c r="U47" i="176"/>
  <c r="T47" i="176"/>
  <c r="S47" i="176"/>
  <c r="R47" i="176"/>
  <c r="Q47" i="176"/>
  <c r="P47" i="176"/>
  <c r="O47" i="176"/>
  <c r="N47" i="176"/>
  <c r="M47" i="176"/>
  <c r="L47" i="176"/>
  <c r="K47" i="176"/>
  <c r="J47" i="176"/>
  <c r="I47" i="176"/>
  <c r="H47" i="176"/>
  <c r="G47" i="176"/>
  <c r="F47" i="176"/>
  <c r="E47" i="176"/>
  <c r="D47" i="176"/>
  <c r="C47" i="176"/>
  <c r="AA32" i="176"/>
  <c r="AA48" i="176" s="1"/>
  <c r="AA51" i="176" s="1"/>
  <c r="AA53" i="176" s="1"/>
  <c r="AA56" i="176" s="1"/>
  <c r="AA59" i="176" s="1"/>
  <c r="Y32" i="176"/>
  <c r="X32" i="176"/>
  <c r="W32" i="176"/>
  <c r="W48" i="176" s="1"/>
  <c r="W51" i="176" s="1"/>
  <c r="W53" i="176" s="1"/>
  <c r="W56" i="176" s="1"/>
  <c r="W59" i="176" s="1"/>
  <c r="V32" i="176"/>
  <c r="V48" i="176" s="1"/>
  <c r="V51" i="176" s="1"/>
  <c r="V53" i="176" s="1"/>
  <c r="V56" i="176" s="1"/>
  <c r="V59" i="176" s="1"/>
  <c r="U32" i="176"/>
  <c r="U48" i="176" s="1"/>
  <c r="U51" i="176" s="1"/>
  <c r="U53" i="176" s="1"/>
  <c r="U56" i="176" s="1"/>
  <c r="U59" i="176" s="1"/>
  <c r="T32" i="176"/>
  <c r="T48" i="176" s="1"/>
  <c r="T51" i="176" s="1"/>
  <c r="T53" i="176" s="1"/>
  <c r="T56" i="176" s="1"/>
  <c r="T59" i="176" s="1"/>
  <c r="S32" i="176"/>
  <c r="S48" i="176" s="1"/>
  <c r="R32" i="176"/>
  <c r="R48" i="176" s="1"/>
  <c r="R51" i="176" s="1"/>
  <c r="R53" i="176" s="1"/>
  <c r="R56" i="176" s="1"/>
  <c r="R59" i="176" s="1"/>
  <c r="Q32" i="176"/>
  <c r="Q48" i="176" s="1"/>
  <c r="Q51" i="176" s="1"/>
  <c r="Q53" i="176" s="1"/>
  <c r="Q56" i="176" s="1"/>
  <c r="Q59" i="176" s="1"/>
  <c r="P32" i="176"/>
  <c r="O32" i="176"/>
  <c r="O48" i="176" s="1"/>
  <c r="O51" i="176" s="1"/>
  <c r="O53" i="176" s="1"/>
  <c r="O56" i="176" s="1"/>
  <c r="O59" i="176" s="1"/>
  <c r="N32" i="176"/>
  <c r="N48" i="176" s="1"/>
  <c r="N51" i="176" s="1"/>
  <c r="N53" i="176" s="1"/>
  <c r="N56" i="176" s="1"/>
  <c r="N59" i="176" s="1"/>
  <c r="M32" i="176"/>
  <c r="M48" i="176" s="1"/>
  <c r="M51" i="176" s="1"/>
  <c r="M53" i="176" s="1"/>
  <c r="M56" i="176" s="1"/>
  <c r="M59" i="176" s="1"/>
  <c r="L32" i="176"/>
  <c r="L48" i="176" s="1"/>
  <c r="L51" i="176" s="1"/>
  <c r="L53" i="176" s="1"/>
  <c r="L56" i="176" s="1"/>
  <c r="L59" i="176" s="1"/>
  <c r="K32" i="176"/>
  <c r="K48" i="176" s="1"/>
  <c r="K51" i="176" s="1"/>
  <c r="K53" i="176" s="1"/>
  <c r="K56" i="176" s="1"/>
  <c r="K59" i="176" s="1"/>
  <c r="J32" i="176"/>
  <c r="J48" i="176" s="1"/>
  <c r="J51" i="176" s="1"/>
  <c r="J53" i="176" s="1"/>
  <c r="J56" i="176" s="1"/>
  <c r="J59" i="176" s="1"/>
  <c r="I32" i="176"/>
  <c r="I48" i="176" s="1"/>
  <c r="I51" i="176" s="1"/>
  <c r="I53" i="176" s="1"/>
  <c r="I56" i="176" s="1"/>
  <c r="I59" i="176" s="1"/>
  <c r="H32" i="176"/>
  <c r="G32" i="176"/>
  <c r="F32" i="176"/>
  <c r="F48" i="176" s="1"/>
  <c r="F51" i="176" s="1"/>
  <c r="F53" i="176" s="1"/>
  <c r="F56" i="176" s="1"/>
  <c r="F59" i="176" s="1"/>
  <c r="E32" i="176"/>
  <c r="E48" i="176" s="1"/>
  <c r="E51" i="176" s="1"/>
  <c r="E53" i="176" s="1"/>
  <c r="E56" i="176" s="1"/>
  <c r="E59" i="176" s="1"/>
  <c r="D32" i="176"/>
  <c r="D48" i="176" s="1"/>
  <c r="D51" i="176" s="1"/>
  <c r="D53" i="176" s="1"/>
  <c r="D56" i="176" s="1"/>
  <c r="D59" i="176" s="1"/>
  <c r="C32" i="176"/>
  <c r="C48" i="176" s="1"/>
  <c r="C51" i="176" s="1"/>
  <c r="C53" i="176" s="1"/>
  <c r="C56" i="176" s="1"/>
  <c r="C59" i="176" s="1"/>
  <c r="Q53" i="177"/>
  <c r="Q56" i="177" s="1"/>
  <c r="Q59" i="177" s="1"/>
  <c r="E51" i="177"/>
  <c r="E53" i="177" s="1"/>
  <c r="E56" i="177" s="1"/>
  <c r="E59" i="177" s="1"/>
  <c r="F48" i="177"/>
  <c r="F51" i="177" s="1"/>
  <c r="F53" i="177" s="1"/>
  <c r="F56" i="177" s="1"/>
  <c r="F59" i="177" s="1"/>
  <c r="AA47" i="177"/>
  <c r="Y47" i="177"/>
  <c r="X47" i="177"/>
  <c r="Z47" i="177" s="1"/>
  <c r="W47" i="177"/>
  <c r="V47" i="177"/>
  <c r="U47" i="177"/>
  <c r="T47" i="177"/>
  <c r="S47" i="177"/>
  <c r="R47" i="177"/>
  <c r="Q47" i="177"/>
  <c r="P47" i="177"/>
  <c r="O47" i="177"/>
  <c r="N47" i="177"/>
  <c r="M47" i="177"/>
  <c r="L47" i="177"/>
  <c r="K47" i="177"/>
  <c r="J47" i="177"/>
  <c r="I47" i="177"/>
  <c r="H47" i="177"/>
  <c r="G47" i="177"/>
  <c r="F47" i="177"/>
  <c r="E47" i="177"/>
  <c r="D47" i="177"/>
  <c r="C47" i="177"/>
  <c r="AA32" i="177"/>
  <c r="AA48" i="177" s="1"/>
  <c r="AA51" i="177" s="1"/>
  <c r="AA53" i="177" s="1"/>
  <c r="AA56" i="177" s="1"/>
  <c r="AA59" i="177" s="1"/>
  <c r="Y32" i="177"/>
  <c r="Y48" i="177" s="1"/>
  <c r="Y51" i="177" s="1"/>
  <c r="Y53" i="177" s="1"/>
  <c r="Y56" i="177" s="1"/>
  <c r="Y59" i="177" s="1"/>
  <c r="X32" i="177"/>
  <c r="W32" i="177"/>
  <c r="V32" i="177"/>
  <c r="V48" i="177" s="1"/>
  <c r="V51" i="177" s="1"/>
  <c r="V53" i="177" s="1"/>
  <c r="V56" i="177" s="1"/>
  <c r="V59" i="177" s="1"/>
  <c r="U32" i="177"/>
  <c r="U48" i="177" s="1"/>
  <c r="U51" i="177" s="1"/>
  <c r="U53" i="177" s="1"/>
  <c r="U56" i="177" s="1"/>
  <c r="U59" i="177" s="1"/>
  <c r="T32" i="177"/>
  <c r="T48" i="177" s="1"/>
  <c r="T51" i="177" s="1"/>
  <c r="T53" i="177" s="1"/>
  <c r="T56" i="177" s="1"/>
  <c r="T59" i="177" s="1"/>
  <c r="S32" i="177"/>
  <c r="S48" i="177" s="1"/>
  <c r="S51" i="177" s="1"/>
  <c r="S53" i="177" s="1"/>
  <c r="S56" i="177" s="1"/>
  <c r="S59" i="177" s="1"/>
  <c r="R32" i="177"/>
  <c r="R48" i="177" s="1"/>
  <c r="R51" i="177" s="1"/>
  <c r="R53" i="177" s="1"/>
  <c r="R56" i="177" s="1"/>
  <c r="R59" i="177" s="1"/>
  <c r="Q32" i="177"/>
  <c r="Q48" i="177" s="1"/>
  <c r="Q51" i="177" s="1"/>
  <c r="P32" i="177"/>
  <c r="P48" i="177" s="1"/>
  <c r="P51" i="177" s="1"/>
  <c r="P53" i="177" s="1"/>
  <c r="P56" i="177" s="1"/>
  <c r="P59" i="177" s="1"/>
  <c r="O32" i="177"/>
  <c r="N32" i="177"/>
  <c r="N48" i="177" s="1"/>
  <c r="N51" i="177" s="1"/>
  <c r="N53" i="177" s="1"/>
  <c r="N56" i="177" s="1"/>
  <c r="N59" i="177" s="1"/>
  <c r="M32" i="177"/>
  <c r="M48" i="177" s="1"/>
  <c r="M51" i="177" s="1"/>
  <c r="M53" i="177" s="1"/>
  <c r="M56" i="177" s="1"/>
  <c r="M59" i="177" s="1"/>
  <c r="L32" i="177"/>
  <c r="L48" i="177" s="1"/>
  <c r="L51" i="177" s="1"/>
  <c r="L53" i="177" s="1"/>
  <c r="L56" i="177" s="1"/>
  <c r="L59" i="177" s="1"/>
  <c r="K32" i="177"/>
  <c r="K48" i="177" s="1"/>
  <c r="K51" i="177" s="1"/>
  <c r="K53" i="177" s="1"/>
  <c r="K56" i="177" s="1"/>
  <c r="K59" i="177" s="1"/>
  <c r="J32" i="177"/>
  <c r="J48" i="177" s="1"/>
  <c r="J51" i="177" s="1"/>
  <c r="J53" i="177" s="1"/>
  <c r="J56" i="177" s="1"/>
  <c r="J59" i="177" s="1"/>
  <c r="I32" i="177"/>
  <c r="I48" i="177" s="1"/>
  <c r="I51" i="177" s="1"/>
  <c r="I53" i="177" s="1"/>
  <c r="I56" i="177" s="1"/>
  <c r="I59" i="177" s="1"/>
  <c r="H32" i="177"/>
  <c r="H48" i="177" s="1"/>
  <c r="H51" i="177" s="1"/>
  <c r="H53" i="177" s="1"/>
  <c r="H56" i="177" s="1"/>
  <c r="H59" i="177" s="1"/>
  <c r="G32" i="177"/>
  <c r="F32" i="177"/>
  <c r="E32" i="177"/>
  <c r="E48" i="177" s="1"/>
  <c r="D32" i="177"/>
  <c r="D48" i="177" s="1"/>
  <c r="D51" i="177" s="1"/>
  <c r="D53" i="177" s="1"/>
  <c r="D56" i="177" s="1"/>
  <c r="D59" i="177" s="1"/>
  <c r="C32" i="177"/>
  <c r="C48" i="177" s="1"/>
  <c r="C51" i="177" s="1"/>
  <c r="C53" i="177" s="1"/>
  <c r="C56" i="177" s="1"/>
  <c r="C59" i="177" s="1"/>
  <c r="Y59" i="178"/>
  <c r="T51" i="178"/>
  <c r="T53" i="178" s="1"/>
  <c r="T56" i="178" s="1"/>
  <c r="T59" i="178" s="1"/>
  <c r="I51" i="178"/>
  <c r="I53" i="178" s="1"/>
  <c r="I56" i="178" s="1"/>
  <c r="I59" i="178" s="1"/>
  <c r="E48" i="178"/>
  <c r="E51" i="178" s="1"/>
  <c r="E53" i="178" s="1"/>
  <c r="E56" i="178" s="1"/>
  <c r="E59" i="178" s="1"/>
  <c r="AA47" i="178"/>
  <c r="Y47" i="178"/>
  <c r="X47" i="178"/>
  <c r="Z47" i="178" s="1"/>
  <c r="W47" i="178"/>
  <c r="V47" i="178"/>
  <c r="U47" i="178"/>
  <c r="T47" i="178"/>
  <c r="S47" i="178"/>
  <c r="R47" i="178"/>
  <c r="Q47" i="178"/>
  <c r="P47" i="178"/>
  <c r="O47" i="178"/>
  <c r="N47" i="178"/>
  <c r="M47" i="178"/>
  <c r="L47" i="178"/>
  <c r="K47" i="178"/>
  <c r="J47" i="178"/>
  <c r="I47" i="178"/>
  <c r="H47" i="178"/>
  <c r="G47" i="178"/>
  <c r="F47" i="178"/>
  <c r="E47" i="178"/>
  <c r="D47" i="178"/>
  <c r="C47" i="178"/>
  <c r="AA32" i="178"/>
  <c r="AA48" i="178" s="1"/>
  <c r="AA51" i="178" s="1"/>
  <c r="AA53" i="178" s="1"/>
  <c r="AA56" i="178" s="1"/>
  <c r="AA59" i="178" s="1"/>
  <c r="Y32" i="178"/>
  <c r="Y48" i="178" s="1"/>
  <c r="Y51" i="178" s="1"/>
  <c r="Y53" i="178" s="1"/>
  <c r="Y56" i="178" s="1"/>
  <c r="X32" i="178"/>
  <c r="W32" i="178"/>
  <c r="W48" i="178" s="1"/>
  <c r="W51" i="178" s="1"/>
  <c r="W53" i="178" s="1"/>
  <c r="W56" i="178" s="1"/>
  <c r="W59" i="178" s="1"/>
  <c r="V32" i="178"/>
  <c r="U32" i="178"/>
  <c r="U48" i="178" s="1"/>
  <c r="U51" i="178" s="1"/>
  <c r="U53" i="178" s="1"/>
  <c r="U56" i="178" s="1"/>
  <c r="U59" i="178" s="1"/>
  <c r="T32" i="178"/>
  <c r="T48" i="178" s="1"/>
  <c r="S32" i="178"/>
  <c r="S48" i="178" s="1"/>
  <c r="S51" i="178" s="1"/>
  <c r="S53" i="178" s="1"/>
  <c r="S56" i="178" s="1"/>
  <c r="S59" i="178" s="1"/>
  <c r="R32" i="178"/>
  <c r="R48" i="178" s="1"/>
  <c r="R51" i="178" s="1"/>
  <c r="R53" i="178" s="1"/>
  <c r="R56" i="178" s="1"/>
  <c r="R59" i="178" s="1"/>
  <c r="Q32" i="178"/>
  <c r="Q48" i="178" s="1"/>
  <c r="Q51" i="178" s="1"/>
  <c r="Q53" i="178" s="1"/>
  <c r="Q56" i="178" s="1"/>
  <c r="Q59" i="178" s="1"/>
  <c r="P32" i="178"/>
  <c r="P48" i="178" s="1"/>
  <c r="P51" i="178" s="1"/>
  <c r="P53" i="178" s="1"/>
  <c r="P56" i="178" s="1"/>
  <c r="P59" i="178" s="1"/>
  <c r="O32" i="178"/>
  <c r="O48" i="178" s="1"/>
  <c r="O51" i="178" s="1"/>
  <c r="O53" i="178" s="1"/>
  <c r="O56" i="178" s="1"/>
  <c r="O59" i="178" s="1"/>
  <c r="N32" i="178"/>
  <c r="M32" i="178"/>
  <c r="M48" i="178" s="1"/>
  <c r="M51" i="178" s="1"/>
  <c r="M53" i="178" s="1"/>
  <c r="M56" i="178" s="1"/>
  <c r="M59" i="178" s="1"/>
  <c r="L32" i="178"/>
  <c r="L48" i="178" s="1"/>
  <c r="L51" i="178" s="1"/>
  <c r="L53" i="178" s="1"/>
  <c r="L56" i="178" s="1"/>
  <c r="L59" i="178" s="1"/>
  <c r="K32" i="178"/>
  <c r="K48" i="178" s="1"/>
  <c r="K51" i="178" s="1"/>
  <c r="K53" i="178" s="1"/>
  <c r="K56" i="178" s="1"/>
  <c r="K59" i="178" s="1"/>
  <c r="J32" i="178"/>
  <c r="J48" i="178" s="1"/>
  <c r="J51" i="178" s="1"/>
  <c r="J53" i="178" s="1"/>
  <c r="J56" i="178" s="1"/>
  <c r="J59" i="178" s="1"/>
  <c r="I32" i="178"/>
  <c r="I48" i="178" s="1"/>
  <c r="H32" i="178"/>
  <c r="H48" i="178" s="1"/>
  <c r="H51" i="178" s="1"/>
  <c r="H53" i="178" s="1"/>
  <c r="H56" i="178" s="1"/>
  <c r="H59" i="178" s="1"/>
  <c r="G32" i="178"/>
  <c r="G48" i="178" s="1"/>
  <c r="G51" i="178" s="1"/>
  <c r="G53" i="178" s="1"/>
  <c r="G56" i="178" s="1"/>
  <c r="G59" i="178" s="1"/>
  <c r="F32" i="178"/>
  <c r="E32" i="178"/>
  <c r="D32" i="178"/>
  <c r="D48" i="178" s="1"/>
  <c r="D51" i="178" s="1"/>
  <c r="D53" i="178" s="1"/>
  <c r="D56" i="178" s="1"/>
  <c r="D59" i="178" s="1"/>
  <c r="C32" i="178"/>
  <c r="C48" i="178" s="1"/>
  <c r="C51" i="178" s="1"/>
  <c r="C53" i="178" s="1"/>
  <c r="C56" i="178" s="1"/>
  <c r="C59" i="178" s="1"/>
  <c r="H59" i="179"/>
  <c r="AA51" i="179"/>
  <c r="AA53" i="179" s="1"/>
  <c r="AA56" i="179" s="1"/>
  <c r="AA59" i="179" s="1"/>
  <c r="U48" i="179"/>
  <c r="U51" i="179" s="1"/>
  <c r="U53" i="179" s="1"/>
  <c r="U56" i="179" s="1"/>
  <c r="U59" i="179" s="1"/>
  <c r="Q48" i="179"/>
  <c r="Q51" i="179" s="1"/>
  <c r="Q53" i="179" s="1"/>
  <c r="Q56" i="179" s="1"/>
  <c r="Q59" i="179" s="1"/>
  <c r="AA47" i="179"/>
  <c r="Y47" i="179"/>
  <c r="X47" i="179"/>
  <c r="W47" i="179"/>
  <c r="V47" i="179"/>
  <c r="U47" i="179"/>
  <c r="T47" i="179"/>
  <c r="S47" i="179"/>
  <c r="R47" i="179"/>
  <c r="Q47" i="179"/>
  <c r="P47" i="179"/>
  <c r="O47" i="179"/>
  <c r="N47" i="179"/>
  <c r="M47" i="179"/>
  <c r="L47" i="179"/>
  <c r="K47" i="179"/>
  <c r="J47" i="179"/>
  <c r="I47" i="179"/>
  <c r="H47" i="179"/>
  <c r="G47" i="179"/>
  <c r="F47" i="179"/>
  <c r="E47" i="179"/>
  <c r="D47" i="179"/>
  <c r="C47" i="179"/>
  <c r="AA32" i="179"/>
  <c r="AA48" i="179" s="1"/>
  <c r="Y32" i="179"/>
  <c r="Y48" i="179" s="1"/>
  <c r="Y51" i="179" s="1"/>
  <c r="Y53" i="179" s="1"/>
  <c r="Y56" i="179" s="1"/>
  <c r="Y59" i="179" s="1"/>
  <c r="X32" i="179"/>
  <c r="X48" i="179" s="1"/>
  <c r="X51" i="179" s="1"/>
  <c r="W32" i="179"/>
  <c r="W48" i="179" s="1"/>
  <c r="W51" i="179" s="1"/>
  <c r="W53" i="179" s="1"/>
  <c r="W56" i="179" s="1"/>
  <c r="W59" i="179" s="1"/>
  <c r="V32" i="179"/>
  <c r="V48" i="179" s="1"/>
  <c r="V51" i="179" s="1"/>
  <c r="V53" i="179" s="1"/>
  <c r="V56" i="179" s="1"/>
  <c r="V59" i="179" s="1"/>
  <c r="U32" i="179"/>
  <c r="T32" i="179"/>
  <c r="T48" i="179" s="1"/>
  <c r="T51" i="179" s="1"/>
  <c r="T53" i="179" s="1"/>
  <c r="T56" i="179" s="1"/>
  <c r="T59" i="179" s="1"/>
  <c r="S32" i="179"/>
  <c r="S48" i="179" s="1"/>
  <c r="S51" i="179" s="1"/>
  <c r="S53" i="179" s="1"/>
  <c r="S56" i="179" s="1"/>
  <c r="S59" i="179" s="1"/>
  <c r="R32" i="179"/>
  <c r="R48" i="179" s="1"/>
  <c r="R51" i="179" s="1"/>
  <c r="R53" i="179" s="1"/>
  <c r="R56" i="179" s="1"/>
  <c r="R59" i="179" s="1"/>
  <c r="Q32" i="179"/>
  <c r="P32" i="179"/>
  <c r="P48" i="179" s="1"/>
  <c r="P51" i="179" s="1"/>
  <c r="P53" i="179" s="1"/>
  <c r="P56" i="179" s="1"/>
  <c r="P59" i="179" s="1"/>
  <c r="O32" i="179"/>
  <c r="O48" i="179" s="1"/>
  <c r="O51" i="179" s="1"/>
  <c r="O53" i="179" s="1"/>
  <c r="O56" i="179" s="1"/>
  <c r="O59" i="179" s="1"/>
  <c r="N32" i="179"/>
  <c r="N48" i="179" s="1"/>
  <c r="N51" i="179" s="1"/>
  <c r="N53" i="179" s="1"/>
  <c r="N56" i="179" s="1"/>
  <c r="N59" i="179" s="1"/>
  <c r="M32" i="179"/>
  <c r="L32" i="179"/>
  <c r="L48" i="179" s="1"/>
  <c r="L51" i="179" s="1"/>
  <c r="L53" i="179" s="1"/>
  <c r="L56" i="179" s="1"/>
  <c r="L59" i="179" s="1"/>
  <c r="K32" i="179"/>
  <c r="K48" i="179" s="1"/>
  <c r="K51" i="179" s="1"/>
  <c r="K53" i="179" s="1"/>
  <c r="K56" i="179" s="1"/>
  <c r="K59" i="179" s="1"/>
  <c r="J32" i="179"/>
  <c r="J48" i="179" s="1"/>
  <c r="J51" i="179" s="1"/>
  <c r="J53" i="179" s="1"/>
  <c r="J56" i="179" s="1"/>
  <c r="J59" i="179" s="1"/>
  <c r="I32" i="179"/>
  <c r="I48" i="179" s="1"/>
  <c r="I51" i="179" s="1"/>
  <c r="I53" i="179" s="1"/>
  <c r="I56" i="179" s="1"/>
  <c r="I59" i="179" s="1"/>
  <c r="H32" i="179"/>
  <c r="H48" i="179" s="1"/>
  <c r="H51" i="179" s="1"/>
  <c r="H53" i="179" s="1"/>
  <c r="H56" i="179" s="1"/>
  <c r="G32" i="179"/>
  <c r="G48" i="179" s="1"/>
  <c r="G51" i="179" s="1"/>
  <c r="G53" i="179" s="1"/>
  <c r="G56" i="179" s="1"/>
  <c r="G59" i="179" s="1"/>
  <c r="F32" i="179"/>
  <c r="F48" i="179" s="1"/>
  <c r="F51" i="179" s="1"/>
  <c r="F53" i="179" s="1"/>
  <c r="F56" i="179" s="1"/>
  <c r="F59" i="179" s="1"/>
  <c r="E32" i="179"/>
  <c r="D32" i="179"/>
  <c r="D48" i="179" s="1"/>
  <c r="D51" i="179" s="1"/>
  <c r="D53" i="179" s="1"/>
  <c r="D56" i="179" s="1"/>
  <c r="D59" i="179" s="1"/>
  <c r="C32" i="179"/>
  <c r="C48" i="179" s="1"/>
  <c r="C51" i="179" s="1"/>
  <c r="C53" i="179" s="1"/>
  <c r="C56" i="179" s="1"/>
  <c r="C59" i="179" s="1"/>
  <c r="Y53" i="180"/>
  <c r="Y56" i="180" s="1"/>
  <c r="Y59" i="180" s="1"/>
  <c r="N53" i="180"/>
  <c r="N56" i="180" s="1"/>
  <c r="N59" i="180" s="1"/>
  <c r="AA48" i="180"/>
  <c r="AA51" i="180" s="1"/>
  <c r="AA53" i="180" s="1"/>
  <c r="AA56" i="180" s="1"/>
  <c r="AA59" i="180" s="1"/>
  <c r="H48" i="180"/>
  <c r="H51" i="180" s="1"/>
  <c r="H53" i="180" s="1"/>
  <c r="H56" i="180" s="1"/>
  <c r="H59" i="180" s="1"/>
  <c r="AA47" i="180"/>
  <c r="Y47" i="180"/>
  <c r="X47" i="180"/>
  <c r="Z47" i="180" s="1"/>
  <c r="W47" i="180"/>
  <c r="V47" i="180"/>
  <c r="U47" i="180"/>
  <c r="T47" i="180"/>
  <c r="T48" i="180" s="1"/>
  <c r="T51" i="180" s="1"/>
  <c r="T53" i="180" s="1"/>
  <c r="T56" i="180" s="1"/>
  <c r="T59" i="180" s="1"/>
  <c r="S47" i="180"/>
  <c r="R47" i="180"/>
  <c r="Q47" i="180"/>
  <c r="P47" i="180"/>
  <c r="O47" i="180"/>
  <c r="N47" i="180"/>
  <c r="M47" i="180"/>
  <c r="L47" i="180"/>
  <c r="L48" i="180" s="1"/>
  <c r="L51" i="180" s="1"/>
  <c r="L53" i="180" s="1"/>
  <c r="L56" i="180" s="1"/>
  <c r="L59" i="180" s="1"/>
  <c r="K47" i="180"/>
  <c r="J47" i="180"/>
  <c r="I47" i="180"/>
  <c r="H47" i="180"/>
  <c r="G47" i="180"/>
  <c r="F47" i="180"/>
  <c r="E47" i="180"/>
  <c r="D47" i="180"/>
  <c r="D48" i="180" s="1"/>
  <c r="D51" i="180" s="1"/>
  <c r="D53" i="180" s="1"/>
  <c r="D56" i="180" s="1"/>
  <c r="D59" i="180" s="1"/>
  <c r="C47" i="180"/>
  <c r="AA32" i="180"/>
  <c r="Y32" i="180"/>
  <c r="Y48" i="180" s="1"/>
  <c r="Y51" i="180" s="1"/>
  <c r="X32" i="180"/>
  <c r="X48" i="180" s="1"/>
  <c r="W32" i="180"/>
  <c r="W48" i="180" s="1"/>
  <c r="W51" i="180" s="1"/>
  <c r="W53" i="180" s="1"/>
  <c r="W56" i="180" s="1"/>
  <c r="W59" i="180" s="1"/>
  <c r="V32" i="180"/>
  <c r="V48" i="180" s="1"/>
  <c r="V51" i="180" s="1"/>
  <c r="V53" i="180" s="1"/>
  <c r="V56" i="180" s="1"/>
  <c r="V59" i="180" s="1"/>
  <c r="U32" i="180"/>
  <c r="T32" i="180"/>
  <c r="S32" i="180"/>
  <c r="S48" i="180" s="1"/>
  <c r="S51" i="180" s="1"/>
  <c r="S53" i="180" s="1"/>
  <c r="S56" i="180" s="1"/>
  <c r="S59" i="180" s="1"/>
  <c r="R32" i="180"/>
  <c r="Q32" i="180"/>
  <c r="Q48" i="180" s="1"/>
  <c r="Q51" i="180" s="1"/>
  <c r="Q53" i="180" s="1"/>
  <c r="Q56" i="180" s="1"/>
  <c r="Q59" i="180" s="1"/>
  <c r="P32" i="180"/>
  <c r="P48" i="180" s="1"/>
  <c r="P51" i="180" s="1"/>
  <c r="P53" i="180" s="1"/>
  <c r="P56" i="180" s="1"/>
  <c r="P59" i="180" s="1"/>
  <c r="O32" i="180"/>
  <c r="O48" i="180" s="1"/>
  <c r="O51" i="180" s="1"/>
  <c r="O53" i="180" s="1"/>
  <c r="O56" i="180" s="1"/>
  <c r="O59" i="180" s="1"/>
  <c r="N32" i="180"/>
  <c r="N48" i="180" s="1"/>
  <c r="N51" i="180" s="1"/>
  <c r="M32" i="180"/>
  <c r="L32" i="180"/>
  <c r="K32" i="180"/>
  <c r="K48" i="180" s="1"/>
  <c r="K51" i="180" s="1"/>
  <c r="K53" i="180" s="1"/>
  <c r="K56" i="180" s="1"/>
  <c r="K59" i="180" s="1"/>
  <c r="J32" i="180"/>
  <c r="I32" i="180"/>
  <c r="I48" i="180" s="1"/>
  <c r="I51" i="180" s="1"/>
  <c r="I53" i="180" s="1"/>
  <c r="I56" i="180" s="1"/>
  <c r="I59" i="180" s="1"/>
  <c r="H32" i="180"/>
  <c r="G32" i="180"/>
  <c r="G48" i="180" s="1"/>
  <c r="G51" i="180" s="1"/>
  <c r="G53" i="180" s="1"/>
  <c r="G56" i="180" s="1"/>
  <c r="G59" i="180" s="1"/>
  <c r="F32" i="180"/>
  <c r="F48" i="180" s="1"/>
  <c r="F51" i="180" s="1"/>
  <c r="F53" i="180" s="1"/>
  <c r="F56" i="180" s="1"/>
  <c r="F59" i="180" s="1"/>
  <c r="E32" i="180"/>
  <c r="D32" i="180"/>
  <c r="C32" i="180"/>
  <c r="C48" i="180" s="1"/>
  <c r="C51" i="180" s="1"/>
  <c r="C53" i="180" s="1"/>
  <c r="C56" i="180" s="1"/>
  <c r="C59" i="180" s="1"/>
  <c r="W48" i="181"/>
  <c r="W51" i="181" s="1"/>
  <c r="W53" i="181" s="1"/>
  <c r="W56" i="181" s="1"/>
  <c r="W59" i="181" s="1"/>
  <c r="O48" i="181"/>
  <c r="O51" i="181" s="1"/>
  <c r="O53" i="181" s="1"/>
  <c r="O56" i="181" s="1"/>
  <c r="O59" i="181" s="1"/>
  <c r="J48" i="181"/>
  <c r="J51" i="181" s="1"/>
  <c r="J53" i="181" s="1"/>
  <c r="J56" i="181" s="1"/>
  <c r="J59" i="181" s="1"/>
  <c r="G48" i="181"/>
  <c r="G51" i="181" s="1"/>
  <c r="G53" i="181" s="1"/>
  <c r="G56" i="181" s="1"/>
  <c r="G59" i="181" s="1"/>
  <c r="AA47" i="181"/>
  <c r="Y47" i="181"/>
  <c r="X47" i="181"/>
  <c r="Z47" i="181" s="1"/>
  <c r="W47" i="181"/>
  <c r="V47" i="181"/>
  <c r="U47" i="181"/>
  <c r="T47" i="181"/>
  <c r="S47" i="181"/>
  <c r="R47" i="181"/>
  <c r="Q47" i="181"/>
  <c r="P47" i="181"/>
  <c r="O47" i="181"/>
  <c r="N47" i="181"/>
  <c r="M47" i="181"/>
  <c r="L47" i="181"/>
  <c r="K47" i="181"/>
  <c r="J47" i="181"/>
  <c r="I47" i="181"/>
  <c r="H47" i="181"/>
  <c r="G47" i="181"/>
  <c r="F47" i="181"/>
  <c r="E47" i="181"/>
  <c r="D47" i="181"/>
  <c r="C47" i="181"/>
  <c r="AA32" i="181"/>
  <c r="Y32" i="181"/>
  <c r="Y48" i="181" s="1"/>
  <c r="Y51" i="181" s="1"/>
  <c r="Y53" i="181" s="1"/>
  <c r="Y56" i="181" s="1"/>
  <c r="Y59" i="181" s="1"/>
  <c r="X32" i="181"/>
  <c r="X48" i="181" s="1"/>
  <c r="W32" i="181"/>
  <c r="V32" i="181"/>
  <c r="V48" i="181" s="1"/>
  <c r="V51" i="181" s="1"/>
  <c r="V53" i="181" s="1"/>
  <c r="V56" i="181" s="1"/>
  <c r="V59" i="181" s="1"/>
  <c r="U32" i="181"/>
  <c r="T32" i="181"/>
  <c r="T48" i="181" s="1"/>
  <c r="T51" i="181" s="1"/>
  <c r="T53" i="181" s="1"/>
  <c r="T56" i="181" s="1"/>
  <c r="T59" i="181" s="1"/>
  <c r="S32" i="181"/>
  <c r="R32" i="181"/>
  <c r="R48" i="181" s="1"/>
  <c r="R51" i="181" s="1"/>
  <c r="R53" i="181" s="1"/>
  <c r="R56" i="181" s="1"/>
  <c r="R59" i="181" s="1"/>
  <c r="Q32" i="181"/>
  <c r="Q48" i="181" s="1"/>
  <c r="Q51" i="181" s="1"/>
  <c r="Q53" i="181" s="1"/>
  <c r="Q56" i="181" s="1"/>
  <c r="Q59" i="181" s="1"/>
  <c r="P32" i="181"/>
  <c r="P48" i="181" s="1"/>
  <c r="P51" i="181" s="1"/>
  <c r="P53" i="181" s="1"/>
  <c r="P56" i="181" s="1"/>
  <c r="P59" i="181" s="1"/>
  <c r="O32" i="181"/>
  <c r="N32" i="181"/>
  <c r="N48" i="181" s="1"/>
  <c r="N51" i="181" s="1"/>
  <c r="N53" i="181" s="1"/>
  <c r="N56" i="181" s="1"/>
  <c r="N59" i="181" s="1"/>
  <c r="M32" i="181"/>
  <c r="M48" i="181" s="1"/>
  <c r="M51" i="181" s="1"/>
  <c r="M53" i="181" s="1"/>
  <c r="M56" i="181" s="1"/>
  <c r="M59" i="181" s="1"/>
  <c r="L32" i="181"/>
  <c r="L48" i="181" s="1"/>
  <c r="L51" i="181" s="1"/>
  <c r="L53" i="181" s="1"/>
  <c r="L56" i="181" s="1"/>
  <c r="L59" i="181" s="1"/>
  <c r="K32" i="181"/>
  <c r="K48" i="181" s="1"/>
  <c r="K51" i="181" s="1"/>
  <c r="K53" i="181" s="1"/>
  <c r="K56" i="181" s="1"/>
  <c r="K59" i="181" s="1"/>
  <c r="J32" i="181"/>
  <c r="I32" i="181"/>
  <c r="I48" i="181" s="1"/>
  <c r="I51" i="181" s="1"/>
  <c r="I53" i="181" s="1"/>
  <c r="I56" i="181" s="1"/>
  <c r="I59" i="181" s="1"/>
  <c r="H32" i="181"/>
  <c r="H48" i="181" s="1"/>
  <c r="H51" i="181" s="1"/>
  <c r="H53" i="181" s="1"/>
  <c r="H56" i="181" s="1"/>
  <c r="H59" i="181" s="1"/>
  <c r="G32" i="181"/>
  <c r="F32" i="181"/>
  <c r="F48" i="181" s="1"/>
  <c r="F51" i="181" s="1"/>
  <c r="F53" i="181" s="1"/>
  <c r="F56" i="181" s="1"/>
  <c r="F59" i="181" s="1"/>
  <c r="E32" i="181"/>
  <c r="E48" i="181" s="1"/>
  <c r="E51" i="181" s="1"/>
  <c r="E53" i="181" s="1"/>
  <c r="E56" i="181" s="1"/>
  <c r="E59" i="181" s="1"/>
  <c r="D32" i="181"/>
  <c r="D48" i="181" s="1"/>
  <c r="D51" i="181" s="1"/>
  <c r="D53" i="181" s="1"/>
  <c r="D56" i="181" s="1"/>
  <c r="D59" i="181" s="1"/>
  <c r="C32" i="181"/>
  <c r="L53" i="182"/>
  <c r="L56" i="182" s="1"/>
  <c r="L59" i="182" s="1"/>
  <c r="Y51" i="182"/>
  <c r="Y53" i="182" s="1"/>
  <c r="Y56" i="182" s="1"/>
  <c r="Y59" i="182" s="1"/>
  <c r="R48" i="182"/>
  <c r="R51" i="182" s="1"/>
  <c r="R53" i="182" s="1"/>
  <c r="R56" i="182" s="1"/>
  <c r="R59" i="182" s="1"/>
  <c r="Q48" i="182"/>
  <c r="Q51" i="182" s="1"/>
  <c r="Q53" i="182" s="1"/>
  <c r="Q56" i="182" s="1"/>
  <c r="Q59" i="182" s="1"/>
  <c r="N48" i="182"/>
  <c r="N51" i="182" s="1"/>
  <c r="N53" i="182" s="1"/>
  <c r="N56" i="182" s="1"/>
  <c r="N59" i="182" s="1"/>
  <c r="AA47" i="182"/>
  <c r="Y47" i="182"/>
  <c r="X47" i="182"/>
  <c r="Z47" i="182" s="1"/>
  <c r="W47" i="182"/>
  <c r="V47" i="182"/>
  <c r="U47" i="182"/>
  <c r="T47" i="182"/>
  <c r="S47" i="182"/>
  <c r="R47" i="182"/>
  <c r="Q47" i="182"/>
  <c r="P47" i="182"/>
  <c r="O47" i="182"/>
  <c r="N47" i="182"/>
  <c r="M47" i="182"/>
  <c r="L47" i="182"/>
  <c r="K47" i="182"/>
  <c r="J47" i="182"/>
  <c r="I47" i="182"/>
  <c r="H47" i="182"/>
  <c r="G47" i="182"/>
  <c r="F47" i="182"/>
  <c r="E47" i="182"/>
  <c r="D47" i="182"/>
  <c r="C47" i="182"/>
  <c r="AA32" i="182"/>
  <c r="Y32" i="182"/>
  <c r="Y48" i="182" s="1"/>
  <c r="X32" i="182"/>
  <c r="W32" i="182"/>
  <c r="W48" i="182" s="1"/>
  <c r="W51" i="182" s="1"/>
  <c r="W53" i="182" s="1"/>
  <c r="W56" i="182" s="1"/>
  <c r="W59" i="182" s="1"/>
  <c r="V32" i="182"/>
  <c r="V48" i="182" s="1"/>
  <c r="V51" i="182" s="1"/>
  <c r="V53" i="182" s="1"/>
  <c r="V56" i="182" s="1"/>
  <c r="V59" i="182" s="1"/>
  <c r="U32" i="182"/>
  <c r="U48" i="182" s="1"/>
  <c r="U51" i="182" s="1"/>
  <c r="U53" i="182" s="1"/>
  <c r="U56" i="182" s="1"/>
  <c r="U59" i="182" s="1"/>
  <c r="T32" i="182"/>
  <c r="T48" i="182" s="1"/>
  <c r="T51" i="182" s="1"/>
  <c r="T53" i="182" s="1"/>
  <c r="T56" i="182" s="1"/>
  <c r="T59" i="182" s="1"/>
  <c r="S32" i="182"/>
  <c r="S48" i="182" s="1"/>
  <c r="S51" i="182" s="1"/>
  <c r="S53" i="182" s="1"/>
  <c r="S56" i="182" s="1"/>
  <c r="S59" i="182" s="1"/>
  <c r="R32" i="182"/>
  <c r="Q32" i="182"/>
  <c r="P32" i="182"/>
  <c r="P48" i="182" s="1"/>
  <c r="P51" i="182" s="1"/>
  <c r="P53" i="182" s="1"/>
  <c r="P56" i="182" s="1"/>
  <c r="P59" i="182" s="1"/>
  <c r="O32" i="182"/>
  <c r="N32" i="182"/>
  <c r="M32" i="182"/>
  <c r="M48" i="182" s="1"/>
  <c r="M51" i="182" s="1"/>
  <c r="M53" i="182" s="1"/>
  <c r="M56" i="182" s="1"/>
  <c r="M59" i="182" s="1"/>
  <c r="L32" i="182"/>
  <c r="L48" i="182" s="1"/>
  <c r="L51" i="182" s="1"/>
  <c r="K32" i="182"/>
  <c r="K48" i="182" s="1"/>
  <c r="K51" i="182" s="1"/>
  <c r="K53" i="182" s="1"/>
  <c r="K56" i="182" s="1"/>
  <c r="K59" i="182" s="1"/>
  <c r="J32" i="182"/>
  <c r="I32" i="182"/>
  <c r="I48" i="182" s="1"/>
  <c r="I51" i="182" s="1"/>
  <c r="I53" i="182" s="1"/>
  <c r="I56" i="182" s="1"/>
  <c r="I59" i="182" s="1"/>
  <c r="H32" i="182"/>
  <c r="H48" i="182" s="1"/>
  <c r="H51" i="182" s="1"/>
  <c r="H53" i="182" s="1"/>
  <c r="H56" i="182" s="1"/>
  <c r="H59" i="182" s="1"/>
  <c r="G32" i="182"/>
  <c r="G48" i="182" s="1"/>
  <c r="G51" i="182" s="1"/>
  <c r="G53" i="182" s="1"/>
  <c r="G56" i="182" s="1"/>
  <c r="G59" i="182" s="1"/>
  <c r="F32" i="182"/>
  <c r="F48" i="182" s="1"/>
  <c r="F51" i="182" s="1"/>
  <c r="F53" i="182" s="1"/>
  <c r="F56" i="182" s="1"/>
  <c r="F59" i="182" s="1"/>
  <c r="E32" i="182"/>
  <c r="E48" i="182" s="1"/>
  <c r="E51" i="182" s="1"/>
  <c r="E53" i="182" s="1"/>
  <c r="E56" i="182" s="1"/>
  <c r="E59" i="182" s="1"/>
  <c r="D32" i="182"/>
  <c r="D48" i="182" s="1"/>
  <c r="D51" i="182" s="1"/>
  <c r="D53" i="182" s="1"/>
  <c r="D56" i="182" s="1"/>
  <c r="D59" i="182" s="1"/>
  <c r="C32" i="182"/>
  <c r="C48" i="182" s="1"/>
  <c r="C51" i="182" s="1"/>
  <c r="C53" i="182" s="1"/>
  <c r="C56" i="182" s="1"/>
  <c r="C59" i="182" s="1"/>
  <c r="W51" i="183"/>
  <c r="W53" i="183" s="1"/>
  <c r="W56" i="183" s="1"/>
  <c r="W59" i="183" s="1"/>
  <c r="G51" i="183"/>
  <c r="G53" i="183" s="1"/>
  <c r="G56" i="183" s="1"/>
  <c r="G59" i="183" s="1"/>
  <c r="AA47" i="183"/>
  <c r="Y47" i="183"/>
  <c r="X47" i="183"/>
  <c r="W47" i="183"/>
  <c r="V47" i="183"/>
  <c r="U47" i="183"/>
  <c r="T47" i="183"/>
  <c r="S47" i="183"/>
  <c r="R47" i="183"/>
  <c r="Q47" i="183"/>
  <c r="P47" i="183"/>
  <c r="O47" i="183"/>
  <c r="N47" i="183"/>
  <c r="M47" i="183"/>
  <c r="L47" i="183"/>
  <c r="K47" i="183"/>
  <c r="J47" i="183"/>
  <c r="I47" i="183"/>
  <c r="H47" i="183"/>
  <c r="G47" i="183"/>
  <c r="F47" i="183"/>
  <c r="E47" i="183"/>
  <c r="D47" i="183"/>
  <c r="C47" i="183"/>
  <c r="AA32" i="183"/>
  <c r="Y32" i="183"/>
  <c r="X32" i="183"/>
  <c r="X48" i="183" s="1"/>
  <c r="W32" i="183"/>
  <c r="W48" i="183" s="1"/>
  <c r="V32" i="183"/>
  <c r="V48" i="183" s="1"/>
  <c r="V51" i="183" s="1"/>
  <c r="V53" i="183" s="1"/>
  <c r="V56" i="183" s="1"/>
  <c r="V59" i="183" s="1"/>
  <c r="U32" i="183"/>
  <c r="U48" i="183" s="1"/>
  <c r="U51" i="183" s="1"/>
  <c r="U53" i="183" s="1"/>
  <c r="U56" i="183" s="1"/>
  <c r="U59" i="183" s="1"/>
  <c r="T32" i="183"/>
  <c r="T48" i="183" s="1"/>
  <c r="T51" i="183" s="1"/>
  <c r="T53" i="183" s="1"/>
  <c r="T56" i="183" s="1"/>
  <c r="T59" i="183" s="1"/>
  <c r="S32" i="183"/>
  <c r="R32" i="183"/>
  <c r="Q32" i="183"/>
  <c r="Q48" i="183" s="1"/>
  <c r="Q51" i="183" s="1"/>
  <c r="Q53" i="183" s="1"/>
  <c r="Q56" i="183" s="1"/>
  <c r="Q59" i="183" s="1"/>
  <c r="P32" i="183"/>
  <c r="O32" i="183"/>
  <c r="O48" i="183" s="1"/>
  <c r="O51" i="183" s="1"/>
  <c r="O53" i="183" s="1"/>
  <c r="O56" i="183" s="1"/>
  <c r="O59" i="183" s="1"/>
  <c r="N32" i="183"/>
  <c r="N48" i="183" s="1"/>
  <c r="N51" i="183" s="1"/>
  <c r="N53" i="183" s="1"/>
  <c r="N56" i="183" s="1"/>
  <c r="N59" i="183" s="1"/>
  <c r="M32" i="183"/>
  <c r="M48" i="183" s="1"/>
  <c r="M51" i="183" s="1"/>
  <c r="M53" i="183" s="1"/>
  <c r="M56" i="183" s="1"/>
  <c r="M59" i="183" s="1"/>
  <c r="L32" i="183"/>
  <c r="L48" i="183" s="1"/>
  <c r="L51" i="183" s="1"/>
  <c r="L53" i="183" s="1"/>
  <c r="L56" i="183" s="1"/>
  <c r="L59" i="183" s="1"/>
  <c r="K32" i="183"/>
  <c r="J32" i="183"/>
  <c r="J48" i="183" s="1"/>
  <c r="J51" i="183" s="1"/>
  <c r="J53" i="183" s="1"/>
  <c r="J56" i="183" s="1"/>
  <c r="J59" i="183" s="1"/>
  <c r="I32" i="183"/>
  <c r="I48" i="183" s="1"/>
  <c r="I51" i="183" s="1"/>
  <c r="I53" i="183" s="1"/>
  <c r="I56" i="183" s="1"/>
  <c r="I59" i="183" s="1"/>
  <c r="H32" i="183"/>
  <c r="H48" i="183" s="1"/>
  <c r="H51" i="183" s="1"/>
  <c r="H53" i="183" s="1"/>
  <c r="H56" i="183" s="1"/>
  <c r="H59" i="183" s="1"/>
  <c r="G32" i="183"/>
  <c r="G48" i="183" s="1"/>
  <c r="F32" i="183"/>
  <c r="F48" i="183" s="1"/>
  <c r="F51" i="183" s="1"/>
  <c r="F53" i="183" s="1"/>
  <c r="F56" i="183" s="1"/>
  <c r="F59" i="183" s="1"/>
  <c r="E32" i="183"/>
  <c r="E48" i="183" s="1"/>
  <c r="E51" i="183" s="1"/>
  <c r="E53" i="183" s="1"/>
  <c r="E56" i="183" s="1"/>
  <c r="E59" i="183" s="1"/>
  <c r="D32" i="183"/>
  <c r="D48" i="183" s="1"/>
  <c r="D51" i="183" s="1"/>
  <c r="D53" i="183" s="1"/>
  <c r="D56" i="183" s="1"/>
  <c r="D59" i="183" s="1"/>
  <c r="C32" i="183"/>
  <c r="T53" i="184"/>
  <c r="T56" i="184" s="1"/>
  <c r="T59" i="184" s="1"/>
  <c r="L53" i="184"/>
  <c r="L56" i="184" s="1"/>
  <c r="L59" i="184" s="1"/>
  <c r="D53" i="184"/>
  <c r="D56" i="184" s="1"/>
  <c r="D59" i="184" s="1"/>
  <c r="V48" i="184"/>
  <c r="V51" i="184" s="1"/>
  <c r="V53" i="184" s="1"/>
  <c r="V56" i="184" s="1"/>
  <c r="V59" i="184" s="1"/>
  <c r="Q48" i="184"/>
  <c r="Q51" i="184" s="1"/>
  <c r="Q53" i="184" s="1"/>
  <c r="Q56" i="184" s="1"/>
  <c r="Q59" i="184" s="1"/>
  <c r="I48" i="184"/>
  <c r="I51" i="184" s="1"/>
  <c r="I53" i="184" s="1"/>
  <c r="I56" i="184" s="1"/>
  <c r="I59" i="184" s="1"/>
  <c r="F48" i="184"/>
  <c r="F51" i="184" s="1"/>
  <c r="F53" i="184" s="1"/>
  <c r="F56" i="184" s="1"/>
  <c r="F59" i="184" s="1"/>
  <c r="AA47" i="184"/>
  <c r="Z47" i="184"/>
  <c r="Y47" i="184"/>
  <c r="X47" i="184"/>
  <c r="W47" i="184"/>
  <c r="V47" i="184"/>
  <c r="U47" i="184"/>
  <c r="T47" i="184"/>
  <c r="S47" i="184"/>
  <c r="R47" i="184"/>
  <c r="Q47" i="184"/>
  <c r="P47" i="184"/>
  <c r="O47" i="184"/>
  <c r="N47" i="184"/>
  <c r="M47" i="184"/>
  <c r="L47" i="184"/>
  <c r="K47" i="184"/>
  <c r="J47" i="184"/>
  <c r="I47" i="184"/>
  <c r="H47" i="184"/>
  <c r="G47" i="184"/>
  <c r="F47" i="184"/>
  <c r="E47" i="184"/>
  <c r="D47" i="184"/>
  <c r="C47" i="184"/>
  <c r="AA32" i="184"/>
  <c r="AA48" i="184" s="1"/>
  <c r="AA51" i="184" s="1"/>
  <c r="AA53" i="184" s="1"/>
  <c r="AA56" i="184" s="1"/>
  <c r="AA59" i="184" s="1"/>
  <c r="Y32" i="184"/>
  <c r="Y48" i="184" s="1"/>
  <c r="Y51" i="184" s="1"/>
  <c r="Y53" i="184" s="1"/>
  <c r="Y56" i="184" s="1"/>
  <c r="Y59" i="184" s="1"/>
  <c r="X32" i="184"/>
  <c r="W32" i="184"/>
  <c r="V32" i="184"/>
  <c r="U32" i="184"/>
  <c r="U48" i="184" s="1"/>
  <c r="U51" i="184" s="1"/>
  <c r="U53" i="184" s="1"/>
  <c r="U56" i="184" s="1"/>
  <c r="U59" i="184" s="1"/>
  <c r="T32" i="184"/>
  <c r="T48" i="184" s="1"/>
  <c r="T51" i="184" s="1"/>
  <c r="S32" i="184"/>
  <c r="S48" i="184" s="1"/>
  <c r="S51" i="184" s="1"/>
  <c r="S53" i="184" s="1"/>
  <c r="S56" i="184" s="1"/>
  <c r="S59" i="184" s="1"/>
  <c r="R32" i="184"/>
  <c r="Q32" i="184"/>
  <c r="P32" i="184"/>
  <c r="P48" i="184" s="1"/>
  <c r="P51" i="184" s="1"/>
  <c r="P53" i="184" s="1"/>
  <c r="P56" i="184" s="1"/>
  <c r="P59" i="184" s="1"/>
  <c r="O32" i="184"/>
  <c r="N32" i="184"/>
  <c r="N48" i="184" s="1"/>
  <c r="N51" i="184" s="1"/>
  <c r="N53" i="184" s="1"/>
  <c r="N56" i="184" s="1"/>
  <c r="N59" i="184" s="1"/>
  <c r="M32" i="184"/>
  <c r="M48" i="184" s="1"/>
  <c r="M51" i="184" s="1"/>
  <c r="M53" i="184" s="1"/>
  <c r="M56" i="184" s="1"/>
  <c r="M59" i="184" s="1"/>
  <c r="L32" i="184"/>
  <c r="L48" i="184" s="1"/>
  <c r="L51" i="184" s="1"/>
  <c r="K32" i="184"/>
  <c r="K48" i="184" s="1"/>
  <c r="K51" i="184" s="1"/>
  <c r="K53" i="184" s="1"/>
  <c r="K56" i="184" s="1"/>
  <c r="K59" i="184" s="1"/>
  <c r="J32" i="184"/>
  <c r="I32" i="184"/>
  <c r="H32" i="184"/>
  <c r="H48" i="184" s="1"/>
  <c r="H51" i="184" s="1"/>
  <c r="H53" i="184" s="1"/>
  <c r="H56" i="184" s="1"/>
  <c r="H59" i="184" s="1"/>
  <c r="G32" i="184"/>
  <c r="F32" i="184"/>
  <c r="E32" i="184"/>
  <c r="E48" i="184" s="1"/>
  <c r="E51" i="184" s="1"/>
  <c r="E53" i="184" s="1"/>
  <c r="E56" i="184" s="1"/>
  <c r="E59" i="184" s="1"/>
  <c r="D32" i="184"/>
  <c r="D48" i="184" s="1"/>
  <c r="D51" i="184" s="1"/>
  <c r="C32" i="184"/>
  <c r="C48" i="184" s="1"/>
  <c r="C51" i="184" s="1"/>
  <c r="C53" i="184" s="1"/>
  <c r="C56" i="184" s="1"/>
  <c r="C59" i="184" s="1"/>
  <c r="K53" i="185"/>
  <c r="K56" i="185" s="1"/>
  <c r="K59" i="185" s="1"/>
  <c r="H48" i="185"/>
  <c r="H51" i="185" s="1"/>
  <c r="H53" i="185" s="1"/>
  <c r="H56" i="185" s="1"/>
  <c r="H59" i="185" s="1"/>
  <c r="AA47" i="185"/>
  <c r="Z47" i="185"/>
  <c r="Y47" i="185"/>
  <c r="Y48" i="185" s="1"/>
  <c r="Y51" i="185" s="1"/>
  <c r="Y53" i="185" s="1"/>
  <c r="Y56" i="185" s="1"/>
  <c r="Y59" i="185" s="1"/>
  <c r="X47" i="185"/>
  <c r="W47" i="185"/>
  <c r="V47" i="185"/>
  <c r="U47" i="185"/>
  <c r="T47" i="185"/>
  <c r="S47" i="185"/>
  <c r="R47" i="185"/>
  <c r="Q47" i="185"/>
  <c r="Q48" i="185" s="1"/>
  <c r="Q51" i="185" s="1"/>
  <c r="Q53" i="185" s="1"/>
  <c r="Q56" i="185" s="1"/>
  <c r="Q59" i="185" s="1"/>
  <c r="P47" i="185"/>
  <c r="O47" i="185"/>
  <c r="N47" i="185"/>
  <c r="M47" i="185"/>
  <c r="L47" i="185"/>
  <c r="K47" i="185"/>
  <c r="J47" i="185"/>
  <c r="I47" i="185"/>
  <c r="I48" i="185" s="1"/>
  <c r="I51" i="185" s="1"/>
  <c r="I53" i="185" s="1"/>
  <c r="I56" i="185" s="1"/>
  <c r="I59" i="185" s="1"/>
  <c r="H47" i="185"/>
  <c r="G47" i="185"/>
  <c r="F47" i="185"/>
  <c r="E47" i="185"/>
  <c r="D47" i="185"/>
  <c r="C47" i="185"/>
  <c r="AA32" i="185"/>
  <c r="AA48" i="185" s="1"/>
  <c r="AA51" i="185" s="1"/>
  <c r="AA53" i="185" s="1"/>
  <c r="AA56" i="185" s="1"/>
  <c r="AA59" i="185" s="1"/>
  <c r="Y32" i="185"/>
  <c r="X32" i="185"/>
  <c r="X48" i="185" s="1"/>
  <c r="Z48" i="185" s="1"/>
  <c r="W32" i="185"/>
  <c r="W48" i="185" s="1"/>
  <c r="W51" i="185" s="1"/>
  <c r="W53" i="185" s="1"/>
  <c r="W56" i="185" s="1"/>
  <c r="W59" i="185" s="1"/>
  <c r="V32" i="185"/>
  <c r="U32" i="185"/>
  <c r="U48" i="185" s="1"/>
  <c r="U51" i="185" s="1"/>
  <c r="U53" i="185" s="1"/>
  <c r="U56" i="185" s="1"/>
  <c r="U59" i="185" s="1"/>
  <c r="T32" i="185"/>
  <c r="S32" i="185"/>
  <c r="S48" i="185" s="1"/>
  <c r="S51" i="185" s="1"/>
  <c r="S53" i="185" s="1"/>
  <c r="S56" i="185" s="1"/>
  <c r="S59" i="185" s="1"/>
  <c r="R32" i="185"/>
  <c r="R48" i="185" s="1"/>
  <c r="R51" i="185" s="1"/>
  <c r="R53" i="185" s="1"/>
  <c r="R56" i="185" s="1"/>
  <c r="R59" i="185" s="1"/>
  <c r="Q32" i="185"/>
  <c r="P32" i="185"/>
  <c r="P48" i="185" s="1"/>
  <c r="P51" i="185" s="1"/>
  <c r="P53" i="185" s="1"/>
  <c r="P56" i="185" s="1"/>
  <c r="P59" i="185" s="1"/>
  <c r="O32" i="185"/>
  <c r="O48" i="185" s="1"/>
  <c r="O51" i="185" s="1"/>
  <c r="O53" i="185" s="1"/>
  <c r="O56" i="185" s="1"/>
  <c r="O59" i="185" s="1"/>
  <c r="N32" i="185"/>
  <c r="M32" i="185"/>
  <c r="M48" i="185" s="1"/>
  <c r="M51" i="185" s="1"/>
  <c r="M53" i="185" s="1"/>
  <c r="M56" i="185" s="1"/>
  <c r="M59" i="185" s="1"/>
  <c r="L32" i="185"/>
  <c r="K32" i="185"/>
  <c r="K48" i="185" s="1"/>
  <c r="K51" i="185" s="1"/>
  <c r="J32" i="185"/>
  <c r="J48" i="185" s="1"/>
  <c r="J51" i="185" s="1"/>
  <c r="J53" i="185" s="1"/>
  <c r="J56" i="185" s="1"/>
  <c r="J59" i="185" s="1"/>
  <c r="I32" i="185"/>
  <c r="H32" i="185"/>
  <c r="G32" i="185"/>
  <c r="G48" i="185" s="1"/>
  <c r="G51" i="185" s="1"/>
  <c r="G53" i="185" s="1"/>
  <c r="G56" i="185" s="1"/>
  <c r="G59" i="185" s="1"/>
  <c r="F32" i="185"/>
  <c r="E32" i="185"/>
  <c r="E48" i="185" s="1"/>
  <c r="E51" i="185" s="1"/>
  <c r="E53" i="185" s="1"/>
  <c r="E56" i="185" s="1"/>
  <c r="E59" i="185" s="1"/>
  <c r="D32" i="185"/>
  <c r="C32" i="185"/>
  <c r="C48" i="185" s="1"/>
  <c r="C51" i="185" s="1"/>
  <c r="C53" i="185" s="1"/>
  <c r="C56" i="185" s="1"/>
  <c r="C59" i="185" s="1"/>
  <c r="AA51" i="186"/>
  <c r="AA53" i="186" s="1"/>
  <c r="AA56" i="186" s="1"/>
  <c r="AA59" i="186" s="1"/>
  <c r="G48" i="186"/>
  <c r="G51" i="186" s="1"/>
  <c r="G53" i="186" s="1"/>
  <c r="G56" i="186" s="1"/>
  <c r="G59" i="186" s="1"/>
  <c r="AA47" i="186"/>
  <c r="Y47" i="186"/>
  <c r="X47" i="186"/>
  <c r="W47" i="186"/>
  <c r="V47" i="186"/>
  <c r="U47" i="186"/>
  <c r="U48" i="186" s="1"/>
  <c r="U51" i="186" s="1"/>
  <c r="U53" i="186" s="1"/>
  <c r="U56" i="186" s="1"/>
  <c r="U59" i="186" s="1"/>
  <c r="T47" i="186"/>
  <c r="S47" i="186"/>
  <c r="R47" i="186"/>
  <c r="Q47" i="186"/>
  <c r="P47" i="186"/>
  <c r="P48" i="186" s="1"/>
  <c r="P51" i="186" s="1"/>
  <c r="P53" i="186" s="1"/>
  <c r="P56" i="186" s="1"/>
  <c r="P59" i="186" s="1"/>
  <c r="O47" i="186"/>
  <c r="N47" i="186"/>
  <c r="M47" i="186"/>
  <c r="M48" i="186" s="1"/>
  <c r="M51" i="186" s="1"/>
  <c r="M53" i="186" s="1"/>
  <c r="M56" i="186" s="1"/>
  <c r="M59" i="186" s="1"/>
  <c r="L47" i="186"/>
  <c r="K47" i="186"/>
  <c r="J47" i="186"/>
  <c r="I47" i="186"/>
  <c r="H47" i="186"/>
  <c r="H48" i="186" s="1"/>
  <c r="H51" i="186" s="1"/>
  <c r="H53" i="186" s="1"/>
  <c r="H56" i="186" s="1"/>
  <c r="H59" i="186" s="1"/>
  <c r="G47" i="186"/>
  <c r="F47" i="186"/>
  <c r="E47" i="186"/>
  <c r="E48" i="186" s="1"/>
  <c r="E51" i="186" s="1"/>
  <c r="E53" i="186" s="1"/>
  <c r="E56" i="186" s="1"/>
  <c r="E59" i="186" s="1"/>
  <c r="D47" i="186"/>
  <c r="C47" i="186"/>
  <c r="AA32" i="186"/>
  <c r="AA48" i="186" s="1"/>
  <c r="Z32" i="186"/>
  <c r="Y32" i="186"/>
  <c r="Y48" i="186" s="1"/>
  <c r="Y51" i="186" s="1"/>
  <c r="Y53" i="186" s="1"/>
  <c r="Y56" i="186" s="1"/>
  <c r="Y59" i="186" s="1"/>
  <c r="X32" i="186"/>
  <c r="W32" i="186"/>
  <c r="W48" i="186" s="1"/>
  <c r="W51" i="186" s="1"/>
  <c r="W53" i="186" s="1"/>
  <c r="W56" i="186" s="1"/>
  <c r="W59" i="186" s="1"/>
  <c r="V32" i="186"/>
  <c r="V48" i="186" s="1"/>
  <c r="V51" i="186" s="1"/>
  <c r="V53" i="186" s="1"/>
  <c r="V56" i="186" s="1"/>
  <c r="V59" i="186" s="1"/>
  <c r="U32" i="186"/>
  <c r="T32" i="186"/>
  <c r="T48" i="186" s="1"/>
  <c r="T51" i="186" s="1"/>
  <c r="T53" i="186" s="1"/>
  <c r="T56" i="186" s="1"/>
  <c r="T59" i="186" s="1"/>
  <c r="S32" i="186"/>
  <c r="R32" i="186"/>
  <c r="R48" i="186" s="1"/>
  <c r="R51" i="186" s="1"/>
  <c r="R53" i="186" s="1"/>
  <c r="R56" i="186" s="1"/>
  <c r="R59" i="186" s="1"/>
  <c r="Q32" i="186"/>
  <c r="Q48" i="186" s="1"/>
  <c r="Q51" i="186" s="1"/>
  <c r="Q53" i="186" s="1"/>
  <c r="Q56" i="186" s="1"/>
  <c r="Q59" i="186" s="1"/>
  <c r="P32" i="186"/>
  <c r="O32" i="186"/>
  <c r="O48" i="186" s="1"/>
  <c r="O51" i="186" s="1"/>
  <c r="O53" i="186" s="1"/>
  <c r="O56" i="186" s="1"/>
  <c r="O59" i="186" s="1"/>
  <c r="N32" i="186"/>
  <c r="N48" i="186" s="1"/>
  <c r="N51" i="186" s="1"/>
  <c r="N53" i="186" s="1"/>
  <c r="N56" i="186" s="1"/>
  <c r="N59" i="186" s="1"/>
  <c r="M32" i="186"/>
  <c r="L32" i="186"/>
  <c r="L48" i="186" s="1"/>
  <c r="L51" i="186" s="1"/>
  <c r="L53" i="186" s="1"/>
  <c r="L56" i="186" s="1"/>
  <c r="L59" i="186" s="1"/>
  <c r="K32" i="186"/>
  <c r="J32" i="186"/>
  <c r="J48" i="186" s="1"/>
  <c r="J51" i="186" s="1"/>
  <c r="J53" i="186" s="1"/>
  <c r="J56" i="186" s="1"/>
  <c r="J59" i="186" s="1"/>
  <c r="I32" i="186"/>
  <c r="I48" i="186" s="1"/>
  <c r="I51" i="186" s="1"/>
  <c r="I53" i="186" s="1"/>
  <c r="I56" i="186" s="1"/>
  <c r="I59" i="186" s="1"/>
  <c r="H32" i="186"/>
  <c r="G32" i="186"/>
  <c r="F32" i="186"/>
  <c r="F48" i="186" s="1"/>
  <c r="F51" i="186" s="1"/>
  <c r="F53" i="186" s="1"/>
  <c r="F56" i="186" s="1"/>
  <c r="F59" i="186" s="1"/>
  <c r="E32" i="186"/>
  <c r="D32" i="186"/>
  <c r="D48" i="186" s="1"/>
  <c r="D51" i="186" s="1"/>
  <c r="D53" i="186" s="1"/>
  <c r="D56" i="186" s="1"/>
  <c r="D59" i="186" s="1"/>
  <c r="C32" i="186"/>
  <c r="H56" i="187"/>
  <c r="H59" i="187" s="1"/>
  <c r="C56" i="187"/>
  <c r="C59" i="187" s="1"/>
  <c r="AA48" i="187"/>
  <c r="AA51" i="187" s="1"/>
  <c r="AA53" i="187" s="1"/>
  <c r="AA56" i="187" s="1"/>
  <c r="AA59" i="187" s="1"/>
  <c r="S48" i="187"/>
  <c r="S51" i="187" s="1"/>
  <c r="S53" i="187" s="1"/>
  <c r="S56" i="187" s="1"/>
  <c r="S59" i="187" s="1"/>
  <c r="K48" i="187"/>
  <c r="K51" i="187" s="1"/>
  <c r="K53" i="187" s="1"/>
  <c r="K56" i="187" s="1"/>
  <c r="K59" i="187" s="1"/>
  <c r="AA47" i="187"/>
  <c r="Y47" i="187"/>
  <c r="X47" i="187"/>
  <c r="W47" i="187"/>
  <c r="V47" i="187"/>
  <c r="U47" i="187"/>
  <c r="T47" i="187"/>
  <c r="S47" i="187"/>
  <c r="R47" i="187"/>
  <c r="Q47" i="187"/>
  <c r="P47" i="187"/>
  <c r="O47" i="187"/>
  <c r="N47" i="187"/>
  <c r="M47" i="187"/>
  <c r="L47" i="187"/>
  <c r="K47" i="187"/>
  <c r="J47" i="187"/>
  <c r="I47" i="187"/>
  <c r="H47" i="187"/>
  <c r="G47" i="187"/>
  <c r="F47" i="187"/>
  <c r="E47" i="187"/>
  <c r="D47" i="187"/>
  <c r="D48" i="187" s="1"/>
  <c r="D51" i="187" s="1"/>
  <c r="D53" i="187" s="1"/>
  <c r="D56" i="187" s="1"/>
  <c r="D59" i="187" s="1"/>
  <c r="C47" i="187"/>
  <c r="AA32" i="187"/>
  <c r="Y32" i="187"/>
  <c r="Y48" i="187" s="1"/>
  <c r="Y51" i="187" s="1"/>
  <c r="Y53" i="187" s="1"/>
  <c r="Y56" i="187" s="1"/>
  <c r="Y59" i="187" s="1"/>
  <c r="X32" i="187"/>
  <c r="W32" i="187"/>
  <c r="V32" i="187"/>
  <c r="V48" i="187" s="1"/>
  <c r="V51" i="187" s="1"/>
  <c r="V53" i="187" s="1"/>
  <c r="V56" i="187" s="1"/>
  <c r="V59" i="187" s="1"/>
  <c r="U32" i="187"/>
  <c r="U48" i="187" s="1"/>
  <c r="U51" i="187" s="1"/>
  <c r="U53" i="187" s="1"/>
  <c r="U56" i="187" s="1"/>
  <c r="U59" i="187" s="1"/>
  <c r="T32" i="187"/>
  <c r="S32" i="187"/>
  <c r="R32" i="187"/>
  <c r="R48" i="187" s="1"/>
  <c r="R51" i="187" s="1"/>
  <c r="R53" i="187" s="1"/>
  <c r="R56" i="187" s="1"/>
  <c r="R59" i="187" s="1"/>
  <c r="Q32" i="187"/>
  <c r="Q48" i="187" s="1"/>
  <c r="Q51" i="187" s="1"/>
  <c r="Q53" i="187" s="1"/>
  <c r="Q56" i="187" s="1"/>
  <c r="Q59" i="187" s="1"/>
  <c r="P32" i="187"/>
  <c r="P48" i="187" s="1"/>
  <c r="P51" i="187" s="1"/>
  <c r="P53" i="187" s="1"/>
  <c r="P56" i="187" s="1"/>
  <c r="P59" i="187" s="1"/>
  <c r="O32" i="187"/>
  <c r="N32" i="187"/>
  <c r="N48" i="187" s="1"/>
  <c r="N51" i="187" s="1"/>
  <c r="N53" i="187" s="1"/>
  <c r="N56" i="187" s="1"/>
  <c r="N59" i="187" s="1"/>
  <c r="M32" i="187"/>
  <c r="M48" i="187" s="1"/>
  <c r="M51" i="187" s="1"/>
  <c r="M53" i="187" s="1"/>
  <c r="M56" i="187" s="1"/>
  <c r="M59" i="187" s="1"/>
  <c r="L32" i="187"/>
  <c r="K32" i="187"/>
  <c r="J32" i="187"/>
  <c r="J48" i="187" s="1"/>
  <c r="J51" i="187" s="1"/>
  <c r="J53" i="187" s="1"/>
  <c r="J56" i="187" s="1"/>
  <c r="J59" i="187" s="1"/>
  <c r="I32" i="187"/>
  <c r="I48" i="187" s="1"/>
  <c r="I51" i="187" s="1"/>
  <c r="I53" i="187" s="1"/>
  <c r="I56" i="187" s="1"/>
  <c r="I59" i="187" s="1"/>
  <c r="H32" i="187"/>
  <c r="H48" i="187" s="1"/>
  <c r="H51" i="187" s="1"/>
  <c r="H53" i="187" s="1"/>
  <c r="G32" i="187"/>
  <c r="F32" i="187"/>
  <c r="F48" i="187" s="1"/>
  <c r="F51" i="187" s="1"/>
  <c r="F53" i="187" s="1"/>
  <c r="F56" i="187" s="1"/>
  <c r="F59" i="187" s="1"/>
  <c r="E32" i="187"/>
  <c r="E48" i="187" s="1"/>
  <c r="E51" i="187" s="1"/>
  <c r="E53" i="187" s="1"/>
  <c r="E56" i="187" s="1"/>
  <c r="E59" i="187" s="1"/>
  <c r="D32" i="187"/>
  <c r="C32" i="187"/>
  <c r="C48" i="187" s="1"/>
  <c r="C51" i="187" s="1"/>
  <c r="C53" i="187" s="1"/>
  <c r="Y51" i="188"/>
  <c r="Y53" i="188" s="1"/>
  <c r="Y56" i="188" s="1"/>
  <c r="Y59" i="188" s="1"/>
  <c r="T51" i="188"/>
  <c r="T53" i="188" s="1"/>
  <c r="T56" i="188" s="1"/>
  <c r="T59" i="188" s="1"/>
  <c r="E48" i="188"/>
  <c r="E51" i="188" s="1"/>
  <c r="E53" i="188" s="1"/>
  <c r="E56" i="188" s="1"/>
  <c r="E59" i="188" s="1"/>
  <c r="AA47" i="188"/>
  <c r="Y47" i="188"/>
  <c r="X47" i="188"/>
  <c r="Z47" i="188" s="1"/>
  <c r="W47" i="188"/>
  <c r="V47" i="188"/>
  <c r="U47" i="188"/>
  <c r="T47" i="188"/>
  <c r="S47" i="188"/>
  <c r="R47" i="188"/>
  <c r="Q47" i="188"/>
  <c r="P47" i="188"/>
  <c r="O47" i="188"/>
  <c r="N47" i="188"/>
  <c r="M47" i="188"/>
  <c r="L47" i="188"/>
  <c r="K47" i="188"/>
  <c r="J47" i="188"/>
  <c r="I47" i="188"/>
  <c r="H47" i="188"/>
  <c r="G47" i="188"/>
  <c r="F47" i="188"/>
  <c r="E47" i="188"/>
  <c r="D47" i="188"/>
  <c r="C47" i="188"/>
  <c r="AA32" i="188"/>
  <c r="Y32" i="188"/>
  <c r="Y48" i="188" s="1"/>
  <c r="X32" i="188"/>
  <c r="X48" i="188" s="1"/>
  <c r="X51" i="188" s="1"/>
  <c r="X53" i="188" s="1"/>
  <c r="W32" i="188"/>
  <c r="W48" i="188" s="1"/>
  <c r="W51" i="188" s="1"/>
  <c r="W53" i="188" s="1"/>
  <c r="W56" i="188" s="1"/>
  <c r="W59" i="188" s="1"/>
  <c r="V32" i="188"/>
  <c r="U32" i="188"/>
  <c r="U48" i="188" s="1"/>
  <c r="U51" i="188" s="1"/>
  <c r="U53" i="188" s="1"/>
  <c r="U56" i="188" s="1"/>
  <c r="U59" i="188" s="1"/>
  <c r="T32" i="188"/>
  <c r="T48" i="188" s="1"/>
  <c r="S32" i="188"/>
  <c r="R32" i="188"/>
  <c r="R48" i="188" s="1"/>
  <c r="R51" i="188" s="1"/>
  <c r="R53" i="188" s="1"/>
  <c r="R56" i="188" s="1"/>
  <c r="R59" i="188" s="1"/>
  <c r="Q32" i="188"/>
  <c r="Q48" i="188" s="1"/>
  <c r="Q51" i="188" s="1"/>
  <c r="Q53" i="188" s="1"/>
  <c r="Q56" i="188" s="1"/>
  <c r="Q59" i="188" s="1"/>
  <c r="P32" i="188"/>
  <c r="P48" i="188" s="1"/>
  <c r="P51" i="188" s="1"/>
  <c r="P53" i="188" s="1"/>
  <c r="P56" i="188" s="1"/>
  <c r="P59" i="188" s="1"/>
  <c r="O32" i="188"/>
  <c r="O48" i="188" s="1"/>
  <c r="O51" i="188" s="1"/>
  <c r="O53" i="188" s="1"/>
  <c r="O56" i="188" s="1"/>
  <c r="O59" i="188" s="1"/>
  <c r="N32" i="188"/>
  <c r="M32" i="188"/>
  <c r="M48" i="188" s="1"/>
  <c r="M51" i="188" s="1"/>
  <c r="M53" i="188" s="1"/>
  <c r="M56" i="188" s="1"/>
  <c r="M59" i="188" s="1"/>
  <c r="L32" i="188"/>
  <c r="L48" i="188" s="1"/>
  <c r="L51" i="188" s="1"/>
  <c r="L53" i="188" s="1"/>
  <c r="L56" i="188" s="1"/>
  <c r="L59" i="188" s="1"/>
  <c r="K32" i="188"/>
  <c r="J32" i="188"/>
  <c r="J48" i="188" s="1"/>
  <c r="J51" i="188" s="1"/>
  <c r="J53" i="188" s="1"/>
  <c r="J56" i="188" s="1"/>
  <c r="J59" i="188" s="1"/>
  <c r="I32" i="188"/>
  <c r="I48" i="188" s="1"/>
  <c r="I51" i="188" s="1"/>
  <c r="I53" i="188" s="1"/>
  <c r="I56" i="188" s="1"/>
  <c r="I59" i="188" s="1"/>
  <c r="H32" i="188"/>
  <c r="H48" i="188" s="1"/>
  <c r="H51" i="188" s="1"/>
  <c r="H53" i="188" s="1"/>
  <c r="H56" i="188" s="1"/>
  <c r="H59" i="188" s="1"/>
  <c r="G32" i="188"/>
  <c r="G48" i="188" s="1"/>
  <c r="G51" i="188" s="1"/>
  <c r="G53" i="188" s="1"/>
  <c r="G56" i="188" s="1"/>
  <c r="G59" i="188" s="1"/>
  <c r="F32" i="188"/>
  <c r="E32" i="188"/>
  <c r="D32" i="188"/>
  <c r="D48" i="188" s="1"/>
  <c r="D51" i="188" s="1"/>
  <c r="D53" i="188" s="1"/>
  <c r="D56" i="188" s="1"/>
  <c r="D59" i="188" s="1"/>
  <c r="C32" i="188"/>
  <c r="Y56" i="189"/>
  <c r="Y59" i="189" s="1"/>
  <c r="H51" i="189"/>
  <c r="H53" i="189" s="1"/>
  <c r="H56" i="189" s="1"/>
  <c r="H59" i="189" s="1"/>
  <c r="Y48" i="189"/>
  <c r="Y51" i="189" s="1"/>
  <c r="Y53" i="189" s="1"/>
  <c r="T48" i="189"/>
  <c r="T51" i="189" s="1"/>
  <c r="T53" i="189" s="1"/>
  <c r="T56" i="189" s="1"/>
  <c r="T59" i="189" s="1"/>
  <c r="AA47" i="189"/>
  <c r="Y47" i="189"/>
  <c r="X47" i="189"/>
  <c r="Z47" i="189" s="1"/>
  <c r="W47" i="189"/>
  <c r="V47" i="189"/>
  <c r="U47" i="189"/>
  <c r="T47" i="189"/>
  <c r="S47" i="189"/>
  <c r="R47" i="189"/>
  <c r="Q47" i="189"/>
  <c r="P47" i="189"/>
  <c r="O47" i="189"/>
  <c r="N47" i="189"/>
  <c r="M47" i="189"/>
  <c r="L47" i="189"/>
  <c r="K47" i="189"/>
  <c r="J47" i="189"/>
  <c r="I47" i="189"/>
  <c r="H47" i="189"/>
  <c r="G47" i="189"/>
  <c r="F47" i="189"/>
  <c r="E47" i="189"/>
  <c r="D47" i="189"/>
  <c r="C47" i="189"/>
  <c r="AA32" i="189"/>
  <c r="AA48" i="189" s="1"/>
  <c r="AA51" i="189" s="1"/>
  <c r="AA53" i="189" s="1"/>
  <c r="AA56" i="189" s="1"/>
  <c r="AA59" i="189" s="1"/>
  <c r="Y32" i="189"/>
  <c r="X32" i="189"/>
  <c r="X48" i="189" s="1"/>
  <c r="Z48" i="189" s="1"/>
  <c r="W32" i="189"/>
  <c r="W48" i="189" s="1"/>
  <c r="W51" i="189" s="1"/>
  <c r="W53" i="189" s="1"/>
  <c r="W56" i="189" s="1"/>
  <c r="W59" i="189" s="1"/>
  <c r="V32" i="189"/>
  <c r="V48" i="189" s="1"/>
  <c r="V51" i="189" s="1"/>
  <c r="V53" i="189" s="1"/>
  <c r="V56" i="189" s="1"/>
  <c r="V59" i="189" s="1"/>
  <c r="U32" i="189"/>
  <c r="T32" i="189"/>
  <c r="S32" i="189"/>
  <c r="S48" i="189" s="1"/>
  <c r="S51" i="189" s="1"/>
  <c r="S53" i="189" s="1"/>
  <c r="S56" i="189" s="1"/>
  <c r="S59" i="189" s="1"/>
  <c r="R32" i="189"/>
  <c r="Q32" i="189"/>
  <c r="Q48" i="189" s="1"/>
  <c r="Q51" i="189" s="1"/>
  <c r="Q53" i="189" s="1"/>
  <c r="Q56" i="189" s="1"/>
  <c r="Q59" i="189" s="1"/>
  <c r="P32" i="189"/>
  <c r="P48" i="189" s="1"/>
  <c r="P51" i="189" s="1"/>
  <c r="P53" i="189" s="1"/>
  <c r="P56" i="189" s="1"/>
  <c r="P59" i="189" s="1"/>
  <c r="O32" i="189"/>
  <c r="O48" i="189" s="1"/>
  <c r="O51" i="189" s="1"/>
  <c r="O53" i="189" s="1"/>
  <c r="O56" i="189" s="1"/>
  <c r="O59" i="189" s="1"/>
  <c r="N32" i="189"/>
  <c r="N48" i="189" s="1"/>
  <c r="N51" i="189" s="1"/>
  <c r="N53" i="189" s="1"/>
  <c r="N56" i="189" s="1"/>
  <c r="N59" i="189" s="1"/>
  <c r="M32" i="189"/>
  <c r="L32" i="189"/>
  <c r="L48" i="189" s="1"/>
  <c r="L51" i="189" s="1"/>
  <c r="L53" i="189" s="1"/>
  <c r="L56" i="189" s="1"/>
  <c r="L59" i="189" s="1"/>
  <c r="K32" i="189"/>
  <c r="K48" i="189" s="1"/>
  <c r="K51" i="189" s="1"/>
  <c r="K53" i="189" s="1"/>
  <c r="K56" i="189" s="1"/>
  <c r="K59" i="189" s="1"/>
  <c r="J32" i="189"/>
  <c r="I32" i="189"/>
  <c r="I48" i="189" s="1"/>
  <c r="I51" i="189" s="1"/>
  <c r="I53" i="189" s="1"/>
  <c r="I56" i="189" s="1"/>
  <c r="I59" i="189" s="1"/>
  <c r="H32" i="189"/>
  <c r="H48" i="189" s="1"/>
  <c r="G32" i="189"/>
  <c r="G48" i="189" s="1"/>
  <c r="G51" i="189" s="1"/>
  <c r="G53" i="189" s="1"/>
  <c r="G56" i="189" s="1"/>
  <c r="G59" i="189" s="1"/>
  <c r="F32" i="189"/>
  <c r="F48" i="189" s="1"/>
  <c r="F51" i="189" s="1"/>
  <c r="F53" i="189" s="1"/>
  <c r="F56" i="189" s="1"/>
  <c r="F59" i="189" s="1"/>
  <c r="E32" i="189"/>
  <c r="D32" i="189"/>
  <c r="D48" i="189" s="1"/>
  <c r="D51" i="189" s="1"/>
  <c r="D53" i="189" s="1"/>
  <c r="D56" i="189" s="1"/>
  <c r="D59" i="189" s="1"/>
  <c r="C32" i="189"/>
  <c r="C48" i="189" s="1"/>
  <c r="C51" i="189" s="1"/>
  <c r="C53" i="189" s="1"/>
  <c r="C56" i="189" s="1"/>
  <c r="C59" i="189" s="1"/>
  <c r="U56" i="190"/>
  <c r="U59" i="190" s="1"/>
  <c r="AA48" i="190"/>
  <c r="AA51" i="190" s="1"/>
  <c r="AA53" i="190" s="1"/>
  <c r="AA56" i="190" s="1"/>
  <c r="AA59" i="190" s="1"/>
  <c r="X48" i="190"/>
  <c r="S48" i="190"/>
  <c r="S51" i="190" s="1"/>
  <c r="S53" i="190" s="1"/>
  <c r="S56" i="190" s="1"/>
  <c r="S59" i="190" s="1"/>
  <c r="P48" i="190"/>
  <c r="P51" i="190" s="1"/>
  <c r="P53" i="190" s="1"/>
  <c r="P56" i="190" s="1"/>
  <c r="P59" i="190" s="1"/>
  <c r="AA47" i="190"/>
  <c r="Y47" i="190"/>
  <c r="X47" i="190"/>
  <c r="W47" i="190"/>
  <c r="V47" i="190"/>
  <c r="U47" i="190"/>
  <c r="T47" i="190"/>
  <c r="S47" i="190"/>
  <c r="R47" i="190"/>
  <c r="Q47" i="190"/>
  <c r="P47" i="190"/>
  <c r="O47" i="190"/>
  <c r="N47" i="190"/>
  <c r="M47" i="190"/>
  <c r="L47" i="190"/>
  <c r="K47" i="190"/>
  <c r="J47" i="190"/>
  <c r="I47" i="190"/>
  <c r="H47" i="190"/>
  <c r="G47" i="190"/>
  <c r="F47" i="190"/>
  <c r="E47" i="190"/>
  <c r="D47" i="190"/>
  <c r="C47" i="190"/>
  <c r="C48" i="190" s="1"/>
  <c r="C51" i="190" s="1"/>
  <c r="C53" i="190" s="1"/>
  <c r="C56" i="190" s="1"/>
  <c r="C59" i="190" s="1"/>
  <c r="AA32" i="190"/>
  <c r="Y32" i="190"/>
  <c r="X32" i="190"/>
  <c r="W32" i="190"/>
  <c r="W48" i="190" s="1"/>
  <c r="W51" i="190" s="1"/>
  <c r="W53" i="190" s="1"/>
  <c r="W56" i="190" s="1"/>
  <c r="W59" i="190" s="1"/>
  <c r="V32" i="190"/>
  <c r="U32" i="190"/>
  <c r="U48" i="190" s="1"/>
  <c r="U51" i="190" s="1"/>
  <c r="U53" i="190" s="1"/>
  <c r="T32" i="190"/>
  <c r="S32" i="190"/>
  <c r="R32" i="190"/>
  <c r="R48" i="190" s="1"/>
  <c r="R51" i="190" s="1"/>
  <c r="R53" i="190" s="1"/>
  <c r="R56" i="190" s="1"/>
  <c r="R59" i="190" s="1"/>
  <c r="Q32" i="190"/>
  <c r="P32" i="190"/>
  <c r="O32" i="190"/>
  <c r="O48" i="190" s="1"/>
  <c r="O51" i="190" s="1"/>
  <c r="O53" i="190" s="1"/>
  <c r="O56" i="190" s="1"/>
  <c r="O59" i="190" s="1"/>
  <c r="N32" i="190"/>
  <c r="M32" i="190"/>
  <c r="M48" i="190" s="1"/>
  <c r="M51" i="190" s="1"/>
  <c r="M53" i="190" s="1"/>
  <c r="M56" i="190" s="1"/>
  <c r="M59" i="190" s="1"/>
  <c r="L32" i="190"/>
  <c r="K32" i="190"/>
  <c r="K48" i="190" s="1"/>
  <c r="K51" i="190" s="1"/>
  <c r="K53" i="190" s="1"/>
  <c r="K56" i="190" s="1"/>
  <c r="K59" i="190" s="1"/>
  <c r="J32" i="190"/>
  <c r="J48" i="190" s="1"/>
  <c r="J51" i="190" s="1"/>
  <c r="J53" i="190" s="1"/>
  <c r="J56" i="190" s="1"/>
  <c r="J59" i="190" s="1"/>
  <c r="I32" i="190"/>
  <c r="H32" i="190"/>
  <c r="H48" i="190" s="1"/>
  <c r="H51" i="190" s="1"/>
  <c r="H53" i="190" s="1"/>
  <c r="H56" i="190" s="1"/>
  <c r="H59" i="190" s="1"/>
  <c r="G32" i="190"/>
  <c r="G48" i="190" s="1"/>
  <c r="G51" i="190" s="1"/>
  <c r="G53" i="190" s="1"/>
  <c r="G56" i="190" s="1"/>
  <c r="G59" i="190" s="1"/>
  <c r="F32" i="190"/>
  <c r="E32" i="190"/>
  <c r="E48" i="190" s="1"/>
  <c r="E51" i="190" s="1"/>
  <c r="E53" i="190" s="1"/>
  <c r="E56" i="190" s="1"/>
  <c r="E59" i="190" s="1"/>
  <c r="D32" i="190"/>
  <c r="C32" i="190"/>
  <c r="L56" i="191"/>
  <c r="L59" i="191" s="1"/>
  <c r="I51" i="191"/>
  <c r="I53" i="191" s="1"/>
  <c r="I56" i="191" s="1"/>
  <c r="I59" i="191" s="1"/>
  <c r="W48" i="191"/>
  <c r="W51" i="191" s="1"/>
  <c r="W53" i="191" s="1"/>
  <c r="W56" i="191" s="1"/>
  <c r="W59" i="191" s="1"/>
  <c r="R48" i="191"/>
  <c r="R51" i="191" s="1"/>
  <c r="R53" i="191" s="1"/>
  <c r="R56" i="191" s="1"/>
  <c r="R59" i="191" s="1"/>
  <c r="AA47" i="191"/>
  <c r="Y47" i="191"/>
  <c r="X47" i="191"/>
  <c r="W47" i="191"/>
  <c r="V47" i="191"/>
  <c r="U47" i="191"/>
  <c r="T47" i="191"/>
  <c r="S47" i="191"/>
  <c r="R47" i="191"/>
  <c r="Q47" i="191"/>
  <c r="P47" i="191"/>
  <c r="O47" i="191"/>
  <c r="N47" i="191"/>
  <c r="M47" i="191"/>
  <c r="L47" i="191"/>
  <c r="K47" i="191"/>
  <c r="J47" i="191"/>
  <c r="I47" i="191"/>
  <c r="H47" i="191"/>
  <c r="G47" i="191"/>
  <c r="F47" i="191"/>
  <c r="E47" i="191"/>
  <c r="D47" i="191"/>
  <c r="C47" i="191"/>
  <c r="AA32" i="191"/>
  <c r="Y32" i="191"/>
  <c r="X32" i="191"/>
  <c r="W32" i="191"/>
  <c r="V32" i="191"/>
  <c r="V48" i="191" s="1"/>
  <c r="V51" i="191" s="1"/>
  <c r="V53" i="191" s="1"/>
  <c r="V56" i="191" s="1"/>
  <c r="V59" i="191" s="1"/>
  <c r="U32" i="191"/>
  <c r="U48" i="191" s="1"/>
  <c r="U51" i="191" s="1"/>
  <c r="U53" i="191" s="1"/>
  <c r="U56" i="191" s="1"/>
  <c r="U59" i="191" s="1"/>
  <c r="T32" i="191"/>
  <c r="T48" i="191" s="1"/>
  <c r="T51" i="191" s="1"/>
  <c r="T53" i="191" s="1"/>
  <c r="T56" i="191" s="1"/>
  <c r="T59" i="191" s="1"/>
  <c r="S32" i="191"/>
  <c r="R32" i="191"/>
  <c r="Q32" i="191"/>
  <c r="Q48" i="191" s="1"/>
  <c r="Q51" i="191" s="1"/>
  <c r="Q53" i="191" s="1"/>
  <c r="Q56" i="191" s="1"/>
  <c r="Q59" i="191" s="1"/>
  <c r="P32" i="191"/>
  <c r="O32" i="191"/>
  <c r="O48" i="191" s="1"/>
  <c r="O51" i="191" s="1"/>
  <c r="O53" i="191" s="1"/>
  <c r="O56" i="191" s="1"/>
  <c r="O59" i="191" s="1"/>
  <c r="N32" i="191"/>
  <c r="N48" i="191" s="1"/>
  <c r="N51" i="191" s="1"/>
  <c r="N53" i="191" s="1"/>
  <c r="N56" i="191" s="1"/>
  <c r="N59" i="191" s="1"/>
  <c r="M32" i="191"/>
  <c r="M48" i="191" s="1"/>
  <c r="M51" i="191" s="1"/>
  <c r="M53" i="191" s="1"/>
  <c r="M56" i="191" s="1"/>
  <c r="M59" i="191" s="1"/>
  <c r="L32" i="191"/>
  <c r="L48" i="191" s="1"/>
  <c r="L51" i="191" s="1"/>
  <c r="L53" i="191" s="1"/>
  <c r="K32" i="191"/>
  <c r="J32" i="191"/>
  <c r="J48" i="191" s="1"/>
  <c r="J51" i="191" s="1"/>
  <c r="J53" i="191" s="1"/>
  <c r="J56" i="191" s="1"/>
  <c r="J59" i="191" s="1"/>
  <c r="I32" i="191"/>
  <c r="I48" i="191" s="1"/>
  <c r="H32" i="191"/>
  <c r="G32" i="191"/>
  <c r="G48" i="191" s="1"/>
  <c r="G51" i="191" s="1"/>
  <c r="G53" i="191" s="1"/>
  <c r="G56" i="191" s="1"/>
  <c r="G59" i="191" s="1"/>
  <c r="F32" i="191"/>
  <c r="F48" i="191" s="1"/>
  <c r="F51" i="191" s="1"/>
  <c r="F53" i="191" s="1"/>
  <c r="F56" i="191" s="1"/>
  <c r="F59" i="191" s="1"/>
  <c r="E32" i="191"/>
  <c r="E48" i="191" s="1"/>
  <c r="E51" i="191" s="1"/>
  <c r="E53" i="191" s="1"/>
  <c r="E56" i="191" s="1"/>
  <c r="E59" i="191" s="1"/>
  <c r="D32" i="191"/>
  <c r="D48" i="191" s="1"/>
  <c r="D51" i="191" s="1"/>
  <c r="D53" i="191" s="1"/>
  <c r="D56" i="191" s="1"/>
  <c r="D59" i="191" s="1"/>
  <c r="C32" i="191"/>
  <c r="S56" i="192"/>
  <c r="S59" i="192" s="1"/>
  <c r="F56" i="192"/>
  <c r="F59" i="192" s="1"/>
  <c r="C56" i="192"/>
  <c r="C59" i="192" s="1"/>
  <c r="Q48" i="192"/>
  <c r="Q51" i="192" s="1"/>
  <c r="Q53" i="192" s="1"/>
  <c r="Q56" i="192" s="1"/>
  <c r="Q59" i="192" s="1"/>
  <c r="N48" i="192"/>
  <c r="N51" i="192" s="1"/>
  <c r="N53" i="192" s="1"/>
  <c r="N56" i="192" s="1"/>
  <c r="N59" i="192" s="1"/>
  <c r="AA47" i="192"/>
  <c r="Y47" i="192"/>
  <c r="X47" i="192"/>
  <c r="Z47" i="192" s="1"/>
  <c r="W47" i="192"/>
  <c r="V47" i="192"/>
  <c r="U47" i="192"/>
  <c r="T47" i="192"/>
  <c r="S47" i="192"/>
  <c r="R47" i="192"/>
  <c r="Q47" i="192"/>
  <c r="P47" i="192"/>
  <c r="O47" i="192"/>
  <c r="N47" i="192"/>
  <c r="M47" i="192"/>
  <c r="L47" i="192"/>
  <c r="K47" i="192"/>
  <c r="J47" i="192"/>
  <c r="I47" i="192"/>
  <c r="H47" i="192"/>
  <c r="G47" i="192"/>
  <c r="F47" i="192"/>
  <c r="E47" i="192"/>
  <c r="D47" i="192"/>
  <c r="C47" i="192"/>
  <c r="AA32" i="192"/>
  <c r="Y32" i="192"/>
  <c r="Y48" i="192" s="1"/>
  <c r="Y51" i="192" s="1"/>
  <c r="Y53" i="192" s="1"/>
  <c r="Y56" i="192" s="1"/>
  <c r="Y59" i="192" s="1"/>
  <c r="X32" i="192"/>
  <c r="W32" i="192"/>
  <c r="V32" i="192"/>
  <c r="V48" i="192" s="1"/>
  <c r="V51" i="192" s="1"/>
  <c r="V53" i="192" s="1"/>
  <c r="V56" i="192" s="1"/>
  <c r="V59" i="192" s="1"/>
  <c r="U32" i="192"/>
  <c r="U48" i="192" s="1"/>
  <c r="U51" i="192" s="1"/>
  <c r="U53" i="192" s="1"/>
  <c r="U56" i="192" s="1"/>
  <c r="U59" i="192" s="1"/>
  <c r="T32" i="192"/>
  <c r="T48" i="192" s="1"/>
  <c r="T51" i="192" s="1"/>
  <c r="T53" i="192" s="1"/>
  <c r="T56" i="192" s="1"/>
  <c r="T59" i="192" s="1"/>
  <c r="S32" i="192"/>
  <c r="S48" i="192" s="1"/>
  <c r="S51" i="192" s="1"/>
  <c r="S53" i="192" s="1"/>
  <c r="R32" i="192"/>
  <c r="Q32" i="192"/>
  <c r="P32" i="192"/>
  <c r="P48" i="192" s="1"/>
  <c r="P51" i="192" s="1"/>
  <c r="P53" i="192" s="1"/>
  <c r="P56" i="192" s="1"/>
  <c r="P59" i="192" s="1"/>
  <c r="O32" i="192"/>
  <c r="N32" i="192"/>
  <c r="M32" i="192"/>
  <c r="M48" i="192" s="1"/>
  <c r="M51" i="192" s="1"/>
  <c r="M53" i="192" s="1"/>
  <c r="M56" i="192" s="1"/>
  <c r="M59" i="192" s="1"/>
  <c r="L32" i="192"/>
  <c r="L48" i="192" s="1"/>
  <c r="L51" i="192" s="1"/>
  <c r="L53" i="192" s="1"/>
  <c r="L56" i="192" s="1"/>
  <c r="L59" i="192" s="1"/>
  <c r="K32" i="192"/>
  <c r="K48" i="192" s="1"/>
  <c r="K51" i="192" s="1"/>
  <c r="K53" i="192" s="1"/>
  <c r="K56" i="192" s="1"/>
  <c r="K59" i="192" s="1"/>
  <c r="J32" i="192"/>
  <c r="I32" i="192"/>
  <c r="I48" i="192" s="1"/>
  <c r="I51" i="192" s="1"/>
  <c r="I53" i="192" s="1"/>
  <c r="I56" i="192" s="1"/>
  <c r="I59" i="192" s="1"/>
  <c r="H32" i="192"/>
  <c r="H48" i="192" s="1"/>
  <c r="H51" i="192" s="1"/>
  <c r="H53" i="192" s="1"/>
  <c r="H56" i="192" s="1"/>
  <c r="H59" i="192" s="1"/>
  <c r="G32" i="192"/>
  <c r="F32" i="192"/>
  <c r="F48" i="192" s="1"/>
  <c r="F51" i="192" s="1"/>
  <c r="F53" i="192" s="1"/>
  <c r="E32" i="192"/>
  <c r="E48" i="192" s="1"/>
  <c r="E51" i="192" s="1"/>
  <c r="E53" i="192" s="1"/>
  <c r="E56" i="192" s="1"/>
  <c r="E59" i="192" s="1"/>
  <c r="D32" i="192"/>
  <c r="D48" i="192" s="1"/>
  <c r="D51" i="192" s="1"/>
  <c r="D53" i="192" s="1"/>
  <c r="D56" i="192" s="1"/>
  <c r="D59" i="192" s="1"/>
  <c r="C32" i="192"/>
  <c r="C48" i="192" s="1"/>
  <c r="C51" i="192" s="1"/>
  <c r="C53" i="192" s="1"/>
  <c r="E56" i="193"/>
  <c r="E59" i="193" s="1"/>
  <c r="AA53" i="193"/>
  <c r="AA56" i="193" s="1"/>
  <c r="AA59" i="193" s="1"/>
  <c r="AA47" i="193"/>
  <c r="Y47" i="193"/>
  <c r="X47" i="193"/>
  <c r="W47" i="193"/>
  <c r="V47" i="193"/>
  <c r="V48" i="193" s="1"/>
  <c r="V51" i="193" s="1"/>
  <c r="V53" i="193" s="1"/>
  <c r="V56" i="193" s="1"/>
  <c r="V59" i="193" s="1"/>
  <c r="U47" i="193"/>
  <c r="U48" i="193" s="1"/>
  <c r="U51" i="193" s="1"/>
  <c r="U53" i="193" s="1"/>
  <c r="U56" i="193" s="1"/>
  <c r="U59" i="193" s="1"/>
  <c r="T47" i="193"/>
  <c r="S47" i="193"/>
  <c r="R47" i="193"/>
  <c r="Q47" i="193"/>
  <c r="P47" i="193"/>
  <c r="O47" i="193"/>
  <c r="N47" i="193"/>
  <c r="M47" i="193"/>
  <c r="M48" i="193" s="1"/>
  <c r="M51" i="193" s="1"/>
  <c r="M53" i="193" s="1"/>
  <c r="M56" i="193" s="1"/>
  <c r="M59" i="193" s="1"/>
  <c r="L47" i="193"/>
  <c r="K47" i="193"/>
  <c r="J47" i="193"/>
  <c r="I47" i="193"/>
  <c r="H47" i="193"/>
  <c r="G47" i="193"/>
  <c r="F47" i="193"/>
  <c r="E47" i="193"/>
  <c r="D47" i="193"/>
  <c r="C47" i="193"/>
  <c r="AA32" i="193"/>
  <c r="AA48" i="193" s="1"/>
  <c r="AA51" i="193" s="1"/>
  <c r="Y32" i="193"/>
  <c r="X32" i="193"/>
  <c r="W32" i="193"/>
  <c r="W48" i="193" s="1"/>
  <c r="W51" i="193" s="1"/>
  <c r="W53" i="193" s="1"/>
  <c r="W56" i="193" s="1"/>
  <c r="W59" i="193" s="1"/>
  <c r="V32" i="193"/>
  <c r="U32" i="193"/>
  <c r="T32" i="193"/>
  <c r="T48" i="193" s="1"/>
  <c r="T51" i="193" s="1"/>
  <c r="T53" i="193" s="1"/>
  <c r="T56" i="193" s="1"/>
  <c r="T59" i="193" s="1"/>
  <c r="S32" i="193"/>
  <c r="S48" i="193" s="1"/>
  <c r="S51" i="193" s="1"/>
  <c r="S53" i="193" s="1"/>
  <c r="S56" i="193" s="1"/>
  <c r="S59" i="193" s="1"/>
  <c r="R32" i="193"/>
  <c r="Q32" i="193"/>
  <c r="P32" i="193"/>
  <c r="P48" i="193" s="1"/>
  <c r="P51" i="193" s="1"/>
  <c r="P53" i="193" s="1"/>
  <c r="P56" i="193" s="1"/>
  <c r="P59" i="193" s="1"/>
  <c r="O32" i="193"/>
  <c r="O48" i="193" s="1"/>
  <c r="O51" i="193" s="1"/>
  <c r="O53" i="193" s="1"/>
  <c r="O56" i="193" s="1"/>
  <c r="O59" i="193" s="1"/>
  <c r="N32" i="193"/>
  <c r="M32" i="193"/>
  <c r="L32" i="193"/>
  <c r="L48" i="193" s="1"/>
  <c r="L51" i="193" s="1"/>
  <c r="L53" i="193" s="1"/>
  <c r="L56" i="193" s="1"/>
  <c r="L59" i="193" s="1"/>
  <c r="K32" i="193"/>
  <c r="K48" i="193" s="1"/>
  <c r="K51" i="193" s="1"/>
  <c r="K53" i="193" s="1"/>
  <c r="K56" i="193" s="1"/>
  <c r="K59" i="193" s="1"/>
  <c r="J32" i="193"/>
  <c r="I32" i="193"/>
  <c r="H32" i="193"/>
  <c r="H48" i="193" s="1"/>
  <c r="H51" i="193" s="1"/>
  <c r="H53" i="193" s="1"/>
  <c r="H56" i="193" s="1"/>
  <c r="H59" i="193" s="1"/>
  <c r="G32" i="193"/>
  <c r="G48" i="193" s="1"/>
  <c r="G51" i="193" s="1"/>
  <c r="G53" i="193" s="1"/>
  <c r="G56" i="193" s="1"/>
  <c r="G59" i="193" s="1"/>
  <c r="F32" i="193"/>
  <c r="E32" i="193"/>
  <c r="E48" i="193" s="1"/>
  <c r="E51" i="193" s="1"/>
  <c r="E53" i="193" s="1"/>
  <c r="D32" i="193"/>
  <c r="D48" i="193" s="1"/>
  <c r="D51" i="193" s="1"/>
  <c r="D53" i="193" s="1"/>
  <c r="D56" i="193" s="1"/>
  <c r="D59" i="193" s="1"/>
  <c r="C32" i="193"/>
  <c r="C48" i="193" s="1"/>
  <c r="C51" i="193" s="1"/>
  <c r="C53" i="193" s="1"/>
  <c r="C56" i="193" s="1"/>
  <c r="C59" i="193" s="1"/>
  <c r="AA47" i="194"/>
  <c r="Y47" i="194"/>
  <c r="X47" i="194"/>
  <c r="W47" i="194"/>
  <c r="V47" i="194"/>
  <c r="U47" i="194"/>
  <c r="T47" i="194"/>
  <c r="T48" i="194" s="1"/>
  <c r="T51" i="194" s="1"/>
  <c r="T53" i="194" s="1"/>
  <c r="T56" i="194" s="1"/>
  <c r="T59" i="194" s="1"/>
  <c r="S47" i="194"/>
  <c r="R47" i="194"/>
  <c r="Q47" i="194"/>
  <c r="P47" i="194"/>
  <c r="O47" i="194"/>
  <c r="N47" i="194"/>
  <c r="M47" i="194"/>
  <c r="L47" i="194"/>
  <c r="L48" i="194" s="1"/>
  <c r="L51" i="194" s="1"/>
  <c r="L53" i="194" s="1"/>
  <c r="L56" i="194" s="1"/>
  <c r="L59" i="194" s="1"/>
  <c r="K47" i="194"/>
  <c r="J47" i="194"/>
  <c r="I47" i="194"/>
  <c r="H47" i="194"/>
  <c r="G47" i="194"/>
  <c r="F47" i="194"/>
  <c r="E47" i="194"/>
  <c r="D47" i="194"/>
  <c r="C47" i="194"/>
  <c r="AA32" i="194"/>
  <c r="AA48" i="194" s="1"/>
  <c r="AA51" i="194" s="1"/>
  <c r="AA53" i="194" s="1"/>
  <c r="AA56" i="194" s="1"/>
  <c r="AA59" i="194" s="1"/>
  <c r="Y32" i="194"/>
  <c r="X32" i="194"/>
  <c r="Z32" i="194" s="1"/>
  <c r="W32" i="194"/>
  <c r="W48" i="194" s="1"/>
  <c r="W51" i="194" s="1"/>
  <c r="W53" i="194" s="1"/>
  <c r="W56" i="194" s="1"/>
  <c r="W59" i="194" s="1"/>
  <c r="V32" i="194"/>
  <c r="U32" i="194"/>
  <c r="T32" i="194"/>
  <c r="S32" i="194"/>
  <c r="S48" i="194" s="1"/>
  <c r="S51" i="194" s="1"/>
  <c r="S53" i="194" s="1"/>
  <c r="S56" i="194" s="1"/>
  <c r="S59" i="194" s="1"/>
  <c r="R32" i="194"/>
  <c r="R48" i="194" s="1"/>
  <c r="R51" i="194" s="1"/>
  <c r="R53" i="194" s="1"/>
  <c r="R56" i="194" s="1"/>
  <c r="R59" i="194" s="1"/>
  <c r="Q32" i="194"/>
  <c r="P32" i="194"/>
  <c r="O32" i="194"/>
  <c r="O48" i="194" s="1"/>
  <c r="O51" i="194" s="1"/>
  <c r="O53" i="194" s="1"/>
  <c r="O56" i="194" s="1"/>
  <c r="O59" i="194" s="1"/>
  <c r="N32" i="194"/>
  <c r="N48" i="194" s="1"/>
  <c r="N51" i="194" s="1"/>
  <c r="N53" i="194" s="1"/>
  <c r="N56" i="194" s="1"/>
  <c r="N59" i="194" s="1"/>
  <c r="M32" i="194"/>
  <c r="L32" i="194"/>
  <c r="K32" i="194"/>
  <c r="K48" i="194" s="1"/>
  <c r="K51" i="194" s="1"/>
  <c r="K53" i="194" s="1"/>
  <c r="K56" i="194" s="1"/>
  <c r="K59" i="194" s="1"/>
  <c r="J32" i="194"/>
  <c r="J48" i="194" s="1"/>
  <c r="J51" i="194" s="1"/>
  <c r="J53" i="194" s="1"/>
  <c r="J56" i="194" s="1"/>
  <c r="J59" i="194" s="1"/>
  <c r="I32" i="194"/>
  <c r="H32" i="194"/>
  <c r="G32" i="194"/>
  <c r="G48" i="194" s="1"/>
  <c r="G51" i="194" s="1"/>
  <c r="G53" i="194" s="1"/>
  <c r="G56" i="194" s="1"/>
  <c r="G59" i="194" s="1"/>
  <c r="F32" i="194"/>
  <c r="F48" i="194" s="1"/>
  <c r="F51" i="194" s="1"/>
  <c r="F53" i="194" s="1"/>
  <c r="F56" i="194" s="1"/>
  <c r="F59" i="194" s="1"/>
  <c r="E32" i="194"/>
  <c r="D32" i="194"/>
  <c r="D48" i="194" s="1"/>
  <c r="D51" i="194" s="1"/>
  <c r="D53" i="194" s="1"/>
  <c r="D56" i="194" s="1"/>
  <c r="D59" i="194" s="1"/>
  <c r="C32" i="194"/>
  <c r="C48" i="194" s="1"/>
  <c r="C51" i="194" s="1"/>
  <c r="C53" i="194" s="1"/>
  <c r="C56" i="194" s="1"/>
  <c r="C59" i="194" s="1"/>
  <c r="Y53" i="195"/>
  <c r="Y56" i="195" s="1"/>
  <c r="Y59" i="195" s="1"/>
  <c r="Q53" i="195"/>
  <c r="Q56" i="195" s="1"/>
  <c r="Q59" i="195" s="1"/>
  <c r="D53" i="195"/>
  <c r="D56" i="195" s="1"/>
  <c r="D59" i="195" s="1"/>
  <c r="S48" i="195"/>
  <c r="S51" i="195" s="1"/>
  <c r="S53" i="195" s="1"/>
  <c r="S56" i="195" s="1"/>
  <c r="S59" i="195" s="1"/>
  <c r="N48" i="195"/>
  <c r="N51" i="195" s="1"/>
  <c r="N53" i="195" s="1"/>
  <c r="N56" i="195" s="1"/>
  <c r="N59" i="195" s="1"/>
  <c r="K48" i="195"/>
  <c r="K51" i="195" s="1"/>
  <c r="K53" i="195" s="1"/>
  <c r="K56" i="195" s="1"/>
  <c r="K59" i="195" s="1"/>
  <c r="AA47" i="195"/>
  <c r="Y47" i="195"/>
  <c r="X47" i="195"/>
  <c r="Z47" i="195" s="1"/>
  <c r="W47" i="195"/>
  <c r="V47" i="195"/>
  <c r="U47" i="195"/>
  <c r="T47" i="195"/>
  <c r="S47" i="195"/>
  <c r="R47" i="195"/>
  <c r="Q47" i="195"/>
  <c r="P47" i="195"/>
  <c r="O47" i="195"/>
  <c r="N47" i="195"/>
  <c r="M47" i="195"/>
  <c r="L47" i="195"/>
  <c r="K47" i="195"/>
  <c r="J47" i="195"/>
  <c r="I47" i="195"/>
  <c r="H47" i="195"/>
  <c r="G47" i="195"/>
  <c r="F47" i="195"/>
  <c r="E47" i="195"/>
  <c r="D47" i="195"/>
  <c r="C47" i="195"/>
  <c r="AA32" i="195"/>
  <c r="AA48" i="195" s="1"/>
  <c r="AA51" i="195" s="1"/>
  <c r="AA53" i="195" s="1"/>
  <c r="AA56" i="195" s="1"/>
  <c r="AA59" i="195" s="1"/>
  <c r="Y32" i="195"/>
  <c r="Y48" i="195" s="1"/>
  <c r="Y51" i="195" s="1"/>
  <c r="X32" i="195"/>
  <c r="W32" i="195"/>
  <c r="V32" i="195"/>
  <c r="V48" i="195" s="1"/>
  <c r="V51" i="195" s="1"/>
  <c r="V53" i="195" s="1"/>
  <c r="V56" i="195" s="1"/>
  <c r="V59" i="195" s="1"/>
  <c r="U32" i="195"/>
  <c r="U48" i="195" s="1"/>
  <c r="U51" i="195" s="1"/>
  <c r="U53" i="195" s="1"/>
  <c r="U56" i="195" s="1"/>
  <c r="U59" i="195" s="1"/>
  <c r="T32" i="195"/>
  <c r="T48" i="195" s="1"/>
  <c r="T51" i="195" s="1"/>
  <c r="T53" i="195" s="1"/>
  <c r="T56" i="195" s="1"/>
  <c r="T59" i="195" s="1"/>
  <c r="S32" i="195"/>
  <c r="R32" i="195"/>
  <c r="R48" i="195" s="1"/>
  <c r="R51" i="195" s="1"/>
  <c r="R53" i="195" s="1"/>
  <c r="R56" i="195" s="1"/>
  <c r="R59" i="195" s="1"/>
  <c r="Q32" i="195"/>
  <c r="Q48" i="195" s="1"/>
  <c r="Q51" i="195" s="1"/>
  <c r="P32" i="195"/>
  <c r="P48" i="195" s="1"/>
  <c r="P51" i="195" s="1"/>
  <c r="P53" i="195" s="1"/>
  <c r="P56" i="195" s="1"/>
  <c r="P59" i="195" s="1"/>
  <c r="O32" i="195"/>
  <c r="N32" i="195"/>
  <c r="M32" i="195"/>
  <c r="M48" i="195" s="1"/>
  <c r="M51" i="195" s="1"/>
  <c r="M53" i="195" s="1"/>
  <c r="M56" i="195" s="1"/>
  <c r="M59" i="195" s="1"/>
  <c r="L32" i="195"/>
  <c r="L48" i="195" s="1"/>
  <c r="L51" i="195" s="1"/>
  <c r="L53" i="195" s="1"/>
  <c r="L56" i="195" s="1"/>
  <c r="L59" i="195" s="1"/>
  <c r="K32" i="195"/>
  <c r="J32" i="195"/>
  <c r="J48" i="195" s="1"/>
  <c r="J51" i="195" s="1"/>
  <c r="J53" i="195" s="1"/>
  <c r="J56" i="195" s="1"/>
  <c r="J59" i="195" s="1"/>
  <c r="I32" i="195"/>
  <c r="I48" i="195" s="1"/>
  <c r="I51" i="195" s="1"/>
  <c r="I53" i="195" s="1"/>
  <c r="I56" i="195" s="1"/>
  <c r="I59" i="195" s="1"/>
  <c r="H32" i="195"/>
  <c r="H48" i="195" s="1"/>
  <c r="H51" i="195" s="1"/>
  <c r="H53" i="195" s="1"/>
  <c r="H56" i="195" s="1"/>
  <c r="H59" i="195" s="1"/>
  <c r="G32" i="195"/>
  <c r="F32" i="195"/>
  <c r="F48" i="195" s="1"/>
  <c r="F51" i="195" s="1"/>
  <c r="F53" i="195" s="1"/>
  <c r="F56" i="195" s="1"/>
  <c r="F59" i="195" s="1"/>
  <c r="E32" i="195"/>
  <c r="E48" i="195" s="1"/>
  <c r="E51" i="195" s="1"/>
  <c r="E53" i="195" s="1"/>
  <c r="E56" i="195" s="1"/>
  <c r="E59" i="195" s="1"/>
  <c r="D32" i="195"/>
  <c r="D48" i="195" s="1"/>
  <c r="D51" i="195" s="1"/>
  <c r="C32" i="195"/>
  <c r="C48" i="195" s="1"/>
  <c r="C51" i="195" s="1"/>
  <c r="C53" i="195" s="1"/>
  <c r="C56" i="195" s="1"/>
  <c r="C59" i="195" s="1"/>
  <c r="X53" i="196"/>
  <c r="P53" i="196"/>
  <c r="P56" i="196" s="1"/>
  <c r="P59" i="196" s="1"/>
  <c r="C53" i="196"/>
  <c r="C56" i="196" s="1"/>
  <c r="C59" i="196" s="1"/>
  <c r="R48" i="196"/>
  <c r="R51" i="196" s="1"/>
  <c r="R53" i="196" s="1"/>
  <c r="R56" i="196" s="1"/>
  <c r="R59" i="196" s="1"/>
  <c r="M48" i="196"/>
  <c r="M51" i="196" s="1"/>
  <c r="M53" i="196" s="1"/>
  <c r="M56" i="196" s="1"/>
  <c r="M59" i="196" s="1"/>
  <c r="J48" i="196"/>
  <c r="J51" i="196" s="1"/>
  <c r="J53" i="196" s="1"/>
  <c r="J56" i="196" s="1"/>
  <c r="J59" i="196" s="1"/>
  <c r="AA47" i="196"/>
  <c r="Y47" i="196"/>
  <c r="X47" i="196"/>
  <c r="W47" i="196"/>
  <c r="V47" i="196"/>
  <c r="U47" i="196"/>
  <c r="T47" i="196"/>
  <c r="S47" i="196"/>
  <c r="R47" i="196"/>
  <c r="Q47" i="196"/>
  <c r="P47" i="196"/>
  <c r="O47" i="196"/>
  <c r="N47" i="196"/>
  <c r="M47" i="196"/>
  <c r="L47" i="196"/>
  <c r="K47" i="196"/>
  <c r="J47" i="196"/>
  <c r="I47" i="196"/>
  <c r="H47" i="196"/>
  <c r="G47" i="196"/>
  <c r="F47" i="196"/>
  <c r="E47" i="196"/>
  <c r="D47" i="196"/>
  <c r="C47" i="196"/>
  <c r="AA32" i="196"/>
  <c r="AA48" i="196" s="1"/>
  <c r="AA51" i="196" s="1"/>
  <c r="AA53" i="196" s="1"/>
  <c r="AA56" i="196" s="1"/>
  <c r="AA59" i="196" s="1"/>
  <c r="Y32" i="196"/>
  <c r="Y48" i="196" s="1"/>
  <c r="Y51" i="196" s="1"/>
  <c r="Y53" i="196" s="1"/>
  <c r="Y56" i="196" s="1"/>
  <c r="Y59" i="196" s="1"/>
  <c r="X32" i="196"/>
  <c r="X48" i="196" s="1"/>
  <c r="X51" i="196" s="1"/>
  <c r="W32" i="196"/>
  <c r="W48" i="196" s="1"/>
  <c r="W51" i="196" s="1"/>
  <c r="W53" i="196" s="1"/>
  <c r="W56" i="196" s="1"/>
  <c r="W59" i="196" s="1"/>
  <c r="V32" i="196"/>
  <c r="U32" i="196"/>
  <c r="U48" i="196" s="1"/>
  <c r="U51" i="196" s="1"/>
  <c r="U53" i="196" s="1"/>
  <c r="U56" i="196" s="1"/>
  <c r="U59" i="196" s="1"/>
  <c r="T32" i="196"/>
  <c r="T48" i="196" s="1"/>
  <c r="T51" i="196" s="1"/>
  <c r="T53" i="196" s="1"/>
  <c r="T56" i="196" s="1"/>
  <c r="T59" i="196" s="1"/>
  <c r="S32" i="196"/>
  <c r="S48" i="196" s="1"/>
  <c r="S51" i="196" s="1"/>
  <c r="S53" i="196" s="1"/>
  <c r="S56" i="196" s="1"/>
  <c r="S59" i="196" s="1"/>
  <c r="R32" i="196"/>
  <c r="Q32" i="196"/>
  <c r="Q48" i="196" s="1"/>
  <c r="Q51" i="196" s="1"/>
  <c r="Q53" i="196" s="1"/>
  <c r="Q56" i="196" s="1"/>
  <c r="Q59" i="196" s="1"/>
  <c r="P32" i="196"/>
  <c r="P48" i="196" s="1"/>
  <c r="P51" i="196" s="1"/>
  <c r="O32" i="196"/>
  <c r="O48" i="196" s="1"/>
  <c r="O51" i="196" s="1"/>
  <c r="O53" i="196" s="1"/>
  <c r="O56" i="196" s="1"/>
  <c r="O59" i="196" s="1"/>
  <c r="N32" i="196"/>
  <c r="M32" i="196"/>
  <c r="L32" i="196"/>
  <c r="L48" i="196" s="1"/>
  <c r="L51" i="196" s="1"/>
  <c r="L53" i="196" s="1"/>
  <c r="L56" i="196" s="1"/>
  <c r="L59" i="196" s="1"/>
  <c r="K32" i="196"/>
  <c r="K48" i="196" s="1"/>
  <c r="K51" i="196" s="1"/>
  <c r="K53" i="196" s="1"/>
  <c r="K56" i="196" s="1"/>
  <c r="K59" i="196" s="1"/>
  <c r="J32" i="196"/>
  <c r="I32" i="196"/>
  <c r="I48" i="196" s="1"/>
  <c r="I51" i="196" s="1"/>
  <c r="I53" i="196" s="1"/>
  <c r="I56" i="196" s="1"/>
  <c r="I59" i="196" s="1"/>
  <c r="H32" i="196"/>
  <c r="H48" i="196" s="1"/>
  <c r="H51" i="196" s="1"/>
  <c r="H53" i="196" s="1"/>
  <c r="H56" i="196" s="1"/>
  <c r="H59" i="196" s="1"/>
  <c r="G32" i="196"/>
  <c r="G48" i="196" s="1"/>
  <c r="G51" i="196" s="1"/>
  <c r="G53" i="196" s="1"/>
  <c r="G56" i="196" s="1"/>
  <c r="G59" i="196" s="1"/>
  <c r="F32" i="196"/>
  <c r="E32" i="196"/>
  <c r="E48" i="196" s="1"/>
  <c r="E51" i="196" s="1"/>
  <c r="E53" i="196" s="1"/>
  <c r="E56" i="196" s="1"/>
  <c r="E59" i="196" s="1"/>
  <c r="D32" i="196"/>
  <c r="D48" i="196" s="1"/>
  <c r="D51" i="196" s="1"/>
  <c r="D53" i="196" s="1"/>
  <c r="D56" i="196" s="1"/>
  <c r="D59" i="196" s="1"/>
  <c r="C32" i="196"/>
  <c r="C48" i="196" s="1"/>
  <c r="C51" i="196" s="1"/>
  <c r="F56" i="197"/>
  <c r="F59" i="197" s="1"/>
  <c r="W53" i="197"/>
  <c r="W56" i="197" s="1"/>
  <c r="W59" i="197" s="1"/>
  <c r="U48" i="197"/>
  <c r="U51" i="197" s="1"/>
  <c r="U53" i="197" s="1"/>
  <c r="U56" i="197" s="1"/>
  <c r="U59" i="197" s="1"/>
  <c r="T48" i="197"/>
  <c r="T51" i="197" s="1"/>
  <c r="T53" i="197" s="1"/>
  <c r="T56" i="197" s="1"/>
  <c r="T59" i="197" s="1"/>
  <c r="AA47" i="197"/>
  <c r="Y47" i="197"/>
  <c r="Z47" i="197" s="1"/>
  <c r="X47" i="197"/>
  <c r="W47" i="197"/>
  <c r="V47" i="197"/>
  <c r="U47" i="197"/>
  <c r="T47" i="197"/>
  <c r="S47" i="197"/>
  <c r="R47" i="197"/>
  <c r="Q47" i="197"/>
  <c r="P47" i="197"/>
  <c r="O47" i="197"/>
  <c r="N47" i="197"/>
  <c r="M47" i="197"/>
  <c r="L47" i="197"/>
  <c r="K47" i="197"/>
  <c r="J47" i="197"/>
  <c r="I47" i="197"/>
  <c r="H47" i="197"/>
  <c r="G47" i="197"/>
  <c r="F47" i="197"/>
  <c r="E47" i="197"/>
  <c r="D47" i="197"/>
  <c r="C47" i="197"/>
  <c r="AA32" i="197"/>
  <c r="AA48" i="197" s="1"/>
  <c r="AA51" i="197" s="1"/>
  <c r="AA53" i="197" s="1"/>
  <c r="AA56" i="197" s="1"/>
  <c r="AA59" i="197" s="1"/>
  <c r="Y32" i="197"/>
  <c r="Y48" i="197" s="1"/>
  <c r="Y51" i="197" s="1"/>
  <c r="Y53" i="197" s="1"/>
  <c r="Y56" i="197" s="1"/>
  <c r="Y59" i="197" s="1"/>
  <c r="X32" i="197"/>
  <c r="X48" i="197" s="1"/>
  <c r="W32" i="197"/>
  <c r="W48" i="197" s="1"/>
  <c r="W51" i="197" s="1"/>
  <c r="V32" i="197"/>
  <c r="V48" i="197" s="1"/>
  <c r="V51" i="197" s="1"/>
  <c r="V53" i="197" s="1"/>
  <c r="V56" i="197" s="1"/>
  <c r="V59" i="197" s="1"/>
  <c r="U32" i="197"/>
  <c r="T32" i="197"/>
  <c r="S32" i="197"/>
  <c r="S48" i="197" s="1"/>
  <c r="S51" i="197" s="1"/>
  <c r="S53" i="197" s="1"/>
  <c r="S56" i="197" s="1"/>
  <c r="S59" i="197" s="1"/>
  <c r="R32" i="197"/>
  <c r="R48" i="197" s="1"/>
  <c r="R51" i="197" s="1"/>
  <c r="R53" i="197" s="1"/>
  <c r="R56" i="197" s="1"/>
  <c r="R59" i="197" s="1"/>
  <c r="Q32" i="197"/>
  <c r="Q48" i="197" s="1"/>
  <c r="Q51" i="197" s="1"/>
  <c r="Q53" i="197" s="1"/>
  <c r="Q56" i="197" s="1"/>
  <c r="Q59" i="197" s="1"/>
  <c r="P32" i="197"/>
  <c r="P48" i="197" s="1"/>
  <c r="P51" i="197" s="1"/>
  <c r="P53" i="197" s="1"/>
  <c r="P56" i="197" s="1"/>
  <c r="P59" i="197" s="1"/>
  <c r="O32" i="197"/>
  <c r="O48" i="197" s="1"/>
  <c r="O51" i="197" s="1"/>
  <c r="O53" i="197" s="1"/>
  <c r="O56" i="197" s="1"/>
  <c r="O59" i="197" s="1"/>
  <c r="N32" i="197"/>
  <c r="N48" i="197" s="1"/>
  <c r="N51" i="197" s="1"/>
  <c r="N53" i="197" s="1"/>
  <c r="N56" i="197" s="1"/>
  <c r="N59" i="197" s="1"/>
  <c r="M32" i="197"/>
  <c r="M48" i="197" s="1"/>
  <c r="M51" i="197" s="1"/>
  <c r="M53" i="197" s="1"/>
  <c r="M56" i="197" s="1"/>
  <c r="M59" i="197" s="1"/>
  <c r="L32" i="197"/>
  <c r="L48" i="197" s="1"/>
  <c r="L51" i="197" s="1"/>
  <c r="L53" i="197" s="1"/>
  <c r="L56" i="197" s="1"/>
  <c r="L59" i="197" s="1"/>
  <c r="K32" i="197"/>
  <c r="K48" i="197" s="1"/>
  <c r="K51" i="197" s="1"/>
  <c r="K53" i="197" s="1"/>
  <c r="K56" i="197" s="1"/>
  <c r="K59" i="197" s="1"/>
  <c r="J32" i="197"/>
  <c r="J48" i="197" s="1"/>
  <c r="J51" i="197" s="1"/>
  <c r="J53" i="197" s="1"/>
  <c r="J56" i="197" s="1"/>
  <c r="J59" i="197" s="1"/>
  <c r="I32" i="197"/>
  <c r="H32" i="197"/>
  <c r="H48" i="197" s="1"/>
  <c r="H51" i="197" s="1"/>
  <c r="H53" i="197" s="1"/>
  <c r="H56" i="197" s="1"/>
  <c r="H59" i="197" s="1"/>
  <c r="G32" i="197"/>
  <c r="G48" i="197" s="1"/>
  <c r="G51" i="197" s="1"/>
  <c r="G53" i="197" s="1"/>
  <c r="G56" i="197" s="1"/>
  <c r="G59" i="197" s="1"/>
  <c r="F32" i="197"/>
  <c r="F48" i="197" s="1"/>
  <c r="F51" i="197" s="1"/>
  <c r="F53" i="197" s="1"/>
  <c r="E32" i="197"/>
  <c r="D32" i="197"/>
  <c r="D48" i="197" s="1"/>
  <c r="D51" i="197" s="1"/>
  <c r="D53" i="197" s="1"/>
  <c r="D56" i="197" s="1"/>
  <c r="D59" i="197" s="1"/>
  <c r="C32" i="197"/>
  <c r="C48" i="197" s="1"/>
  <c r="C51" i="197" s="1"/>
  <c r="C53" i="197" s="1"/>
  <c r="C56" i="197" s="1"/>
  <c r="C59" i="197" s="1"/>
  <c r="P56" i="198"/>
  <c r="P59" i="198" s="1"/>
  <c r="J51" i="198"/>
  <c r="J53" i="198" s="1"/>
  <c r="J56" i="198" s="1"/>
  <c r="J59" i="198" s="1"/>
  <c r="AA48" i="198"/>
  <c r="AA51" i="198" s="1"/>
  <c r="AA53" i="198" s="1"/>
  <c r="AA56" i="198" s="1"/>
  <c r="AA59" i="198" s="1"/>
  <c r="H48" i="198"/>
  <c r="H51" i="198" s="1"/>
  <c r="H53" i="198" s="1"/>
  <c r="H56" i="198" s="1"/>
  <c r="H59" i="198" s="1"/>
  <c r="AA47" i="198"/>
  <c r="Y47" i="198"/>
  <c r="X47" i="198"/>
  <c r="W47" i="198"/>
  <c r="V47" i="198"/>
  <c r="U47" i="198"/>
  <c r="T47" i="198"/>
  <c r="S47" i="198"/>
  <c r="S48" i="198" s="1"/>
  <c r="S51" i="198" s="1"/>
  <c r="S53" i="198" s="1"/>
  <c r="S56" i="198" s="1"/>
  <c r="S59" i="198" s="1"/>
  <c r="R47" i="198"/>
  <c r="Q47" i="198"/>
  <c r="P47" i="198"/>
  <c r="O47" i="198"/>
  <c r="N47" i="198"/>
  <c r="M47" i="198"/>
  <c r="L47" i="198"/>
  <c r="K47" i="198"/>
  <c r="K48" i="198" s="1"/>
  <c r="K51" i="198" s="1"/>
  <c r="K53" i="198" s="1"/>
  <c r="K56" i="198" s="1"/>
  <c r="K59" i="198" s="1"/>
  <c r="J47" i="198"/>
  <c r="I47" i="198"/>
  <c r="H47" i="198"/>
  <c r="G47" i="198"/>
  <c r="F47" i="198"/>
  <c r="E47" i="198"/>
  <c r="D47" i="198"/>
  <c r="D48" i="198" s="1"/>
  <c r="D51" i="198" s="1"/>
  <c r="D53" i="198" s="1"/>
  <c r="D56" i="198" s="1"/>
  <c r="D59" i="198" s="1"/>
  <c r="C47" i="198"/>
  <c r="C48" i="198" s="1"/>
  <c r="C51" i="198" s="1"/>
  <c r="C53" i="198" s="1"/>
  <c r="C56" i="198" s="1"/>
  <c r="C59" i="198" s="1"/>
  <c r="AA32" i="198"/>
  <c r="Y32" i="198"/>
  <c r="X32" i="198"/>
  <c r="X48" i="198" s="1"/>
  <c r="W32" i="198"/>
  <c r="W48" i="198" s="1"/>
  <c r="W51" i="198" s="1"/>
  <c r="W53" i="198" s="1"/>
  <c r="W56" i="198" s="1"/>
  <c r="W59" i="198" s="1"/>
  <c r="V32" i="198"/>
  <c r="V48" i="198" s="1"/>
  <c r="V51" i="198" s="1"/>
  <c r="V53" i="198" s="1"/>
  <c r="V56" i="198" s="1"/>
  <c r="V59" i="198" s="1"/>
  <c r="U32" i="198"/>
  <c r="U48" i="198" s="1"/>
  <c r="U51" i="198" s="1"/>
  <c r="U53" i="198" s="1"/>
  <c r="U56" i="198" s="1"/>
  <c r="U59" i="198" s="1"/>
  <c r="T32" i="198"/>
  <c r="S32" i="198"/>
  <c r="R32" i="198"/>
  <c r="R48" i="198" s="1"/>
  <c r="R51" i="198" s="1"/>
  <c r="R53" i="198" s="1"/>
  <c r="R56" i="198" s="1"/>
  <c r="R59" i="198" s="1"/>
  <c r="Q32" i="198"/>
  <c r="P32" i="198"/>
  <c r="P48" i="198" s="1"/>
  <c r="P51" i="198" s="1"/>
  <c r="P53" i="198" s="1"/>
  <c r="O32" i="198"/>
  <c r="O48" i="198" s="1"/>
  <c r="O51" i="198" s="1"/>
  <c r="O53" i="198" s="1"/>
  <c r="O56" i="198" s="1"/>
  <c r="O59" i="198" s="1"/>
  <c r="N32" i="198"/>
  <c r="N48" i="198" s="1"/>
  <c r="N51" i="198" s="1"/>
  <c r="N53" i="198" s="1"/>
  <c r="N56" i="198" s="1"/>
  <c r="N59" i="198" s="1"/>
  <c r="M32" i="198"/>
  <c r="M48" i="198" s="1"/>
  <c r="M51" i="198" s="1"/>
  <c r="M53" i="198" s="1"/>
  <c r="M56" i="198" s="1"/>
  <c r="M59" i="198" s="1"/>
  <c r="L32" i="198"/>
  <c r="L48" i="198" s="1"/>
  <c r="L51" i="198" s="1"/>
  <c r="L53" i="198" s="1"/>
  <c r="L56" i="198" s="1"/>
  <c r="L59" i="198" s="1"/>
  <c r="K32" i="198"/>
  <c r="J32" i="198"/>
  <c r="J48" i="198" s="1"/>
  <c r="I32" i="198"/>
  <c r="H32" i="198"/>
  <c r="G32" i="198"/>
  <c r="G48" i="198" s="1"/>
  <c r="G51" i="198" s="1"/>
  <c r="G53" i="198" s="1"/>
  <c r="G56" i="198" s="1"/>
  <c r="G59" i="198" s="1"/>
  <c r="F32" i="198"/>
  <c r="F48" i="198" s="1"/>
  <c r="F51" i="198" s="1"/>
  <c r="F53" i="198" s="1"/>
  <c r="F56" i="198" s="1"/>
  <c r="F59" i="198" s="1"/>
  <c r="E32" i="198"/>
  <c r="E48" i="198" s="1"/>
  <c r="E51" i="198" s="1"/>
  <c r="E53" i="198" s="1"/>
  <c r="E56" i="198" s="1"/>
  <c r="E59" i="198" s="1"/>
  <c r="D32" i="198"/>
  <c r="C32" i="198"/>
  <c r="D56" i="199"/>
  <c r="D59" i="199" s="1"/>
  <c r="U53" i="199"/>
  <c r="U56" i="199" s="1"/>
  <c r="U59" i="199" s="1"/>
  <c r="P53" i="199"/>
  <c r="P56" i="199" s="1"/>
  <c r="P59" i="199" s="1"/>
  <c r="N51" i="199"/>
  <c r="N53" i="199" s="1"/>
  <c r="N56" i="199" s="1"/>
  <c r="N59" i="199" s="1"/>
  <c r="F51" i="199"/>
  <c r="F53" i="199" s="1"/>
  <c r="F56" i="199" s="1"/>
  <c r="F59" i="199" s="1"/>
  <c r="G48" i="199"/>
  <c r="G51" i="199" s="1"/>
  <c r="G53" i="199" s="1"/>
  <c r="G56" i="199" s="1"/>
  <c r="G59" i="199" s="1"/>
  <c r="AA47" i="199"/>
  <c r="Y47" i="199"/>
  <c r="X47" i="199"/>
  <c r="W47" i="199"/>
  <c r="V47" i="199"/>
  <c r="U47" i="199"/>
  <c r="T47" i="199"/>
  <c r="S47" i="199"/>
  <c r="R47" i="199"/>
  <c r="Q47" i="199"/>
  <c r="P47" i="199"/>
  <c r="O47" i="199"/>
  <c r="N47" i="199"/>
  <c r="M47" i="199"/>
  <c r="L47" i="199"/>
  <c r="K47" i="199"/>
  <c r="J47" i="199"/>
  <c r="I47" i="199"/>
  <c r="H47" i="199"/>
  <c r="G47" i="199"/>
  <c r="F47" i="199"/>
  <c r="E47" i="199"/>
  <c r="D47" i="199"/>
  <c r="C47" i="199"/>
  <c r="AA32" i="199"/>
  <c r="Y32" i="199"/>
  <c r="Y48" i="199" s="1"/>
  <c r="X32" i="199"/>
  <c r="X48" i="199" s="1"/>
  <c r="X51" i="199" s="1"/>
  <c r="X53" i="199" s="1"/>
  <c r="W32" i="199"/>
  <c r="W48" i="199" s="1"/>
  <c r="W51" i="199" s="1"/>
  <c r="W53" i="199" s="1"/>
  <c r="W56" i="199" s="1"/>
  <c r="W59" i="199" s="1"/>
  <c r="V32" i="199"/>
  <c r="V48" i="199" s="1"/>
  <c r="V51" i="199" s="1"/>
  <c r="V53" i="199" s="1"/>
  <c r="V56" i="199" s="1"/>
  <c r="V59" i="199" s="1"/>
  <c r="U32" i="199"/>
  <c r="U48" i="199" s="1"/>
  <c r="U51" i="199" s="1"/>
  <c r="T32" i="199"/>
  <c r="T48" i="199" s="1"/>
  <c r="T51" i="199" s="1"/>
  <c r="T53" i="199" s="1"/>
  <c r="T56" i="199" s="1"/>
  <c r="T59" i="199" s="1"/>
  <c r="S32" i="199"/>
  <c r="S48" i="199" s="1"/>
  <c r="S51" i="199" s="1"/>
  <c r="S53" i="199" s="1"/>
  <c r="S56" i="199" s="1"/>
  <c r="S59" i="199" s="1"/>
  <c r="R32" i="199"/>
  <c r="R48" i="199" s="1"/>
  <c r="R51" i="199" s="1"/>
  <c r="R53" i="199" s="1"/>
  <c r="R56" i="199" s="1"/>
  <c r="R59" i="199" s="1"/>
  <c r="Q32" i="199"/>
  <c r="Q48" i="199" s="1"/>
  <c r="Q51" i="199" s="1"/>
  <c r="Q53" i="199" s="1"/>
  <c r="Q56" i="199" s="1"/>
  <c r="Q59" i="199" s="1"/>
  <c r="P32" i="199"/>
  <c r="P48" i="199" s="1"/>
  <c r="P51" i="199" s="1"/>
  <c r="O32" i="199"/>
  <c r="O48" i="199" s="1"/>
  <c r="O51" i="199" s="1"/>
  <c r="O53" i="199" s="1"/>
  <c r="O56" i="199" s="1"/>
  <c r="O59" i="199" s="1"/>
  <c r="N32" i="199"/>
  <c r="N48" i="199" s="1"/>
  <c r="M32" i="199"/>
  <c r="M48" i="199" s="1"/>
  <c r="M51" i="199" s="1"/>
  <c r="M53" i="199" s="1"/>
  <c r="M56" i="199" s="1"/>
  <c r="M59" i="199" s="1"/>
  <c r="L32" i="199"/>
  <c r="L48" i="199" s="1"/>
  <c r="L51" i="199" s="1"/>
  <c r="L53" i="199" s="1"/>
  <c r="L56" i="199" s="1"/>
  <c r="L59" i="199" s="1"/>
  <c r="K32" i="199"/>
  <c r="J32" i="199"/>
  <c r="J48" i="199" s="1"/>
  <c r="J51" i="199" s="1"/>
  <c r="J53" i="199" s="1"/>
  <c r="J56" i="199" s="1"/>
  <c r="J59" i="199" s="1"/>
  <c r="I32" i="199"/>
  <c r="H32" i="199"/>
  <c r="H48" i="199" s="1"/>
  <c r="H51" i="199" s="1"/>
  <c r="H53" i="199" s="1"/>
  <c r="H56" i="199" s="1"/>
  <c r="H59" i="199" s="1"/>
  <c r="G32" i="199"/>
  <c r="F32" i="199"/>
  <c r="F48" i="199" s="1"/>
  <c r="E32" i="199"/>
  <c r="E48" i="199" s="1"/>
  <c r="E51" i="199" s="1"/>
  <c r="E53" i="199" s="1"/>
  <c r="E56" i="199" s="1"/>
  <c r="E59" i="199" s="1"/>
  <c r="D32" i="199"/>
  <c r="D48" i="199" s="1"/>
  <c r="D51" i="199" s="1"/>
  <c r="D53" i="199" s="1"/>
  <c r="C32" i="199"/>
  <c r="R59" i="200"/>
  <c r="V56" i="200"/>
  <c r="V59" i="200" s="1"/>
  <c r="D53" i="200"/>
  <c r="D56" i="200" s="1"/>
  <c r="D59" i="200" s="1"/>
  <c r="U51" i="200"/>
  <c r="U53" i="200" s="1"/>
  <c r="U56" i="200" s="1"/>
  <c r="U59" i="200" s="1"/>
  <c r="M51" i="200"/>
  <c r="M53" i="200" s="1"/>
  <c r="M56" i="200" s="1"/>
  <c r="M59" i="200" s="1"/>
  <c r="R48" i="200"/>
  <c r="R51" i="200" s="1"/>
  <c r="R53" i="200" s="1"/>
  <c r="R56" i="200" s="1"/>
  <c r="Q48" i="200"/>
  <c r="Q51" i="200" s="1"/>
  <c r="Q53" i="200" s="1"/>
  <c r="Q56" i="200" s="1"/>
  <c r="Q59" i="200" s="1"/>
  <c r="N48" i="200"/>
  <c r="N51" i="200" s="1"/>
  <c r="N53" i="200" s="1"/>
  <c r="N56" i="200" s="1"/>
  <c r="N59" i="200" s="1"/>
  <c r="J48" i="200"/>
  <c r="J51" i="200" s="1"/>
  <c r="J53" i="200" s="1"/>
  <c r="J56" i="200" s="1"/>
  <c r="J59" i="200" s="1"/>
  <c r="AA47" i="200"/>
  <c r="Y47" i="200"/>
  <c r="X47" i="200"/>
  <c r="Z47" i="200" s="1"/>
  <c r="W47" i="200"/>
  <c r="V47" i="200"/>
  <c r="U47" i="200"/>
  <c r="T47" i="200"/>
  <c r="S47" i="200"/>
  <c r="R47" i="200"/>
  <c r="Q47" i="200"/>
  <c r="P47" i="200"/>
  <c r="O47" i="200"/>
  <c r="N47" i="200"/>
  <c r="M47" i="200"/>
  <c r="L47" i="200"/>
  <c r="K47" i="200"/>
  <c r="J47" i="200"/>
  <c r="I47" i="200"/>
  <c r="H47" i="200"/>
  <c r="G47" i="200"/>
  <c r="F47" i="200"/>
  <c r="E47" i="200"/>
  <c r="D47" i="200"/>
  <c r="C47" i="200"/>
  <c r="AA32" i="200"/>
  <c r="Y32" i="200"/>
  <c r="Y48" i="200" s="1"/>
  <c r="Y51" i="200" s="1"/>
  <c r="Y53" i="200" s="1"/>
  <c r="Y56" i="200" s="1"/>
  <c r="Y59" i="200" s="1"/>
  <c r="X32" i="200"/>
  <c r="W32" i="200"/>
  <c r="W48" i="200" s="1"/>
  <c r="W51" i="200" s="1"/>
  <c r="W53" i="200" s="1"/>
  <c r="W56" i="200" s="1"/>
  <c r="W59" i="200" s="1"/>
  <c r="V32" i="200"/>
  <c r="V48" i="200" s="1"/>
  <c r="V51" i="200" s="1"/>
  <c r="V53" i="200" s="1"/>
  <c r="U32" i="200"/>
  <c r="U48" i="200" s="1"/>
  <c r="T32" i="200"/>
  <c r="T48" i="200" s="1"/>
  <c r="T51" i="200" s="1"/>
  <c r="T53" i="200" s="1"/>
  <c r="T56" i="200" s="1"/>
  <c r="T59" i="200" s="1"/>
  <c r="S32" i="200"/>
  <c r="S48" i="200" s="1"/>
  <c r="S51" i="200" s="1"/>
  <c r="S53" i="200" s="1"/>
  <c r="S56" i="200" s="1"/>
  <c r="S59" i="200" s="1"/>
  <c r="R32" i="200"/>
  <c r="Q32" i="200"/>
  <c r="P32" i="200"/>
  <c r="P48" i="200" s="1"/>
  <c r="P51" i="200" s="1"/>
  <c r="P53" i="200" s="1"/>
  <c r="P56" i="200" s="1"/>
  <c r="P59" i="200" s="1"/>
  <c r="O32" i="200"/>
  <c r="O48" i="200" s="1"/>
  <c r="O51" i="200" s="1"/>
  <c r="O53" i="200" s="1"/>
  <c r="O56" i="200" s="1"/>
  <c r="O59" i="200" s="1"/>
  <c r="N32" i="200"/>
  <c r="M32" i="200"/>
  <c r="M48" i="200" s="1"/>
  <c r="L32" i="200"/>
  <c r="L48" i="200" s="1"/>
  <c r="L51" i="200" s="1"/>
  <c r="L53" i="200" s="1"/>
  <c r="L56" i="200" s="1"/>
  <c r="L59" i="200" s="1"/>
  <c r="K32" i="200"/>
  <c r="K48" i="200" s="1"/>
  <c r="K51" i="200" s="1"/>
  <c r="K53" i="200" s="1"/>
  <c r="K56" i="200" s="1"/>
  <c r="K59" i="200" s="1"/>
  <c r="J32" i="200"/>
  <c r="I32" i="200"/>
  <c r="I48" i="200" s="1"/>
  <c r="I51" i="200" s="1"/>
  <c r="I53" i="200" s="1"/>
  <c r="I56" i="200" s="1"/>
  <c r="I59" i="200" s="1"/>
  <c r="H32" i="200"/>
  <c r="H48" i="200" s="1"/>
  <c r="H51" i="200" s="1"/>
  <c r="H53" i="200" s="1"/>
  <c r="H56" i="200" s="1"/>
  <c r="H59" i="200" s="1"/>
  <c r="G32" i="200"/>
  <c r="G48" i="200" s="1"/>
  <c r="G51" i="200" s="1"/>
  <c r="G53" i="200" s="1"/>
  <c r="G56" i="200" s="1"/>
  <c r="G59" i="200" s="1"/>
  <c r="F32" i="200"/>
  <c r="F48" i="200" s="1"/>
  <c r="F51" i="200" s="1"/>
  <c r="F53" i="200" s="1"/>
  <c r="F56" i="200" s="1"/>
  <c r="F59" i="200" s="1"/>
  <c r="E32" i="200"/>
  <c r="E48" i="200" s="1"/>
  <c r="E51" i="200" s="1"/>
  <c r="E53" i="200" s="1"/>
  <c r="E56" i="200" s="1"/>
  <c r="E59" i="200" s="1"/>
  <c r="D32" i="200"/>
  <c r="D48" i="200" s="1"/>
  <c r="D51" i="200" s="1"/>
  <c r="C32" i="200"/>
  <c r="C48" i="200" s="1"/>
  <c r="C51" i="200" s="1"/>
  <c r="C53" i="200" s="1"/>
  <c r="C56" i="200" s="1"/>
  <c r="C59" i="200" s="1"/>
  <c r="AA53" i="201"/>
  <c r="AA56" i="201" s="1"/>
  <c r="AA59" i="201" s="1"/>
  <c r="K53" i="201"/>
  <c r="K56" i="201" s="1"/>
  <c r="K59" i="201" s="1"/>
  <c r="R48" i="201"/>
  <c r="R51" i="201" s="1"/>
  <c r="R53" i="201" s="1"/>
  <c r="R56" i="201" s="1"/>
  <c r="R59" i="201" s="1"/>
  <c r="AA47" i="201"/>
  <c r="Y47" i="201"/>
  <c r="X47" i="201"/>
  <c r="Z47" i="201" s="1"/>
  <c r="W47" i="201"/>
  <c r="V47" i="201"/>
  <c r="U47" i="201"/>
  <c r="T47" i="201"/>
  <c r="S47" i="201"/>
  <c r="R47" i="201"/>
  <c r="Q47" i="201"/>
  <c r="P47" i="201"/>
  <c r="O47" i="201"/>
  <c r="N47" i="201"/>
  <c r="M47" i="201"/>
  <c r="L47" i="201"/>
  <c r="K47" i="201"/>
  <c r="J47" i="201"/>
  <c r="I47" i="201"/>
  <c r="H47" i="201"/>
  <c r="G47" i="201"/>
  <c r="F47" i="201"/>
  <c r="E47" i="201"/>
  <c r="D47" i="201"/>
  <c r="C47" i="201"/>
  <c r="AA32" i="201"/>
  <c r="AA48" i="201" s="1"/>
  <c r="AA51" i="201" s="1"/>
  <c r="Y32" i="201"/>
  <c r="Y48" i="201" s="1"/>
  <c r="Y51" i="201" s="1"/>
  <c r="Y53" i="201" s="1"/>
  <c r="Y56" i="201" s="1"/>
  <c r="Y59" i="201" s="1"/>
  <c r="X32" i="201"/>
  <c r="X48" i="201" s="1"/>
  <c r="W32" i="201"/>
  <c r="V32" i="201"/>
  <c r="U32" i="201"/>
  <c r="U48" i="201" s="1"/>
  <c r="U51" i="201" s="1"/>
  <c r="U53" i="201" s="1"/>
  <c r="U56" i="201" s="1"/>
  <c r="U59" i="201" s="1"/>
  <c r="T32" i="201"/>
  <c r="S32" i="201"/>
  <c r="S48" i="201" s="1"/>
  <c r="S51" i="201" s="1"/>
  <c r="S53" i="201" s="1"/>
  <c r="S56" i="201" s="1"/>
  <c r="S59" i="201" s="1"/>
  <c r="R32" i="201"/>
  <c r="Q32" i="201"/>
  <c r="Q48" i="201" s="1"/>
  <c r="Q51" i="201" s="1"/>
  <c r="Q53" i="201" s="1"/>
  <c r="Q56" i="201" s="1"/>
  <c r="Q59" i="201" s="1"/>
  <c r="P32" i="201"/>
  <c r="P48" i="201" s="1"/>
  <c r="P51" i="201" s="1"/>
  <c r="P53" i="201" s="1"/>
  <c r="P56" i="201" s="1"/>
  <c r="P59" i="201" s="1"/>
  <c r="O32" i="201"/>
  <c r="O48" i="201" s="1"/>
  <c r="O51" i="201" s="1"/>
  <c r="O53" i="201" s="1"/>
  <c r="O56" i="201" s="1"/>
  <c r="O59" i="201" s="1"/>
  <c r="N32" i="201"/>
  <c r="M32" i="201"/>
  <c r="M48" i="201" s="1"/>
  <c r="M51" i="201" s="1"/>
  <c r="M53" i="201" s="1"/>
  <c r="M56" i="201" s="1"/>
  <c r="M59" i="201" s="1"/>
  <c r="L32" i="201"/>
  <c r="K32" i="201"/>
  <c r="K48" i="201" s="1"/>
  <c r="K51" i="201" s="1"/>
  <c r="J32" i="201"/>
  <c r="J48" i="201" s="1"/>
  <c r="J51" i="201" s="1"/>
  <c r="J53" i="201" s="1"/>
  <c r="J56" i="201" s="1"/>
  <c r="J59" i="201" s="1"/>
  <c r="I32" i="201"/>
  <c r="H32" i="201"/>
  <c r="H48" i="201" s="1"/>
  <c r="H51" i="201" s="1"/>
  <c r="H53" i="201" s="1"/>
  <c r="H56" i="201" s="1"/>
  <c r="H59" i="201" s="1"/>
  <c r="G32" i="201"/>
  <c r="F32" i="201"/>
  <c r="E32" i="201"/>
  <c r="E48" i="201" s="1"/>
  <c r="E51" i="201" s="1"/>
  <c r="E53" i="201" s="1"/>
  <c r="E56" i="201" s="1"/>
  <c r="E59" i="201" s="1"/>
  <c r="D32" i="201"/>
  <c r="C32" i="201"/>
  <c r="C48" i="201" s="1"/>
  <c r="C51" i="201" s="1"/>
  <c r="C53" i="201" s="1"/>
  <c r="C56" i="201" s="1"/>
  <c r="C59" i="201" s="1"/>
  <c r="AA47" i="202"/>
  <c r="Y47" i="202"/>
  <c r="X47" i="202"/>
  <c r="W47" i="202"/>
  <c r="V47" i="202"/>
  <c r="U47" i="202"/>
  <c r="T47" i="202"/>
  <c r="S47" i="202"/>
  <c r="R47" i="202"/>
  <c r="Q47" i="202"/>
  <c r="P47" i="202"/>
  <c r="O47" i="202"/>
  <c r="N47" i="202"/>
  <c r="M47" i="202"/>
  <c r="L47" i="202"/>
  <c r="K47" i="202"/>
  <c r="J47" i="202"/>
  <c r="I47" i="202"/>
  <c r="H47" i="202"/>
  <c r="G47" i="202"/>
  <c r="F47" i="202"/>
  <c r="E47" i="202"/>
  <c r="D47" i="202"/>
  <c r="C47" i="202"/>
  <c r="AA32" i="202"/>
  <c r="Y32" i="202"/>
  <c r="Y48" i="202" s="1"/>
  <c r="Y51" i="202" s="1"/>
  <c r="Y53" i="202" s="1"/>
  <c r="Y56" i="202" s="1"/>
  <c r="Y59" i="202" s="1"/>
  <c r="X32" i="202"/>
  <c r="X48" i="202" s="1"/>
  <c r="X51" i="202" s="1"/>
  <c r="X53" i="202" s="1"/>
  <c r="W32" i="202"/>
  <c r="W48" i="202" s="1"/>
  <c r="W51" i="202" s="1"/>
  <c r="W53" i="202" s="1"/>
  <c r="W56" i="202" s="1"/>
  <c r="W59" i="202" s="1"/>
  <c r="V32" i="202"/>
  <c r="V48" i="202" s="1"/>
  <c r="V51" i="202" s="1"/>
  <c r="V53" i="202" s="1"/>
  <c r="V56" i="202" s="1"/>
  <c r="V59" i="202" s="1"/>
  <c r="U32" i="202"/>
  <c r="U48" i="202" s="1"/>
  <c r="U51" i="202" s="1"/>
  <c r="U53" i="202" s="1"/>
  <c r="U56" i="202" s="1"/>
  <c r="U59" i="202" s="1"/>
  <c r="T32" i="202"/>
  <c r="T48" i="202" s="1"/>
  <c r="T51" i="202" s="1"/>
  <c r="T53" i="202" s="1"/>
  <c r="T56" i="202" s="1"/>
  <c r="T59" i="202" s="1"/>
  <c r="S32" i="202"/>
  <c r="R32" i="202"/>
  <c r="R48" i="202" s="1"/>
  <c r="R51" i="202" s="1"/>
  <c r="R53" i="202" s="1"/>
  <c r="R56" i="202" s="1"/>
  <c r="R59" i="202" s="1"/>
  <c r="Q32" i="202"/>
  <c r="Q48" i="202" s="1"/>
  <c r="Q51" i="202" s="1"/>
  <c r="Q53" i="202" s="1"/>
  <c r="Q56" i="202" s="1"/>
  <c r="Q59" i="202" s="1"/>
  <c r="P32" i="202"/>
  <c r="P48" i="202" s="1"/>
  <c r="P51" i="202" s="1"/>
  <c r="P53" i="202" s="1"/>
  <c r="P56" i="202" s="1"/>
  <c r="P59" i="202" s="1"/>
  <c r="O32" i="202"/>
  <c r="O48" i="202" s="1"/>
  <c r="O51" i="202" s="1"/>
  <c r="O53" i="202" s="1"/>
  <c r="O56" i="202" s="1"/>
  <c r="O59" i="202" s="1"/>
  <c r="N32" i="202"/>
  <c r="N48" i="202" s="1"/>
  <c r="N51" i="202" s="1"/>
  <c r="N53" i="202" s="1"/>
  <c r="N56" i="202" s="1"/>
  <c r="N59" i="202" s="1"/>
  <c r="M32" i="202"/>
  <c r="M48" i="202" s="1"/>
  <c r="M51" i="202" s="1"/>
  <c r="M53" i="202" s="1"/>
  <c r="M56" i="202" s="1"/>
  <c r="M59" i="202" s="1"/>
  <c r="L32" i="202"/>
  <c r="L48" i="202" s="1"/>
  <c r="L51" i="202" s="1"/>
  <c r="L53" i="202" s="1"/>
  <c r="L56" i="202" s="1"/>
  <c r="L59" i="202" s="1"/>
  <c r="K32" i="202"/>
  <c r="J32" i="202"/>
  <c r="J48" i="202" s="1"/>
  <c r="J51" i="202" s="1"/>
  <c r="J53" i="202" s="1"/>
  <c r="J56" i="202" s="1"/>
  <c r="J59" i="202" s="1"/>
  <c r="I32" i="202"/>
  <c r="H32" i="202"/>
  <c r="H48" i="202" s="1"/>
  <c r="H51" i="202" s="1"/>
  <c r="H53" i="202" s="1"/>
  <c r="H56" i="202" s="1"/>
  <c r="H59" i="202" s="1"/>
  <c r="G32" i="202"/>
  <c r="G48" i="202" s="1"/>
  <c r="G51" i="202" s="1"/>
  <c r="G53" i="202" s="1"/>
  <c r="G56" i="202" s="1"/>
  <c r="G59" i="202" s="1"/>
  <c r="F32" i="202"/>
  <c r="F48" i="202" s="1"/>
  <c r="F51" i="202" s="1"/>
  <c r="F53" i="202" s="1"/>
  <c r="F56" i="202" s="1"/>
  <c r="F59" i="202" s="1"/>
  <c r="E32" i="202"/>
  <c r="E48" i="202" s="1"/>
  <c r="E51" i="202" s="1"/>
  <c r="E53" i="202" s="1"/>
  <c r="E56" i="202" s="1"/>
  <c r="E59" i="202" s="1"/>
  <c r="D32" i="202"/>
  <c r="D48" i="202" s="1"/>
  <c r="D51" i="202" s="1"/>
  <c r="D53" i="202" s="1"/>
  <c r="D56" i="202" s="1"/>
  <c r="D59" i="202" s="1"/>
  <c r="C32" i="202"/>
  <c r="N56" i="203"/>
  <c r="N59" i="203" s="1"/>
  <c r="F56" i="203"/>
  <c r="F59" i="203" s="1"/>
  <c r="G53" i="203"/>
  <c r="G56" i="203" s="1"/>
  <c r="G59" i="203" s="1"/>
  <c r="AA47" i="203"/>
  <c r="Z47" i="203"/>
  <c r="Y47" i="203"/>
  <c r="X47" i="203"/>
  <c r="W47" i="203"/>
  <c r="V47" i="203"/>
  <c r="U47" i="203"/>
  <c r="T47" i="203"/>
  <c r="S47" i="203"/>
  <c r="R47" i="203"/>
  <c r="Q47" i="203"/>
  <c r="P47" i="203"/>
  <c r="O47" i="203"/>
  <c r="N47" i="203"/>
  <c r="M47" i="203"/>
  <c r="L47" i="203"/>
  <c r="K47" i="203"/>
  <c r="J47" i="203"/>
  <c r="I47" i="203"/>
  <c r="H47" i="203"/>
  <c r="G47" i="203"/>
  <c r="F47" i="203"/>
  <c r="E47" i="203"/>
  <c r="D47" i="203"/>
  <c r="C47" i="203"/>
  <c r="AA32" i="203"/>
  <c r="Y32" i="203"/>
  <c r="Y48" i="203" s="1"/>
  <c r="Y51" i="203" s="1"/>
  <c r="Y53" i="203" s="1"/>
  <c r="Y56" i="203" s="1"/>
  <c r="Y59" i="203" s="1"/>
  <c r="X32" i="203"/>
  <c r="X48" i="203" s="1"/>
  <c r="W32" i="203"/>
  <c r="W48" i="203" s="1"/>
  <c r="W51" i="203" s="1"/>
  <c r="W53" i="203" s="1"/>
  <c r="W56" i="203" s="1"/>
  <c r="W59" i="203" s="1"/>
  <c r="V32" i="203"/>
  <c r="V48" i="203" s="1"/>
  <c r="V51" i="203" s="1"/>
  <c r="V53" i="203" s="1"/>
  <c r="V56" i="203" s="1"/>
  <c r="V59" i="203" s="1"/>
  <c r="U32" i="203"/>
  <c r="U48" i="203" s="1"/>
  <c r="U51" i="203" s="1"/>
  <c r="U53" i="203" s="1"/>
  <c r="U56" i="203" s="1"/>
  <c r="U59" i="203" s="1"/>
  <c r="T32" i="203"/>
  <c r="T48" i="203" s="1"/>
  <c r="T51" i="203" s="1"/>
  <c r="T53" i="203" s="1"/>
  <c r="T56" i="203" s="1"/>
  <c r="T59" i="203" s="1"/>
  <c r="S32" i="203"/>
  <c r="S48" i="203" s="1"/>
  <c r="S51" i="203" s="1"/>
  <c r="S53" i="203" s="1"/>
  <c r="S56" i="203" s="1"/>
  <c r="S59" i="203" s="1"/>
  <c r="R32" i="203"/>
  <c r="Q32" i="203"/>
  <c r="Q48" i="203" s="1"/>
  <c r="Q51" i="203" s="1"/>
  <c r="Q53" i="203" s="1"/>
  <c r="Q56" i="203" s="1"/>
  <c r="Q59" i="203" s="1"/>
  <c r="P32" i="203"/>
  <c r="P48" i="203" s="1"/>
  <c r="P51" i="203" s="1"/>
  <c r="P53" i="203" s="1"/>
  <c r="P56" i="203" s="1"/>
  <c r="P59" i="203" s="1"/>
  <c r="O32" i="203"/>
  <c r="O48" i="203" s="1"/>
  <c r="O51" i="203" s="1"/>
  <c r="O53" i="203" s="1"/>
  <c r="O56" i="203" s="1"/>
  <c r="O59" i="203" s="1"/>
  <c r="N32" i="203"/>
  <c r="N48" i="203" s="1"/>
  <c r="N51" i="203" s="1"/>
  <c r="N53" i="203" s="1"/>
  <c r="M32" i="203"/>
  <c r="M48" i="203" s="1"/>
  <c r="M51" i="203" s="1"/>
  <c r="M53" i="203" s="1"/>
  <c r="M56" i="203" s="1"/>
  <c r="M59" i="203" s="1"/>
  <c r="L32" i="203"/>
  <c r="L48" i="203" s="1"/>
  <c r="L51" i="203" s="1"/>
  <c r="L53" i="203" s="1"/>
  <c r="L56" i="203" s="1"/>
  <c r="L59" i="203" s="1"/>
  <c r="K32" i="203"/>
  <c r="K48" i="203" s="1"/>
  <c r="K51" i="203" s="1"/>
  <c r="K53" i="203" s="1"/>
  <c r="K56" i="203" s="1"/>
  <c r="K59" i="203" s="1"/>
  <c r="J32" i="203"/>
  <c r="I32" i="203"/>
  <c r="I48" i="203" s="1"/>
  <c r="I51" i="203" s="1"/>
  <c r="I53" i="203" s="1"/>
  <c r="I56" i="203" s="1"/>
  <c r="I59" i="203" s="1"/>
  <c r="H32" i="203"/>
  <c r="H48" i="203" s="1"/>
  <c r="H51" i="203" s="1"/>
  <c r="H53" i="203" s="1"/>
  <c r="H56" i="203" s="1"/>
  <c r="H59" i="203" s="1"/>
  <c r="G32" i="203"/>
  <c r="G48" i="203" s="1"/>
  <c r="G51" i="203" s="1"/>
  <c r="F32" i="203"/>
  <c r="F48" i="203" s="1"/>
  <c r="F51" i="203" s="1"/>
  <c r="F53" i="203" s="1"/>
  <c r="E32" i="203"/>
  <c r="E48" i="203" s="1"/>
  <c r="E51" i="203" s="1"/>
  <c r="E53" i="203" s="1"/>
  <c r="E56" i="203" s="1"/>
  <c r="E59" i="203" s="1"/>
  <c r="D32" i="203"/>
  <c r="D48" i="203" s="1"/>
  <c r="D51" i="203" s="1"/>
  <c r="D53" i="203" s="1"/>
  <c r="D56" i="203" s="1"/>
  <c r="D59" i="203" s="1"/>
  <c r="C32" i="203"/>
  <c r="C48" i="203" s="1"/>
  <c r="C51" i="203" s="1"/>
  <c r="C53" i="203" s="1"/>
  <c r="C56" i="203" s="1"/>
  <c r="C59" i="203" s="1"/>
  <c r="S48" i="204"/>
  <c r="S51" i="204" s="1"/>
  <c r="S53" i="204" s="1"/>
  <c r="S56" i="204" s="1"/>
  <c r="S59" i="204" s="1"/>
  <c r="P48" i="204"/>
  <c r="P51" i="204" s="1"/>
  <c r="P53" i="204" s="1"/>
  <c r="P56" i="204" s="1"/>
  <c r="P59" i="204" s="1"/>
  <c r="K48" i="204"/>
  <c r="K51" i="204" s="1"/>
  <c r="K53" i="204" s="1"/>
  <c r="K56" i="204" s="1"/>
  <c r="K59" i="204" s="1"/>
  <c r="AA47" i="204"/>
  <c r="Y47" i="204"/>
  <c r="X47" i="204"/>
  <c r="W47" i="204"/>
  <c r="V47" i="204"/>
  <c r="U47" i="204"/>
  <c r="T47" i="204"/>
  <c r="S47" i="204"/>
  <c r="R47" i="204"/>
  <c r="Q47" i="204"/>
  <c r="P47" i="204"/>
  <c r="O47" i="204"/>
  <c r="N47" i="204"/>
  <c r="M47" i="204"/>
  <c r="L47" i="204"/>
  <c r="K47" i="204"/>
  <c r="J47" i="204"/>
  <c r="I47" i="204"/>
  <c r="H47" i="204"/>
  <c r="G47" i="204"/>
  <c r="F47" i="204"/>
  <c r="E47" i="204"/>
  <c r="D47" i="204"/>
  <c r="C47" i="204"/>
  <c r="AA32" i="204"/>
  <c r="AA48" i="204" s="1"/>
  <c r="AA51" i="204" s="1"/>
  <c r="AA53" i="204" s="1"/>
  <c r="AA56" i="204" s="1"/>
  <c r="AA59" i="204" s="1"/>
  <c r="Y32" i="204"/>
  <c r="X32" i="204"/>
  <c r="W32" i="204"/>
  <c r="W48" i="204" s="1"/>
  <c r="W51" i="204" s="1"/>
  <c r="W53" i="204" s="1"/>
  <c r="W56" i="204" s="1"/>
  <c r="W59" i="204" s="1"/>
  <c r="V32" i="204"/>
  <c r="V48" i="204" s="1"/>
  <c r="V51" i="204" s="1"/>
  <c r="V53" i="204" s="1"/>
  <c r="V56" i="204" s="1"/>
  <c r="V59" i="204" s="1"/>
  <c r="U32" i="204"/>
  <c r="T32" i="204"/>
  <c r="T48" i="204" s="1"/>
  <c r="T51" i="204" s="1"/>
  <c r="T53" i="204" s="1"/>
  <c r="T56" i="204" s="1"/>
  <c r="T59" i="204" s="1"/>
  <c r="S32" i="204"/>
  <c r="R32" i="204"/>
  <c r="R48" i="204" s="1"/>
  <c r="R51" i="204" s="1"/>
  <c r="R53" i="204" s="1"/>
  <c r="R56" i="204" s="1"/>
  <c r="R59" i="204" s="1"/>
  <c r="Q32" i="204"/>
  <c r="P32" i="204"/>
  <c r="O32" i="204"/>
  <c r="O48" i="204" s="1"/>
  <c r="O51" i="204" s="1"/>
  <c r="O53" i="204" s="1"/>
  <c r="O56" i="204" s="1"/>
  <c r="O59" i="204" s="1"/>
  <c r="N32" i="204"/>
  <c r="N48" i="204" s="1"/>
  <c r="N51" i="204" s="1"/>
  <c r="N53" i="204" s="1"/>
  <c r="N56" i="204" s="1"/>
  <c r="N59" i="204" s="1"/>
  <c r="M32" i="204"/>
  <c r="L32" i="204"/>
  <c r="L48" i="204" s="1"/>
  <c r="L51" i="204" s="1"/>
  <c r="L53" i="204" s="1"/>
  <c r="L56" i="204" s="1"/>
  <c r="L59" i="204" s="1"/>
  <c r="K32" i="204"/>
  <c r="J32" i="204"/>
  <c r="J48" i="204" s="1"/>
  <c r="J51" i="204" s="1"/>
  <c r="J53" i="204" s="1"/>
  <c r="J56" i="204" s="1"/>
  <c r="J59" i="204" s="1"/>
  <c r="I32" i="204"/>
  <c r="H32" i="204"/>
  <c r="H48" i="204" s="1"/>
  <c r="H51" i="204" s="1"/>
  <c r="H53" i="204" s="1"/>
  <c r="H56" i="204" s="1"/>
  <c r="H59" i="204" s="1"/>
  <c r="G32" i="204"/>
  <c r="G48" i="204" s="1"/>
  <c r="G51" i="204" s="1"/>
  <c r="G53" i="204" s="1"/>
  <c r="G56" i="204" s="1"/>
  <c r="G59" i="204" s="1"/>
  <c r="F32" i="204"/>
  <c r="F48" i="204" s="1"/>
  <c r="F51" i="204" s="1"/>
  <c r="F53" i="204" s="1"/>
  <c r="F56" i="204" s="1"/>
  <c r="F59" i="204" s="1"/>
  <c r="E32" i="204"/>
  <c r="D32" i="204"/>
  <c r="D48" i="204" s="1"/>
  <c r="D51" i="204" s="1"/>
  <c r="D53" i="204" s="1"/>
  <c r="D56" i="204" s="1"/>
  <c r="D59" i="204" s="1"/>
  <c r="C32" i="204"/>
  <c r="C48" i="204" s="1"/>
  <c r="C51" i="204" s="1"/>
  <c r="C53" i="204" s="1"/>
  <c r="C56" i="204" s="1"/>
  <c r="C59" i="204" s="1"/>
  <c r="C59" i="205"/>
  <c r="U53" i="205"/>
  <c r="U56" i="205" s="1"/>
  <c r="U59" i="205" s="1"/>
  <c r="E53" i="205"/>
  <c r="E56" i="205" s="1"/>
  <c r="E59" i="205" s="1"/>
  <c r="AA47" i="205"/>
  <c r="Y47" i="205"/>
  <c r="X47" i="205"/>
  <c r="W47" i="205"/>
  <c r="V47" i="205"/>
  <c r="U47" i="205"/>
  <c r="T47" i="205"/>
  <c r="S47" i="205"/>
  <c r="R47" i="205"/>
  <c r="Q47" i="205"/>
  <c r="P47" i="205"/>
  <c r="P48" i="205" s="1"/>
  <c r="P51" i="205" s="1"/>
  <c r="P53" i="205" s="1"/>
  <c r="P56" i="205" s="1"/>
  <c r="P59" i="205" s="1"/>
  <c r="O47" i="205"/>
  <c r="N47" i="205"/>
  <c r="M47" i="205"/>
  <c r="L47" i="205"/>
  <c r="K47" i="205"/>
  <c r="J47" i="205"/>
  <c r="I47" i="205"/>
  <c r="H47" i="205"/>
  <c r="H48" i="205" s="1"/>
  <c r="H51" i="205" s="1"/>
  <c r="H53" i="205" s="1"/>
  <c r="H56" i="205" s="1"/>
  <c r="H59" i="205" s="1"/>
  <c r="G47" i="205"/>
  <c r="F47" i="205"/>
  <c r="E47" i="205"/>
  <c r="D47" i="205"/>
  <c r="C47" i="205"/>
  <c r="AA32" i="205"/>
  <c r="AA48" i="205" s="1"/>
  <c r="AA51" i="205" s="1"/>
  <c r="AA53" i="205" s="1"/>
  <c r="AA56" i="205" s="1"/>
  <c r="AA59" i="205" s="1"/>
  <c r="Z32" i="205"/>
  <c r="Y32" i="205"/>
  <c r="X32" i="205"/>
  <c r="W32" i="205"/>
  <c r="W48" i="205" s="1"/>
  <c r="W51" i="205" s="1"/>
  <c r="W53" i="205" s="1"/>
  <c r="W56" i="205" s="1"/>
  <c r="W59" i="205" s="1"/>
  <c r="V32" i="205"/>
  <c r="U32" i="205"/>
  <c r="U48" i="205" s="1"/>
  <c r="U51" i="205" s="1"/>
  <c r="T32" i="205"/>
  <c r="T48" i="205" s="1"/>
  <c r="T51" i="205" s="1"/>
  <c r="T53" i="205" s="1"/>
  <c r="T56" i="205" s="1"/>
  <c r="T59" i="205" s="1"/>
  <c r="S32" i="205"/>
  <c r="S48" i="205" s="1"/>
  <c r="S51" i="205" s="1"/>
  <c r="S53" i="205" s="1"/>
  <c r="S56" i="205" s="1"/>
  <c r="S59" i="205" s="1"/>
  <c r="R32" i="205"/>
  <c r="Q32" i="205"/>
  <c r="P32" i="205"/>
  <c r="O32" i="205"/>
  <c r="O48" i="205" s="1"/>
  <c r="O51" i="205" s="1"/>
  <c r="O53" i="205" s="1"/>
  <c r="O56" i="205" s="1"/>
  <c r="O59" i="205" s="1"/>
  <c r="N32" i="205"/>
  <c r="M32" i="205"/>
  <c r="M48" i="205" s="1"/>
  <c r="M51" i="205" s="1"/>
  <c r="M53" i="205" s="1"/>
  <c r="M56" i="205" s="1"/>
  <c r="M59" i="205" s="1"/>
  <c r="L32" i="205"/>
  <c r="L48" i="205" s="1"/>
  <c r="L51" i="205" s="1"/>
  <c r="L53" i="205" s="1"/>
  <c r="L56" i="205" s="1"/>
  <c r="L59" i="205" s="1"/>
  <c r="K32" i="205"/>
  <c r="K48" i="205" s="1"/>
  <c r="K51" i="205" s="1"/>
  <c r="K53" i="205" s="1"/>
  <c r="K56" i="205" s="1"/>
  <c r="K59" i="205" s="1"/>
  <c r="J32" i="205"/>
  <c r="I32" i="205"/>
  <c r="H32" i="205"/>
  <c r="G32" i="205"/>
  <c r="G48" i="205" s="1"/>
  <c r="G51" i="205" s="1"/>
  <c r="G53" i="205" s="1"/>
  <c r="G56" i="205" s="1"/>
  <c r="G59" i="205" s="1"/>
  <c r="F32" i="205"/>
  <c r="E32" i="205"/>
  <c r="E48" i="205" s="1"/>
  <c r="E51" i="205" s="1"/>
  <c r="D32" i="205"/>
  <c r="D48" i="205" s="1"/>
  <c r="D51" i="205" s="1"/>
  <c r="D53" i="205" s="1"/>
  <c r="D56" i="205" s="1"/>
  <c r="D59" i="205" s="1"/>
  <c r="C32" i="205"/>
  <c r="C48" i="205" s="1"/>
  <c r="C51" i="205" s="1"/>
  <c r="C53" i="205" s="1"/>
  <c r="C56" i="205" s="1"/>
  <c r="AA56" i="206"/>
  <c r="AA59" i="206" s="1"/>
  <c r="C56" i="206"/>
  <c r="C59" i="206" s="1"/>
  <c r="Q48" i="206"/>
  <c r="Q51" i="206" s="1"/>
  <c r="Q53" i="206" s="1"/>
  <c r="Q56" i="206" s="1"/>
  <c r="Q59" i="206" s="1"/>
  <c r="N48" i="206"/>
  <c r="N51" i="206" s="1"/>
  <c r="N53" i="206" s="1"/>
  <c r="N56" i="206" s="1"/>
  <c r="N59" i="206" s="1"/>
  <c r="I48" i="206"/>
  <c r="I51" i="206" s="1"/>
  <c r="I53" i="206" s="1"/>
  <c r="I56" i="206" s="1"/>
  <c r="I59" i="206" s="1"/>
  <c r="AA47" i="206"/>
  <c r="Y47" i="206"/>
  <c r="X47" i="206"/>
  <c r="Z47" i="206" s="1"/>
  <c r="W47" i="206"/>
  <c r="V47" i="206"/>
  <c r="U47" i="206"/>
  <c r="T47" i="206"/>
  <c r="S47" i="206"/>
  <c r="R47" i="206"/>
  <c r="Q47" i="206"/>
  <c r="P47" i="206"/>
  <c r="O47" i="206"/>
  <c r="N47" i="206"/>
  <c r="M47" i="206"/>
  <c r="L47" i="206"/>
  <c r="K47" i="206"/>
  <c r="J47" i="206"/>
  <c r="I47" i="206"/>
  <c r="H47" i="206"/>
  <c r="G47" i="206"/>
  <c r="F47" i="206"/>
  <c r="E47" i="206"/>
  <c r="D47" i="206"/>
  <c r="C47" i="206"/>
  <c r="AA32" i="206"/>
  <c r="AA48" i="206" s="1"/>
  <c r="AA51" i="206" s="1"/>
  <c r="AA53" i="206" s="1"/>
  <c r="Y32" i="206"/>
  <c r="Y48" i="206" s="1"/>
  <c r="Y51" i="206" s="1"/>
  <c r="Y53" i="206" s="1"/>
  <c r="Y56" i="206" s="1"/>
  <c r="Y59" i="206" s="1"/>
  <c r="X32" i="206"/>
  <c r="W32" i="206"/>
  <c r="V32" i="206"/>
  <c r="V48" i="206" s="1"/>
  <c r="V51" i="206" s="1"/>
  <c r="V53" i="206" s="1"/>
  <c r="V56" i="206" s="1"/>
  <c r="V59" i="206" s="1"/>
  <c r="U32" i="206"/>
  <c r="U48" i="206" s="1"/>
  <c r="U51" i="206" s="1"/>
  <c r="U53" i="206" s="1"/>
  <c r="U56" i="206" s="1"/>
  <c r="U59" i="206" s="1"/>
  <c r="T32" i="206"/>
  <c r="T48" i="206" s="1"/>
  <c r="T51" i="206" s="1"/>
  <c r="T53" i="206" s="1"/>
  <c r="T56" i="206" s="1"/>
  <c r="T59" i="206" s="1"/>
  <c r="S32" i="206"/>
  <c r="S48" i="206" s="1"/>
  <c r="S51" i="206" s="1"/>
  <c r="S53" i="206" s="1"/>
  <c r="S56" i="206" s="1"/>
  <c r="S59" i="206" s="1"/>
  <c r="R32" i="206"/>
  <c r="R48" i="206" s="1"/>
  <c r="R51" i="206" s="1"/>
  <c r="R53" i="206" s="1"/>
  <c r="R56" i="206" s="1"/>
  <c r="R59" i="206" s="1"/>
  <c r="Q32" i="206"/>
  <c r="P32" i="206"/>
  <c r="P48" i="206" s="1"/>
  <c r="P51" i="206" s="1"/>
  <c r="P53" i="206" s="1"/>
  <c r="P56" i="206" s="1"/>
  <c r="P59" i="206" s="1"/>
  <c r="O32" i="206"/>
  <c r="N32" i="206"/>
  <c r="M32" i="206"/>
  <c r="M48" i="206" s="1"/>
  <c r="M51" i="206" s="1"/>
  <c r="M53" i="206" s="1"/>
  <c r="M56" i="206" s="1"/>
  <c r="M59" i="206" s="1"/>
  <c r="L32" i="206"/>
  <c r="L48" i="206" s="1"/>
  <c r="L51" i="206" s="1"/>
  <c r="L53" i="206" s="1"/>
  <c r="L56" i="206" s="1"/>
  <c r="L59" i="206" s="1"/>
  <c r="K32" i="206"/>
  <c r="K48" i="206" s="1"/>
  <c r="K51" i="206" s="1"/>
  <c r="K53" i="206" s="1"/>
  <c r="K56" i="206" s="1"/>
  <c r="K59" i="206" s="1"/>
  <c r="J32" i="206"/>
  <c r="J48" i="206" s="1"/>
  <c r="J51" i="206" s="1"/>
  <c r="J53" i="206" s="1"/>
  <c r="J56" i="206" s="1"/>
  <c r="J59" i="206" s="1"/>
  <c r="I32" i="206"/>
  <c r="H32" i="206"/>
  <c r="H48" i="206" s="1"/>
  <c r="H51" i="206" s="1"/>
  <c r="H53" i="206" s="1"/>
  <c r="H56" i="206" s="1"/>
  <c r="H59" i="206" s="1"/>
  <c r="G32" i="206"/>
  <c r="F32" i="206"/>
  <c r="F48" i="206" s="1"/>
  <c r="F51" i="206" s="1"/>
  <c r="F53" i="206" s="1"/>
  <c r="F56" i="206" s="1"/>
  <c r="F59" i="206" s="1"/>
  <c r="E32" i="206"/>
  <c r="E48" i="206" s="1"/>
  <c r="E51" i="206" s="1"/>
  <c r="E53" i="206" s="1"/>
  <c r="E56" i="206" s="1"/>
  <c r="E59" i="206" s="1"/>
  <c r="D32" i="206"/>
  <c r="D48" i="206" s="1"/>
  <c r="D51" i="206" s="1"/>
  <c r="D53" i="206" s="1"/>
  <c r="D56" i="206" s="1"/>
  <c r="D59" i="206" s="1"/>
  <c r="C32" i="206"/>
  <c r="C48" i="206" s="1"/>
  <c r="C51" i="206" s="1"/>
  <c r="C53" i="206" s="1"/>
  <c r="F53" i="207"/>
  <c r="F56" i="207" s="1"/>
  <c r="F59" i="207" s="1"/>
  <c r="H48" i="207"/>
  <c r="H51" i="207" s="1"/>
  <c r="H53" i="207" s="1"/>
  <c r="H56" i="207" s="1"/>
  <c r="H59" i="207" s="1"/>
  <c r="E48" i="207"/>
  <c r="E51" i="207" s="1"/>
  <c r="E53" i="207" s="1"/>
  <c r="E56" i="207" s="1"/>
  <c r="E59" i="207" s="1"/>
  <c r="AA47" i="207"/>
  <c r="Y47" i="207"/>
  <c r="X47" i="207"/>
  <c r="W47" i="207"/>
  <c r="V47" i="207"/>
  <c r="U47" i="207"/>
  <c r="T47" i="207"/>
  <c r="S47" i="207"/>
  <c r="R47" i="207"/>
  <c r="Q47" i="207"/>
  <c r="P47" i="207"/>
  <c r="O47" i="207"/>
  <c r="N47" i="207"/>
  <c r="M47" i="207"/>
  <c r="L47" i="207"/>
  <c r="K47" i="207"/>
  <c r="J47" i="207"/>
  <c r="I47" i="207"/>
  <c r="H47" i="207"/>
  <c r="G47" i="207"/>
  <c r="F47" i="207"/>
  <c r="E47" i="207"/>
  <c r="D47" i="207"/>
  <c r="C47" i="207"/>
  <c r="AA32" i="207"/>
  <c r="AA48" i="207" s="1"/>
  <c r="AA51" i="207" s="1"/>
  <c r="AA53" i="207" s="1"/>
  <c r="AA56" i="207" s="1"/>
  <c r="AA59" i="207" s="1"/>
  <c r="Y32" i="207"/>
  <c r="X32" i="207"/>
  <c r="Z32" i="207" s="1"/>
  <c r="W32" i="207"/>
  <c r="W48" i="207" s="1"/>
  <c r="W51" i="207" s="1"/>
  <c r="W53" i="207" s="1"/>
  <c r="W56" i="207" s="1"/>
  <c r="W59" i="207" s="1"/>
  <c r="V32" i="207"/>
  <c r="V48" i="207" s="1"/>
  <c r="V51" i="207" s="1"/>
  <c r="V53" i="207" s="1"/>
  <c r="V56" i="207" s="1"/>
  <c r="V59" i="207" s="1"/>
  <c r="U32" i="207"/>
  <c r="U48" i="207" s="1"/>
  <c r="U51" i="207" s="1"/>
  <c r="U53" i="207" s="1"/>
  <c r="U56" i="207" s="1"/>
  <c r="U59" i="207" s="1"/>
  <c r="T32" i="207"/>
  <c r="T48" i="207" s="1"/>
  <c r="T51" i="207" s="1"/>
  <c r="T53" i="207" s="1"/>
  <c r="T56" i="207" s="1"/>
  <c r="T59" i="207" s="1"/>
  <c r="S32" i="207"/>
  <c r="R32" i="207"/>
  <c r="R48" i="207" s="1"/>
  <c r="R51" i="207" s="1"/>
  <c r="R53" i="207" s="1"/>
  <c r="R56" i="207" s="1"/>
  <c r="R59" i="207" s="1"/>
  <c r="Q32" i="207"/>
  <c r="P32" i="207"/>
  <c r="P48" i="207" s="1"/>
  <c r="P51" i="207" s="1"/>
  <c r="P53" i="207" s="1"/>
  <c r="P56" i="207" s="1"/>
  <c r="P59" i="207" s="1"/>
  <c r="O32" i="207"/>
  <c r="O48" i="207" s="1"/>
  <c r="O51" i="207" s="1"/>
  <c r="O53" i="207" s="1"/>
  <c r="O56" i="207" s="1"/>
  <c r="O59" i="207" s="1"/>
  <c r="N32" i="207"/>
  <c r="N48" i="207" s="1"/>
  <c r="N51" i="207" s="1"/>
  <c r="N53" i="207" s="1"/>
  <c r="N56" i="207" s="1"/>
  <c r="N59" i="207" s="1"/>
  <c r="M32" i="207"/>
  <c r="M48" i="207" s="1"/>
  <c r="M51" i="207" s="1"/>
  <c r="M53" i="207" s="1"/>
  <c r="M56" i="207" s="1"/>
  <c r="M59" i="207" s="1"/>
  <c r="L32" i="207"/>
  <c r="L48" i="207" s="1"/>
  <c r="L51" i="207" s="1"/>
  <c r="L53" i="207" s="1"/>
  <c r="L56" i="207" s="1"/>
  <c r="L59" i="207" s="1"/>
  <c r="K32" i="207"/>
  <c r="J32" i="207"/>
  <c r="J48" i="207" s="1"/>
  <c r="J51" i="207" s="1"/>
  <c r="J53" i="207" s="1"/>
  <c r="J56" i="207" s="1"/>
  <c r="J59" i="207" s="1"/>
  <c r="I32" i="207"/>
  <c r="H32" i="207"/>
  <c r="G32" i="207"/>
  <c r="G48" i="207" s="1"/>
  <c r="G51" i="207" s="1"/>
  <c r="G53" i="207" s="1"/>
  <c r="G56" i="207" s="1"/>
  <c r="G59" i="207" s="1"/>
  <c r="F32" i="207"/>
  <c r="F48" i="207" s="1"/>
  <c r="F51" i="207" s="1"/>
  <c r="E32" i="207"/>
  <c r="D32" i="207"/>
  <c r="D48" i="207" s="1"/>
  <c r="D51" i="207" s="1"/>
  <c r="D53" i="207" s="1"/>
  <c r="D56" i="207" s="1"/>
  <c r="D59" i="207" s="1"/>
  <c r="C32" i="207"/>
  <c r="R53" i="208"/>
  <c r="R56" i="208" s="1"/>
  <c r="R59" i="208" s="1"/>
  <c r="O48" i="208"/>
  <c r="O51" i="208" s="1"/>
  <c r="O53" i="208" s="1"/>
  <c r="O56" i="208" s="1"/>
  <c r="O59" i="208" s="1"/>
  <c r="G48" i="208"/>
  <c r="G51" i="208" s="1"/>
  <c r="G53" i="208" s="1"/>
  <c r="G56" i="208" s="1"/>
  <c r="G59" i="208" s="1"/>
  <c r="AA47" i="208"/>
  <c r="Y47" i="208"/>
  <c r="X47" i="208"/>
  <c r="Z47" i="208" s="1"/>
  <c r="W47" i="208"/>
  <c r="V47" i="208"/>
  <c r="U47" i="208"/>
  <c r="T47" i="208"/>
  <c r="S47" i="208"/>
  <c r="R47" i="208"/>
  <c r="Q47" i="208"/>
  <c r="P47" i="208"/>
  <c r="O47" i="208"/>
  <c r="N47" i="208"/>
  <c r="M47" i="208"/>
  <c r="L47" i="208"/>
  <c r="K47" i="208"/>
  <c r="J47" i="208"/>
  <c r="I47" i="208"/>
  <c r="H47" i="208"/>
  <c r="G47" i="208"/>
  <c r="F47" i="208"/>
  <c r="E47" i="208"/>
  <c r="D47" i="208"/>
  <c r="C47" i="208"/>
  <c r="AA32" i="208"/>
  <c r="AA48" i="208" s="1"/>
  <c r="AA51" i="208" s="1"/>
  <c r="AA53" i="208" s="1"/>
  <c r="AA56" i="208" s="1"/>
  <c r="AA59" i="208" s="1"/>
  <c r="Y32" i="208"/>
  <c r="Y48" i="208" s="1"/>
  <c r="Y51" i="208" s="1"/>
  <c r="Y53" i="208" s="1"/>
  <c r="Y56" i="208" s="1"/>
  <c r="Y59" i="208" s="1"/>
  <c r="X32" i="208"/>
  <c r="X48" i="208" s="1"/>
  <c r="W32" i="208"/>
  <c r="W48" i="208" s="1"/>
  <c r="W51" i="208" s="1"/>
  <c r="W53" i="208" s="1"/>
  <c r="W56" i="208" s="1"/>
  <c r="W59" i="208" s="1"/>
  <c r="V32" i="208"/>
  <c r="V48" i="208" s="1"/>
  <c r="V51" i="208" s="1"/>
  <c r="V53" i="208" s="1"/>
  <c r="V56" i="208" s="1"/>
  <c r="V59" i="208" s="1"/>
  <c r="U32" i="208"/>
  <c r="U48" i="208" s="1"/>
  <c r="U51" i="208" s="1"/>
  <c r="U53" i="208" s="1"/>
  <c r="U56" i="208" s="1"/>
  <c r="U59" i="208" s="1"/>
  <c r="T32" i="208"/>
  <c r="T48" i="208" s="1"/>
  <c r="T51" i="208" s="1"/>
  <c r="T53" i="208" s="1"/>
  <c r="T56" i="208" s="1"/>
  <c r="T59" i="208" s="1"/>
  <c r="S32" i="208"/>
  <c r="S48" i="208" s="1"/>
  <c r="S51" i="208" s="1"/>
  <c r="S53" i="208" s="1"/>
  <c r="S56" i="208" s="1"/>
  <c r="S59" i="208" s="1"/>
  <c r="R32" i="208"/>
  <c r="R48" i="208" s="1"/>
  <c r="R51" i="208" s="1"/>
  <c r="Q32" i="208"/>
  <c r="Q48" i="208" s="1"/>
  <c r="Q51" i="208" s="1"/>
  <c r="Q53" i="208" s="1"/>
  <c r="Q56" i="208" s="1"/>
  <c r="Q59" i="208" s="1"/>
  <c r="P32" i="208"/>
  <c r="P48" i="208" s="1"/>
  <c r="P51" i="208" s="1"/>
  <c r="P53" i="208" s="1"/>
  <c r="P56" i="208" s="1"/>
  <c r="P59" i="208" s="1"/>
  <c r="O32" i="208"/>
  <c r="N32" i="208"/>
  <c r="N48" i="208" s="1"/>
  <c r="N51" i="208" s="1"/>
  <c r="N53" i="208" s="1"/>
  <c r="N56" i="208" s="1"/>
  <c r="N59" i="208" s="1"/>
  <c r="M32" i="208"/>
  <c r="M48" i="208" s="1"/>
  <c r="M51" i="208" s="1"/>
  <c r="M53" i="208" s="1"/>
  <c r="M56" i="208" s="1"/>
  <c r="M59" i="208" s="1"/>
  <c r="L32" i="208"/>
  <c r="L48" i="208" s="1"/>
  <c r="L51" i="208" s="1"/>
  <c r="L53" i="208" s="1"/>
  <c r="L56" i="208" s="1"/>
  <c r="L59" i="208" s="1"/>
  <c r="K32" i="208"/>
  <c r="K48" i="208" s="1"/>
  <c r="K51" i="208" s="1"/>
  <c r="K53" i="208" s="1"/>
  <c r="K56" i="208" s="1"/>
  <c r="K59" i="208" s="1"/>
  <c r="J32" i="208"/>
  <c r="J48" i="208" s="1"/>
  <c r="J51" i="208" s="1"/>
  <c r="J53" i="208" s="1"/>
  <c r="J56" i="208" s="1"/>
  <c r="J59" i="208" s="1"/>
  <c r="I32" i="208"/>
  <c r="I48" i="208" s="1"/>
  <c r="I51" i="208" s="1"/>
  <c r="I53" i="208" s="1"/>
  <c r="I56" i="208" s="1"/>
  <c r="I59" i="208" s="1"/>
  <c r="H32" i="208"/>
  <c r="H48" i="208" s="1"/>
  <c r="H51" i="208" s="1"/>
  <c r="H53" i="208" s="1"/>
  <c r="H56" i="208" s="1"/>
  <c r="H59" i="208" s="1"/>
  <c r="G32" i="208"/>
  <c r="F32" i="208"/>
  <c r="F48" i="208" s="1"/>
  <c r="F51" i="208" s="1"/>
  <c r="F53" i="208" s="1"/>
  <c r="F56" i="208" s="1"/>
  <c r="F59" i="208" s="1"/>
  <c r="E32" i="208"/>
  <c r="E48" i="208" s="1"/>
  <c r="E51" i="208" s="1"/>
  <c r="E53" i="208" s="1"/>
  <c r="E56" i="208" s="1"/>
  <c r="E59" i="208" s="1"/>
  <c r="D32" i="208"/>
  <c r="D48" i="208" s="1"/>
  <c r="D51" i="208" s="1"/>
  <c r="D53" i="208" s="1"/>
  <c r="D56" i="208" s="1"/>
  <c r="D59" i="208" s="1"/>
  <c r="C32" i="208"/>
  <c r="C48" i="208" s="1"/>
  <c r="C51" i="208" s="1"/>
  <c r="C53" i="208" s="1"/>
  <c r="C56" i="208" s="1"/>
  <c r="C59" i="208" s="1"/>
  <c r="Q53" i="209"/>
  <c r="Q56" i="209" s="1"/>
  <c r="Q59" i="209" s="1"/>
  <c r="D53" i="209"/>
  <c r="D56" i="209" s="1"/>
  <c r="D59" i="209" s="1"/>
  <c r="S48" i="209"/>
  <c r="S51" i="209" s="1"/>
  <c r="S53" i="209" s="1"/>
  <c r="S56" i="209" s="1"/>
  <c r="S59" i="209" s="1"/>
  <c r="K48" i="209"/>
  <c r="K51" i="209" s="1"/>
  <c r="K53" i="209" s="1"/>
  <c r="K56" i="209" s="1"/>
  <c r="K59" i="209" s="1"/>
  <c r="AA47" i="209"/>
  <c r="Y47" i="209"/>
  <c r="X47" i="209"/>
  <c r="Z47" i="209" s="1"/>
  <c r="W47" i="209"/>
  <c r="V47" i="209"/>
  <c r="U47" i="209"/>
  <c r="T47" i="209"/>
  <c r="S47" i="209"/>
  <c r="R47" i="209"/>
  <c r="Q47" i="209"/>
  <c r="P47" i="209"/>
  <c r="O47" i="209"/>
  <c r="N47" i="209"/>
  <c r="M47" i="209"/>
  <c r="L47" i="209"/>
  <c r="K47" i="209"/>
  <c r="J47" i="209"/>
  <c r="I47" i="209"/>
  <c r="H47" i="209"/>
  <c r="G47" i="209"/>
  <c r="F47" i="209"/>
  <c r="E47" i="209"/>
  <c r="D47" i="209"/>
  <c r="C47" i="209"/>
  <c r="AA32" i="209"/>
  <c r="AA48" i="209" s="1"/>
  <c r="AA51" i="209" s="1"/>
  <c r="AA53" i="209" s="1"/>
  <c r="AA56" i="209" s="1"/>
  <c r="AA59" i="209" s="1"/>
  <c r="Y32" i="209"/>
  <c r="Y48" i="209" s="1"/>
  <c r="Y51" i="209" s="1"/>
  <c r="Y53" i="209" s="1"/>
  <c r="Y56" i="209" s="1"/>
  <c r="Y59" i="209" s="1"/>
  <c r="X32" i="209"/>
  <c r="W32" i="209"/>
  <c r="W48" i="209" s="1"/>
  <c r="W51" i="209" s="1"/>
  <c r="W53" i="209" s="1"/>
  <c r="W56" i="209" s="1"/>
  <c r="W59" i="209" s="1"/>
  <c r="V32" i="209"/>
  <c r="V48" i="209" s="1"/>
  <c r="V51" i="209" s="1"/>
  <c r="V53" i="209" s="1"/>
  <c r="V56" i="209" s="1"/>
  <c r="V59" i="209" s="1"/>
  <c r="U32" i="209"/>
  <c r="U48" i="209" s="1"/>
  <c r="U51" i="209" s="1"/>
  <c r="U53" i="209" s="1"/>
  <c r="U56" i="209" s="1"/>
  <c r="U59" i="209" s="1"/>
  <c r="T32" i="209"/>
  <c r="T48" i="209" s="1"/>
  <c r="T51" i="209" s="1"/>
  <c r="T53" i="209" s="1"/>
  <c r="T56" i="209" s="1"/>
  <c r="T59" i="209" s="1"/>
  <c r="S32" i="209"/>
  <c r="R32" i="209"/>
  <c r="R48" i="209" s="1"/>
  <c r="R51" i="209" s="1"/>
  <c r="R53" i="209" s="1"/>
  <c r="R56" i="209" s="1"/>
  <c r="R59" i="209" s="1"/>
  <c r="Q32" i="209"/>
  <c r="Q48" i="209" s="1"/>
  <c r="Q51" i="209" s="1"/>
  <c r="P32" i="209"/>
  <c r="P48" i="209" s="1"/>
  <c r="P51" i="209" s="1"/>
  <c r="P53" i="209" s="1"/>
  <c r="P56" i="209" s="1"/>
  <c r="P59" i="209" s="1"/>
  <c r="O32" i="209"/>
  <c r="N32" i="209"/>
  <c r="N48" i="209" s="1"/>
  <c r="N51" i="209" s="1"/>
  <c r="N53" i="209" s="1"/>
  <c r="N56" i="209" s="1"/>
  <c r="N59" i="209" s="1"/>
  <c r="M32" i="209"/>
  <c r="M48" i="209" s="1"/>
  <c r="M51" i="209" s="1"/>
  <c r="M53" i="209" s="1"/>
  <c r="M56" i="209" s="1"/>
  <c r="M59" i="209" s="1"/>
  <c r="L32" i="209"/>
  <c r="L48" i="209" s="1"/>
  <c r="L51" i="209" s="1"/>
  <c r="L53" i="209" s="1"/>
  <c r="L56" i="209" s="1"/>
  <c r="L59" i="209" s="1"/>
  <c r="K32" i="209"/>
  <c r="J32" i="209"/>
  <c r="J48" i="209" s="1"/>
  <c r="J51" i="209" s="1"/>
  <c r="J53" i="209" s="1"/>
  <c r="J56" i="209" s="1"/>
  <c r="J59" i="209" s="1"/>
  <c r="I32" i="209"/>
  <c r="I48" i="209" s="1"/>
  <c r="I51" i="209" s="1"/>
  <c r="I53" i="209" s="1"/>
  <c r="I56" i="209" s="1"/>
  <c r="I59" i="209" s="1"/>
  <c r="H32" i="209"/>
  <c r="H48" i="209" s="1"/>
  <c r="H51" i="209" s="1"/>
  <c r="H53" i="209" s="1"/>
  <c r="H56" i="209" s="1"/>
  <c r="H59" i="209" s="1"/>
  <c r="G32" i="209"/>
  <c r="G48" i="209" s="1"/>
  <c r="G51" i="209" s="1"/>
  <c r="G53" i="209" s="1"/>
  <c r="G56" i="209" s="1"/>
  <c r="G59" i="209" s="1"/>
  <c r="F32" i="209"/>
  <c r="F48" i="209" s="1"/>
  <c r="F51" i="209" s="1"/>
  <c r="F53" i="209" s="1"/>
  <c r="F56" i="209" s="1"/>
  <c r="F59" i="209" s="1"/>
  <c r="E32" i="209"/>
  <c r="E48" i="209" s="1"/>
  <c r="E51" i="209" s="1"/>
  <c r="E53" i="209" s="1"/>
  <c r="E56" i="209" s="1"/>
  <c r="E59" i="209" s="1"/>
  <c r="D32" i="209"/>
  <c r="D48" i="209" s="1"/>
  <c r="D51" i="209" s="1"/>
  <c r="C32" i="209"/>
  <c r="C48" i="209" s="1"/>
  <c r="C51" i="209" s="1"/>
  <c r="C53" i="209" s="1"/>
  <c r="C56" i="209" s="1"/>
  <c r="C59" i="209" s="1"/>
  <c r="P53" i="210"/>
  <c r="P56" i="210" s="1"/>
  <c r="P59" i="210" s="1"/>
  <c r="R48" i="210"/>
  <c r="R51" i="210" s="1"/>
  <c r="R53" i="210" s="1"/>
  <c r="R56" i="210" s="1"/>
  <c r="R59" i="210" s="1"/>
  <c r="J48" i="210"/>
  <c r="J51" i="210" s="1"/>
  <c r="J53" i="210" s="1"/>
  <c r="J56" i="210" s="1"/>
  <c r="J59" i="210" s="1"/>
  <c r="AA47" i="210"/>
  <c r="Y47" i="210"/>
  <c r="X47" i="210"/>
  <c r="Z47" i="210" s="1"/>
  <c r="W47" i="210"/>
  <c r="V47" i="210"/>
  <c r="U47" i="210"/>
  <c r="T47" i="210"/>
  <c r="S47" i="210"/>
  <c r="R47" i="210"/>
  <c r="Q47" i="210"/>
  <c r="P47" i="210"/>
  <c r="O47" i="210"/>
  <c r="N47" i="210"/>
  <c r="M47" i="210"/>
  <c r="L47" i="210"/>
  <c r="K47" i="210"/>
  <c r="J47" i="210"/>
  <c r="I47" i="210"/>
  <c r="H47" i="210"/>
  <c r="G47" i="210"/>
  <c r="F47" i="210"/>
  <c r="E47" i="210"/>
  <c r="D47" i="210"/>
  <c r="C47" i="210"/>
  <c r="AA32" i="210"/>
  <c r="AA48" i="210" s="1"/>
  <c r="AA51" i="210" s="1"/>
  <c r="AA53" i="210" s="1"/>
  <c r="AA56" i="210" s="1"/>
  <c r="AA59" i="210" s="1"/>
  <c r="Y32" i="210"/>
  <c r="Y48" i="210" s="1"/>
  <c r="Y51" i="210" s="1"/>
  <c r="Y53" i="210" s="1"/>
  <c r="Y56" i="210" s="1"/>
  <c r="Y59" i="210" s="1"/>
  <c r="X32" i="210"/>
  <c r="X48" i="210" s="1"/>
  <c r="X51" i="210" s="1"/>
  <c r="W32" i="210"/>
  <c r="W48" i="210" s="1"/>
  <c r="W51" i="210" s="1"/>
  <c r="W53" i="210" s="1"/>
  <c r="W56" i="210" s="1"/>
  <c r="W59" i="210" s="1"/>
  <c r="V32" i="210"/>
  <c r="V48" i="210" s="1"/>
  <c r="V51" i="210" s="1"/>
  <c r="V53" i="210" s="1"/>
  <c r="V56" i="210" s="1"/>
  <c r="V59" i="210" s="1"/>
  <c r="U32" i="210"/>
  <c r="U48" i="210" s="1"/>
  <c r="U51" i="210" s="1"/>
  <c r="U53" i="210" s="1"/>
  <c r="U56" i="210" s="1"/>
  <c r="U59" i="210" s="1"/>
  <c r="T32" i="210"/>
  <c r="T48" i="210" s="1"/>
  <c r="T51" i="210" s="1"/>
  <c r="T53" i="210" s="1"/>
  <c r="T56" i="210" s="1"/>
  <c r="T59" i="210" s="1"/>
  <c r="S32" i="210"/>
  <c r="S48" i="210" s="1"/>
  <c r="S51" i="210" s="1"/>
  <c r="S53" i="210" s="1"/>
  <c r="S56" i="210" s="1"/>
  <c r="S59" i="210" s="1"/>
  <c r="R32" i="210"/>
  <c r="Q32" i="210"/>
  <c r="Q48" i="210" s="1"/>
  <c r="Q51" i="210" s="1"/>
  <c r="Q53" i="210" s="1"/>
  <c r="Q56" i="210" s="1"/>
  <c r="Q59" i="210" s="1"/>
  <c r="P32" i="210"/>
  <c r="P48" i="210" s="1"/>
  <c r="P51" i="210" s="1"/>
  <c r="O32" i="210"/>
  <c r="O48" i="210" s="1"/>
  <c r="O51" i="210" s="1"/>
  <c r="O53" i="210" s="1"/>
  <c r="O56" i="210" s="1"/>
  <c r="O59" i="210" s="1"/>
  <c r="N32" i="210"/>
  <c r="N48" i="210" s="1"/>
  <c r="N51" i="210" s="1"/>
  <c r="N53" i="210" s="1"/>
  <c r="N56" i="210" s="1"/>
  <c r="N59" i="210" s="1"/>
  <c r="M32" i="210"/>
  <c r="M48" i="210" s="1"/>
  <c r="M51" i="210" s="1"/>
  <c r="M53" i="210" s="1"/>
  <c r="M56" i="210" s="1"/>
  <c r="M59" i="210" s="1"/>
  <c r="L32" i="210"/>
  <c r="L48" i="210" s="1"/>
  <c r="L51" i="210" s="1"/>
  <c r="L53" i="210" s="1"/>
  <c r="L56" i="210" s="1"/>
  <c r="L59" i="210" s="1"/>
  <c r="K32" i="210"/>
  <c r="K48" i="210" s="1"/>
  <c r="K51" i="210" s="1"/>
  <c r="K53" i="210" s="1"/>
  <c r="K56" i="210" s="1"/>
  <c r="K59" i="210" s="1"/>
  <c r="J32" i="210"/>
  <c r="I32" i="210"/>
  <c r="I48" i="210" s="1"/>
  <c r="I51" i="210" s="1"/>
  <c r="I53" i="210" s="1"/>
  <c r="I56" i="210" s="1"/>
  <c r="I59" i="210" s="1"/>
  <c r="H32" i="210"/>
  <c r="H48" i="210" s="1"/>
  <c r="H51" i="210" s="1"/>
  <c r="H53" i="210" s="1"/>
  <c r="H56" i="210" s="1"/>
  <c r="H59" i="210" s="1"/>
  <c r="G32" i="210"/>
  <c r="G48" i="210" s="1"/>
  <c r="G51" i="210" s="1"/>
  <c r="G53" i="210" s="1"/>
  <c r="G56" i="210" s="1"/>
  <c r="G59" i="210" s="1"/>
  <c r="F32" i="210"/>
  <c r="F48" i="210" s="1"/>
  <c r="F51" i="210" s="1"/>
  <c r="F53" i="210" s="1"/>
  <c r="F56" i="210" s="1"/>
  <c r="F59" i="210" s="1"/>
  <c r="E32" i="210"/>
  <c r="E48" i="210" s="1"/>
  <c r="E51" i="210" s="1"/>
  <c r="E53" i="210" s="1"/>
  <c r="E56" i="210" s="1"/>
  <c r="E59" i="210" s="1"/>
  <c r="D32" i="210"/>
  <c r="D48" i="210" s="1"/>
  <c r="D51" i="210" s="1"/>
  <c r="D53" i="210" s="1"/>
  <c r="D56" i="210" s="1"/>
  <c r="D59" i="210" s="1"/>
  <c r="C32" i="210"/>
  <c r="C48" i="210" s="1"/>
  <c r="C51" i="210" s="1"/>
  <c r="C53" i="210" s="1"/>
  <c r="C56" i="210" s="1"/>
  <c r="C59" i="210" s="1"/>
  <c r="I56" i="211"/>
  <c r="I59" i="211" s="1"/>
  <c r="F56" i="211"/>
  <c r="F59" i="211" s="1"/>
  <c r="X51" i="211"/>
  <c r="I48" i="211"/>
  <c r="I51" i="211" s="1"/>
  <c r="I53" i="211" s="1"/>
  <c r="D48" i="211"/>
  <c r="D51" i="211" s="1"/>
  <c r="D53" i="211" s="1"/>
  <c r="D56" i="211" s="1"/>
  <c r="D59" i="211" s="1"/>
  <c r="AA47" i="211"/>
  <c r="Y47" i="211"/>
  <c r="X47" i="211"/>
  <c r="Z47" i="211" s="1"/>
  <c r="W47" i="211"/>
  <c r="V47" i="211"/>
  <c r="U47" i="211"/>
  <c r="T47" i="211"/>
  <c r="S47" i="211"/>
  <c r="R47" i="211"/>
  <c r="Q47" i="211"/>
  <c r="P47" i="211"/>
  <c r="O47" i="211"/>
  <c r="N47" i="211"/>
  <c r="M47" i="211"/>
  <c r="L47" i="211"/>
  <c r="K47" i="211"/>
  <c r="J47" i="211"/>
  <c r="I47" i="211"/>
  <c r="H47" i="211"/>
  <c r="G47" i="211"/>
  <c r="F47" i="211"/>
  <c r="E47" i="211"/>
  <c r="D47" i="211"/>
  <c r="C47" i="211"/>
  <c r="AA32" i="211"/>
  <c r="AA48" i="211" s="1"/>
  <c r="AA51" i="211" s="1"/>
  <c r="AA53" i="211" s="1"/>
  <c r="AA56" i="211" s="1"/>
  <c r="AA59" i="211" s="1"/>
  <c r="Y32" i="211"/>
  <c r="Y48" i="211" s="1"/>
  <c r="Y51" i="211" s="1"/>
  <c r="Y53" i="211" s="1"/>
  <c r="Y56" i="211" s="1"/>
  <c r="Y59" i="211" s="1"/>
  <c r="X32" i="211"/>
  <c r="X48" i="211" s="1"/>
  <c r="W32" i="211"/>
  <c r="W48" i="211" s="1"/>
  <c r="W51" i="211" s="1"/>
  <c r="W53" i="211" s="1"/>
  <c r="W56" i="211" s="1"/>
  <c r="W59" i="211" s="1"/>
  <c r="V32" i="211"/>
  <c r="V48" i="211" s="1"/>
  <c r="V51" i="211" s="1"/>
  <c r="V53" i="211" s="1"/>
  <c r="V56" i="211" s="1"/>
  <c r="V59" i="211" s="1"/>
  <c r="U32" i="211"/>
  <c r="U48" i="211" s="1"/>
  <c r="U51" i="211" s="1"/>
  <c r="U53" i="211" s="1"/>
  <c r="U56" i="211" s="1"/>
  <c r="U59" i="211" s="1"/>
  <c r="T32" i="211"/>
  <c r="T48" i="211" s="1"/>
  <c r="T51" i="211" s="1"/>
  <c r="T53" i="211" s="1"/>
  <c r="T56" i="211" s="1"/>
  <c r="T59" i="211" s="1"/>
  <c r="S32" i="211"/>
  <c r="S48" i="211" s="1"/>
  <c r="S51" i="211" s="1"/>
  <c r="S53" i="211" s="1"/>
  <c r="S56" i="211" s="1"/>
  <c r="S59" i="211" s="1"/>
  <c r="R32" i="211"/>
  <c r="R48" i="211" s="1"/>
  <c r="R51" i="211" s="1"/>
  <c r="R53" i="211" s="1"/>
  <c r="R56" i="211" s="1"/>
  <c r="R59" i="211" s="1"/>
  <c r="Q32" i="211"/>
  <c r="Q48" i="211" s="1"/>
  <c r="Q51" i="211" s="1"/>
  <c r="Q53" i="211" s="1"/>
  <c r="Q56" i="211" s="1"/>
  <c r="Q59" i="211" s="1"/>
  <c r="P32" i="211"/>
  <c r="P48" i="211" s="1"/>
  <c r="P51" i="211" s="1"/>
  <c r="P53" i="211" s="1"/>
  <c r="P56" i="211" s="1"/>
  <c r="P59" i="211" s="1"/>
  <c r="O32" i="211"/>
  <c r="O48" i="211" s="1"/>
  <c r="O51" i="211" s="1"/>
  <c r="O53" i="211" s="1"/>
  <c r="O56" i="211" s="1"/>
  <c r="O59" i="211" s="1"/>
  <c r="N32" i="211"/>
  <c r="N48" i="211" s="1"/>
  <c r="N51" i="211" s="1"/>
  <c r="N53" i="211" s="1"/>
  <c r="N56" i="211" s="1"/>
  <c r="N59" i="211" s="1"/>
  <c r="M32" i="211"/>
  <c r="M48" i="211" s="1"/>
  <c r="M51" i="211" s="1"/>
  <c r="M53" i="211" s="1"/>
  <c r="M56" i="211" s="1"/>
  <c r="M59" i="211" s="1"/>
  <c r="L32" i="211"/>
  <c r="L48" i="211" s="1"/>
  <c r="L51" i="211" s="1"/>
  <c r="L53" i="211" s="1"/>
  <c r="L56" i="211" s="1"/>
  <c r="L59" i="211" s="1"/>
  <c r="K32" i="211"/>
  <c r="K48" i="211" s="1"/>
  <c r="K51" i="211" s="1"/>
  <c r="K53" i="211" s="1"/>
  <c r="K56" i="211" s="1"/>
  <c r="K59" i="211" s="1"/>
  <c r="J32" i="211"/>
  <c r="J48" i="211" s="1"/>
  <c r="J51" i="211" s="1"/>
  <c r="J53" i="211" s="1"/>
  <c r="J56" i="211" s="1"/>
  <c r="J59" i="211" s="1"/>
  <c r="I32" i="211"/>
  <c r="H32" i="211"/>
  <c r="H48" i="211" s="1"/>
  <c r="H51" i="211" s="1"/>
  <c r="H53" i="211" s="1"/>
  <c r="H56" i="211" s="1"/>
  <c r="H59" i="211" s="1"/>
  <c r="G32" i="211"/>
  <c r="G48" i="211" s="1"/>
  <c r="G51" i="211" s="1"/>
  <c r="G53" i="211" s="1"/>
  <c r="G56" i="211" s="1"/>
  <c r="G59" i="211" s="1"/>
  <c r="F32" i="211"/>
  <c r="F48" i="211" s="1"/>
  <c r="F51" i="211" s="1"/>
  <c r="F53" i="211" s="1"/>
  <c r="E32" i="211"/>
  <c r="E48" i="211" s="1"/>
  <c r="E51" i="211" s="1"/>
  <c r="E53" i="211" s="1"/>
  <c r="E56" i="211" s="1"/>
  <c r="E59" i="211" s="1"/>
  <c r="D32" i="211"/>
  <c r="C32" i="211"/>
  <c r="C48" i="211" s="1"/>
  <c r="C51" i="211" s="1"/>
  <c r="C53" i="211" s="1"/>
  <c r="C56" i="211" s="1"/>
  <c r="C59" i="211" s="1"/>
  <c r="H56" i="212"/>
  <c r="H59" i="212" s="1"/>
  <c r="E56" i="212"/>
  <c r="E59" i="212" s="1"/>
  <c r="P48" i="212"/>
  <c r="P51" i="212" s="1"/>
  <c r="P53" i="212" s="1"/>
  <c r="P56" i="212" s="1"/>
  <c r="P59" i="212" s="1"/>
  <c r="K48" i="212"/>
  <c r="K51" i="212" s="1"/>
  <c r="K53" i="212" s="1"/>
  <c r="K56" i="212" s="1"/>
  <c r="K59" i="212" s="1"/>
  <c r="H48" i="212"/>
  <c r="H51" i="212" s="1"/>
  <c r="H53" i="212" s="1"/>
  <c r="AA47" i="212"/>
  <c r="Y47" i="212"/>
  <c r="X47" i="212"/>
  <c r="Z47" i="212" s="1"/>
  <c r="W47" i="212"/>
  <c r="V47" i="212"/>
  <c r="U47" i="212"/>
  <c r="T47" i="212"/>
  <c r="S47" i="212"/>
  <c r="R47" i="212"/>
  <c r="Q47" i="212"/>
  <c r="P47" i="212"/>
  <c r="O47" i="212"/>
  <c r="N47" i="212"/>
  <c r="M47" i="212"/>
  <c r="L47" i="212"/>
  <c r="K47" i="212"/>
  <c r="J47" i="212"/>
  <c r="I47" i="212"/>
  <c r="H47" i="212"/>
  <c r="G47" i="212"/>
  <c r="F47" i="212"/>
  <c r="E47" i="212"/>
  <c r="D47" i="212"/>
  <c r="C47" i="212"/>
  <c r="AA32" i="212"/>
  <c r="AA48" i="212" s="1"/>
  <c r="AA51" i="212" s="1"/>
  <c r="AA53" i="212" s="1"/>
  <c r="AA56" i="212" s="1"/>
  <c r="AA59" i="212" s="1"/>
  <c r="Y32" i="212"/>
  <c r="X32" i="212"/>
  <c r="Z32" i="212" s="1"/>
  <c r="W32" i="212"/>
  <c r="W48" i="212" s="1"/>
  <c r="W51" i="212" s="1"/>
  <c r="W53" i="212" s="1"/>
  <c r="W56" i="212" s="1"/>
  <c r="W59" i="212" s="1"/>
  <c r="V32" i="212"/>
  <c r="V48" i="212" s="1"/>
  <c r="V51" i="212" s="1"/>
  <c r="V53" i="212" s="1"/>
  <c r="V56" i="212" s="1"/>
  <c r="V59" i="212" s="1"/>
  <c r="U32" i="212"/>
  <c r="U48" i="212" s="1"/>
  <c r="U51" i="212" s="1"/>
  <c r="U53" i="212" s="1"/>
  <c r="U56" i="212" s="1"/>
  <c r="U59" i="212" s="1"/>
  <c r="T32" i="212"/>
  <c r="S32" i="212"/>
  <c r="S48" i="212" s="1"/>
  <c r="S51" i="212" s="1"/>
  <c r="S53" i="212" s="1"/>
  <c r="S56" i="212" s="1"/>
  <c r="S59" i="212" s="1"/>
  <c r="R32" i="212"/>
  <c r="R48" i="212" s="1"/>
  <c r="R51" i="212" s="1"/>
  <c r="R53" i="212" s="1"/>
  <c r="R56" i="212" s="1"/>
  <c r="R59" i="212" s="1"/>
  <c r="Q32" i="212"/>
  <c r="P32" i="212"/>
  <c r="O32" i="212"/>
  <c r="O48" i="212" s="1"/>
  <c r="O51" i="212" s="1"/>
  <c r="O53" i="212" s="1"/>
  <c r="O56" i="212" s="1"/>
  <c r="O59" i="212" s="1"/>
  <c r="N32" i="212"/>
  <c r="N48" i="212" s="1"/>
  <c r="N51" i="212" s="1"/>
  <c r="N53" i="212" s="1"/>
  <c r="N56" i="212" s="1"/>
  <c r="N59" i="212" s="1"/>
  <c r="M32" i="212"/>
  <c r="M48" i="212" s="1"/>
  <c r="M51" i="212" s="1"/>
  <c r="M53" i="212" s="1"/>
  <c r="M56" i="212" s="1"/>
  <c r="M59" i="212" s="1"/>
  <c r="L32" i="212"/>
  <c r="K32" i="212"/>
  <c r="J32" i="212"/>
  <c r="J48" i="212" s="1"/>
  <c r="J51" i="212" s="1"/>
  <c r="J53" i="212" s="1"/>
  <c r="J56" i="212" s="1"/>
  <c r="J59" i="212" s="1"/>
  <c r="I32" i="212"/>
  <c r="H32" i="212"/>
  <c r="G32" i="212"/>
  <c r="G48" i="212" s="1"/>
  <c r="G51" i="212" s="1"/>
  <c r="G53" i="212" s="1"/>
  <c r="G56" i="212" s="1"/>
  <c r="G59" i="212" s="1"/>
  <c r="F32" i="212"/>
  <c r="F48" i="212" s="1"/>
  <c r="F51" i="212" s="1"/>
  <c r="F53" i="212" s="1"/>
  <c r="F56" i="212" s="1"/>
  <c r="F59" i="212" s="1"/>
  <c r="E32" i="212"/>
  <c r="E48" i="212" s="1"/>
  <c r="E51" i="212" s="1"/>
  <c r="E53" i="212" s="1"/>
  <c r="D32" i="212"/>
  <c r="C32" i="212"/>
  <c r="C48" i="212" s="1"/>
  <c r="C51" i="212" s="1"/>
  <c r="C53" i="212" s="1"/>
  <c r="C56" i="212" s="1"/>
  <c r="C59" i="212" s="1"/>
  <c r="L56" i="213"/>
  <c r="L59" i="213" s="1"/>
  <c r="R48" i="213"/>
  <c r="R51" i="213" s="1"/>
  <c r="R53" i="213" s="1"/>
  <c r="R56" i="213" s="1"/>
  <c r="R59" i="213" s="1"/>
  <c r="O48" i="213"/>
  <c r="O51" i="213" s="1"/>
  <c r="O53" i="213" s="1"/>
  <c r="O56" i="213" s="1"/>
  <c r="O59" i="213" s="1"/>
  <c r="J48" i="213"/>
  <c r="J51" i="213" s="1"/>
  <c r="J53" i="213" s="1"/>
  <c r="J56" i="213" s="1"/>
  <c r="J59" i="213" s="1"/>
  <c r="AA47" i="213"/>
  <c r="Y47" i="213"/>
  <c r="X47" i="213"/>
  <c r="Z47" i="213" s="1"/>
  <c r="W47" i="213"/>
  <c r="V47" i="213"/>
  <c r="U47" i="213"/>
  <c r="T47" i="213"/>
  <c r="S47" i="213"/>
  <c r="R47" i="213"/>
  <c r="Q47" i="213"/>
  <c r="P47" i="213"/>
  <c r="O47" i="213"/>
  <c r="N47" i="213"/>
  <c r="M47" i="213"/>
  <c r="L47" i="213"/>
  <c r="K47" i="213"/>
  <c r="J47" i="213"/>
  <c r="I47" i="213"/>
  <c r="H47" i="213"/>
  <c r="G47" i="213"/>
  <c r="F47" i="213"/>
  <c r="E47" i="213"/>
  <c r="D47" i="213"/>
  <c r="C47" i="213"/>
  <c r="AA32" i="213"/>
  <c r="AA48" i="213" s="1"/>
  <c r="AA51" i="213" s="1"/>
  <c r="AA53" i="213" s="1"/>
  <c r="AA56" i="213" s="1"/>
  <c r="AA59" i="213" s="1"/>
  <c r="Y32" i="213"/>
  <c r="Y48" i="213" s="1"/>
  <c r="Y51" i="213" s="1"/>
  <c r="Y53" i="213" s="1"/>
  <c r="Y56" i="213" s="1"/>
  <c r="Y59" i="213" s="1"/>
  <c r="X32" i="213"/>
  <c r="X48" i="213" s="1"/>
  <c r="X51" i="213" s="1"/>
  <c r="W32" i="213"/>
  <c r="W48" i="213" s="1"/>
  <c r="W51" i="213" s="1"/>
  <c r="W53" i="213" s="1"/>
  <c r="W56" i="213" s="1"/>
  <c r="W59" i="213" s="1"/>
  <c r="V32" i="213"/>
  <c r="V48" i="213" s="1"/>
  <c r="V51" i="213" s="1"/>
  <c r="V53" i="213" s="1"/>
  <c r="V56" i="213" s="1"/>
  <c r="V59" i="213" s="1"/>
  <c r="U32" i="213"/>
  <c r="U48" i="213" s="1"/>
  <c r="U51" i="213" s="1"/>
  <c r="U53" i="213" s="1"/>
  <c r="U56" i="213" s="1"/>
  <c r="U59" i="213" s="1"/>
  <c r="T32" i="213"/>
  <c r="T48" i="213" s="1"/>
  <c r="T51" i="213" s="1"/>
  <c r="T53" i="213" s="1"/>
  <c r="T56" i="213" s="1"/>
  <c r="T59" i="213" s="1"/>
  <c r="S32" i="213"/>
  <c r="S48" i="213" s="1"/>
  <c r="S51" i="213" s="1"/>
  <c r="S53" i="213" s="1"/>
  <c r="S56" i="213" s="1"/>
  <c r="S59" i="213" s="1"/>
  <c r="R32" i="213"/>
  <c r="Q32" i="213"/>
  <c r="Q48" i="213" s="1"/>
  <c r="Q51" i="213" s="1"/>
  <c r="Q53" i="213" s="1"/>
  <c r="Q56" i="213" s="1"/>
  <c r="Q59" i="213" s="1"/>
  <c r="P32" i="213"/>
  <c r="P48" i="213" s="1"/>
  <c r="P51" i="213" s="1"/>
  <c r="P53" i="213" s="1"/>
  <c r="P56" i="213" s="1"/>
  <c r="P59" i="213" s="1"/>
  <c r="O32" i="213"/>
  <c r="N32" i="213"/>
  <c r="N48" i="213" s="1"/>
  <c r="N51" i="213" s="1"/>
  <c r="N53" i="213" s="1"/>
  <c r="N56" i="213" s="1"/>
  <c r="N59" i="213" s="1"/>
  <c r="M32" i="213"/>
  <c r="L32" i="213"/>
  <c r="L48" i="213" s="1"/>
  <c r="L51" i="213" s="1"/>
  <c r="L53" i="213" s="1"/>
  <c r="K32" i="213"/>
  <c r="K48" i="213" s="1"/>
  <c r="K51" i="213" s="1"/>
  <c r="K53" i="213" s="1"/>
  <c r="K56" i="213" s="1"/>
  <c r="K59" i="213" s="1"/>
  <c r="J32" i="213"/>
  <c r="I32" i="213"/>
  <c r="I48" i="213" s="1"/>
  <c r="I51" i="213" s="1"/>
  <c r="I53" i="213" s="1"/>
  <c r="I56" i="213" s="1"/>
  <c r="I59" i="213" s="1"/>
  <c r="H32" i="213"/>
  <c r="H48" i="213" s="1"/>
  <c r="H51" i="213" s="1"/>
  <c r="H53" i="213" s="1"/>
  <c r="H56" i="213" s="1"/>
  <c r="H59" i="213" s="1"/>
  <c r="G32" i="213"/>
  <c r="G48" i="213" s="1"/>
  <c r="G51" i="213" s="1"/>
  <c r="G53" i="213" s="1"/>
  <c r="G56" i="213" s="1"/>
  <c r="G59" i="213" s="1"/>
  <c r="F32" i="213"/>
  <c r="F48" i="213" s="1"/>
  <c r="F51" i="213" s="1"/>
  <c r="F53" i="213" s="1"/>
  <c r="F56" i="213" s="1"/>
  <c r="F59" i="213" s="1"/>
  <c r="E32" i="213"/>
  <c r="E48" i="213" s="1"/>
  <c r="E51" i="213" s="1"/>
  <c r="E53" i="213" s="1"/>
  <c r="E56" i="213" s="1"/>
  <c r="E59" i="213" s="1"/>
  <c r="D32" i="213"/>
  <c r="D48" i="213" s="1"/>
  <c r="D51" i="213" s="1"/>
  <c r="D53" i="213" s="1"/>
  <c r="D56" i="213" s="1"/>
  <c r="D59" i="213" s="1"/>
  <c r="C32" i="213"/>
  <c r="C48" i="213" s="1"/>
  <c r="C51" i="213" s="1"/>
  <c r="C53" i="213" s="1"/>
  <c r="C56" i="213" s="1"/>
  <c r="C59" i="213" s="1"/>
  <c r="F56" i="214"/>
  <c r="F59" i="214" s="1"/>
  <c r="C56" i="214"/>
  <c r="C59" i="214" s="1"/>
  <c r="L53" i="214"/>
  <c r="L56" i="214" s="1"/>
  <c r="L59" i="214" s="1"/>
  <c r="Y48" i="214"/>
  <c r="Y51" i="214" s="1"/>
  <c r="Y53" i="214" s="1"/>
  <c r="Y56" i="214" s="1"/>
  <c r="Y59" i="214" s="1"/>
  <c r="V48" i="214"/>
  <c r="V51" i="214" s="1"/>
  <c r="V53" i="214" s="1"/>
  <c r="V56" i="214" s="1"/>
  <c r="V59" i="214" s="1"/>
  <c r="Q48" i="214"/>
  <c r="Q51" i="214" s="1"/>
  <c r="Q53" i="214" s="1"/>
  <c r="Q56" i="214" s="1"/>
  <c r="Q59" i="214" s="1"/>
  <c r="AA47" i="214"/>
  <c r="Y47" i="214"/>
  <c r="X47" i="214"/>
  <c r="W47" i="214"/>
  <c r="V47" i="214"/>
  <c r="U47" i="214"/>
  <c r="T47" i="214"/>
  <c r="S47" i="214"/>
  <c r="R47" i="214"/>
  <c r="Q47" i="214"/>
  <c r="P47" i="214"/>
  <c r="O47" i="214"/>
  <c r="N47" i="214"/>
  <c r="M47" i="214"/>
  <c r="L47" i="214"/>
  <c r="K47" i="214"/>
  <c r="J47" i="214"/>
  <c r="I47" i="214"/>
  <c r="H47" i="214"/>
  <c r="G47" i="214"/>
  <c r="F47" i="214"/>
  <c r="E47" i="214"/>
  <c r="D47" i="214"/>
  <c r="C47" i="214"/>
  <c r="AA32" i="214"/>
  <c r="AA48" i="214" s="1"/>
  <c r="AA51" i="214" s="1"/>
  <c r="AA53" i="214" s="1"/>
  <c r="AA56" i="214" s="1"/>
  <c r="AA59" i="214" s="1"/>
  <c r="Y32" i="214"/>
  <c r="X32" i="214"/>
  <c r="W32" i="214"/>
  <c r="W48" i="214" s="1"/>
  <c r="W51" i="214" s="1"/>
  <c r="W53" i="214" s="1"/>
  <c r="W56" i="214" s="1"/>
  <c r="W59" i="214" s="1"/>
  <c r="V32" i="214"/>
  <c r="U32" i="214"/>
  <c r="U48" i="214" s="1"/>
  <c r="U51" i="214" s="1"/>
  <c r="U53" i="214" s="1"/>
  <c r="U56" i="214" s="1"/>
  <c r="U59" i="214" s="1"/>
  <c r="T32" i="214"/>
  <c r="T48" i="214" s="1"/>
  <c r="T51" i="214" s="1"/>
  <c r="T53" i="214" s="1"/>
  <c r="T56" i="214" s="1"/>
  <c r="T59" i="214" s="1"/>
  <c r="S32" i="214"/>
  <c r="S48" i="214" s="1"/>
  <c r="S51" i="214" s="1"/>
  <c r="S53" i="214" s="1"/>
  <c r="S56" i="214" s="1"/>
  <c r="S59" i="214" s="1"/>
  <c r="R32" i="214"/>
  <c r="R48" i="214" s="1"/>
  <c r="R51" i="214" s="1"/>
  <c r="R53" i="214" s="1"/>
  <c r="R56" i="214" s="1"/>
  <c r="R59" i="214" s="1"/>
  <c r="Q32" i="214"/>
  <c r="P32" i="214"/>
  <c r="P48" i="214" s="1"/>
  <c r="P51" i="214" s="1"/>
  <c r="P53" i="214" s="1"/>
  <c r="P56" i="214" s="1"/>
  <c r="P59" i="214" s="1"/>
  <c r="O32" i="214"/>
  <c r="O48" i="214" s="1"/>
  <c r="O51" i="214" s="1"/>
  <c r="O53" i="214" s="1"/>
  <c r="O56" i="214" s="1"/>
  <c r="O59" i="214" s="1"/>
  <c r="N32" i="214"/>
  <c r="N48" i="214" s="1"/>
  <c r="N51" i="214" s="1"/>
  <c r="N53" i="214" s="1"/>
  <c r="N56" i="214" s="1"/>
  <c r="N59" i="214" s="1"/>
  <c r="M32" i="214"/>
  <c r="M48" i="214" s="1"/>
  <c r="M51" i="214" s="1"/>
  <c r="M53" i="214" s="1"/>
  <c r="M56" i="214" s="1"/>
  <c r="M59" i="214" s="1"/>
  <c r="L32" i="214"/>
  <c r="L48" i="214" s="1"/>
  <c r="L51" i="214" s="1"/>
  <c r="K32" i="214"/>
  <c r="K48" i="214" s="1"/>
  <c r="K51" i="214" s="1"/>
  <c r="K53" i="214" s="1"/>
  <c r="K56" i="214" s="1"/>
  <c r="K59" i="214" s="1"/>
  <c r="J32" i="214"/>
  <c r="J48" i="214" s="1"/>
  <c r="J51" i="214" s="1"/>
  <c r="J53" i="214" s="1"/>
  <c r="J56" i="214" s="1"/>
  <c r="J59" i="214" s="1"/>
  <c r="I32" i="214"/>
  <c r="I48" i="214" s="1"/>
  <c r="I51" i="214" s="1"/>
  <c r="I53" i="214" s="1"/>
  <c r="I56" i="214" s="1"/>
  <c r="I59" i="214" s="1"/>
  <c r="H32" i="214"/>
  <c r="H48" i="214" s="1"/>
  <c r="H51" i="214" s="1"/>
  <c r="H53" i="214" s="1"/>
  <c r="H56" i="214" s="1"/>
  <c r="H59" i="214" s="1"/>
  <c r="G32" i="214"/>
  <c r="G48" i="214" s="1"/>
  <c r="G51" i="214" s="1"/>
  <c r="G53" i="214" s="1"/>
  <c r="G56" i="214" s="1"/>
  <c r="G59" i="214" s="1"/>
  <c r="F32" i="214"/>
  <c r="F48" i="214" s="1"/>
  <c r="F51" i="214" s="1"/>
  <c r="F53" i="214" s="1"/>
  <c r="E32" i="214"/>
  <c r="E48" i="214" s="1"/>
  <c r="E51" i="214" s="1"/>
  <c r="E53" i="214" s="1"/>
  <c r="E56" i="214" s="1"/>
  <c r="E59" i="214" s="1"/>
  <c r="D32" i="214"/>
  <c r="D48" i="214" s="1"/>
  <c r="D51" i="214" s="1"/>
  <c r="D53" i="214" s="1"/>
  <c r="D56" i="214" s="1"/>
  <c r="D59" i="214" s="1"/>
  <c r="C32" i="214"/>
  <c r="C48" i="214" s="1"/>
  <c r="C51" i="214" s="1"/>
  <c r="C53" i="214" s="1"/>
  <c r="AA53" i="215"/>
  <c r="AA56" i="215" s="1"/>
  <c r="AA59" i="215" s="1"/>
  <c r="K53" i="215"/>
  <c r="K56" i="215" s="1"/>
  <c r="K59" i="215" s="1"/>
  <c r="P48" i="215"/>
  <c r="P51" i="215" s="1"/>
  <c r="P53" i="215" s="1"/>
  <c r="P56" i="215" s="1"/>
  <c r="P59" i="215" s="1"/>
  <c r="H48" i="215"/>
  <c r="H51" i="215" s="1"/>
  <c r="H53" i="215" s="1"/>
  <c r="H56" i="215" s="1"/>
  <c r="H59" i="215" s="1"/>
  <c r="AA47" i="215"/>
  <c r="Y47" i="215"/>
  <c r="X47" i="215"/>
  <c r="Z47" i="215" s="1"/>
  <c r="W47" i="215"/>
  <c r="V47" i="215"/>
  <c r="U47" i="215"/>
  <c r="T47" i="215"/>
  <c r="S47" i="215"/>
  <c r="R47" i="215"/>
  <c r="Q47" i="215"/>
  <c r="P47" i="215"/>
  <c r="O47" i="215"/>
  <c r="N47" i="215"/>
  <c r="M47" i="215"/>
  <c r="L47" i="215"/>
  <c r="K47" i="215"/>
  <c r="J47" i="215"/>
  <c r="I47" i="215"/>
  <c r="H47" i="215"/>
  <c r="G47" i="215"/>
  <c r="F47" i="215"/>
  <c r="E47" i="215"/>
  <c r="D47" i="215"/>
  <c r="C47" i="215"/>
  <c r="AA32" i="215"/>
  <c r="AA48" i="215" s="1"/>
  <c r="AA51" i="215" s="1"/>
  <c r="Y32" i="215"/>
  <c r="Y48" i="215" s="1"/>
  <c r="Y51" i="215" s="1"/>
  <c r="Y53" i="215" s="1"/>
  <c r="Y56" i="215" s="1"/>
  <c r="Y59" i="215" s="1"/>
  <c r="X32" i="215"/>
  <c r="Z32" i="215" s="1"/>
  <c r="W32" i="215"/>
  <c r="W48" i="215" s="1"/>
  <c r="W51" i="215" s="1"/>
  <c r="W53" i="215" s="1"/>
  <c r="W56" i="215" s="1"/>
  <c r="W59" i="215" s="1"/>
  <c r="V32" i="215"/>
  <c r="V48" i="215" s="1"/>
  <c r="V51" i="215" s="1"/>
  <c r="V53" i="215" s="1"/>
  <c r="V56" i="215" s="1"/>
  <c r="V59" i="215" s="1"/>
  <c r="U32" i="215"/>
  <c r="U48" i="215" s="1"/>
  <c r="U51" i="215" s="1"/>
  <c r="U53" i="215" s="1"/>
  <c r="U56" i="215" s="1"/>
  <c r="U59" i="215" s="1"/>
  <c r="T32" i="215"/>
  <c r="S32" i="215"/>
  <c r="S48" i="215" s="1"/>
  <c r="S51" i="215" s="1"/>
  <c r="S53" i="215" s="1"/>
  <c r="S56" i="215" s="1"/>
  <c r="S59" i="215" s="1"/>
  <c r="R32" i="215"/>
  <c r="R48" i="215" s="1"/>
  <c r="R51" i="215" s="1"/>
  <c r="R53" i="215" s="1"/>
  <c r="R56" i="215" s="1"/>
  <c r="R59" i="215" s="1"/>
  <c r="Q32" i="215"/>
  <c r="Q48" i="215" s="1"/>
  <c r="Q51" i="215" s="1"/>
  <c r="Q53" i="215" s="1"/>
  <c r="Q56" i="215" s="1"/>
  <c r="Q59" i="215" s="1"/>
  <c r="P32" i="215"/>
  <c r="O32" i="215"/>
  <c r="O48" i="215" s="1"/>
  <c r="O51" i="215" s="1"/>
  <c r="O53" i="215" s="1"/>
  <c r="O56" i="215" s="1"/>
  <c r="O59" i="215" s="1"/>
  <c r="N32" i="215"/>
  <c r="N48" i="215" s="1"/>
  <c r="N51" i="215" s="1"/>
  <c r="N53" i="215" s="1"/>
  <c r="N56" i="215" s="1"/>
  <c r="N59" i="215" s="1"/>
  <c r="M32" i="215"/>
  <c r="M48" i="215" s="1"/>
  <c r="M51" i="215" s="1"/>
  <c r="M53" i="215" s="1"/>
  <c r="M56" i="215" s="1"/>
  <c r="M59" i="215" s="1"/>
  <c r="L32" i="215"/>
  <c r="K32" i="215"/>
  <c r="K48" i="215" s="1"/>
  <c r="K51" i="215" s="1"/>
  <c r="J32" i="215"/>
  <c r="J48" i="215" s="1"/>
  <c r="J51" i="215" s="1"/>
  <c r="J53" i="215" s="1"/>
  <c r="J56" i="215" s="1"/>
  <c r="J59" i="215" s="1"/>
  <c r="I32" i="215"/>
  <c r="I48" i="215" s="1"/>
  <c r="I51" i="215" s="1"/>
  <c r="I53" i="215" s="1"/>
  <c r="I56" i="215" s="1"/>
  <c r="I59" i="215" s="1"/>
  <c r="H32" i="215"/>
  <c r="G32" i="215"/>
  <c r="G48" i="215" s="1"/>
  <c r="G51" i="215" s="1"/>
  <c r="G53" i="215" s="1"/>
  <c r="G56" i="215" s="1"/>
  <c r="G59" i="215" s="1"/>
  <c r="F32" i="215"/>
  <c r="F48" i="215" s="1"/>
  <c r="F51" i="215" s="1"/>
  <c r="F53" i="215" s="1"/>
  <c r="F56" i="215" s="1"/>
  <c r="F59" i="215" s="1"/>
  <c r="E32" i="215"/>
  <c r="E48" i="215" s="1"/>
  <c r="E51" i="215" s="1"/>
  <c r="E53" i="215" s="1"/>
  <c r="E56" i="215" s="1"/>
  <c r="E59" i="215" s="1"/>
  <c r="D32" i="215"/>
  <c r="C32" i="215"/>
  <c r="C48" i="215" s="1"/>
  <c r="C51" i="215" s="1"/>
  <c r="C53" i="215" s="1"/>
  <c r="C56" i="215" s="1"/>
  <c r="C59" i="215" s="1"/>
  <c r="M53" i="216"/>
  <c r="M56" i="216" s="1"/>
  <c r="M59" i="216" s="1"/>
  <c r="J53" i="216"/>
  <c r="J56" i="216" s="1"/>
  <c r="J59" i="216" s="1"/>
  <c r="L48" i="216"/>
  <c r="L51" i="216" s="1"/>
  <c r="L53" i="216" s="1"/>
  <c r="L56" i="216" s="1"/>
  <c r="L59" i="216" s="1"/>
  <c r="G48" i="216"/>
  <c r="G51" i="216" s="1"/>
  <c r="G53" i="216" s="1"/>
  <c r="G56" i="216" s="1"/>
  <c r="G59" i="216" s="1"/>
  <c r="AA47" i="216"/>
  <c r="Y47" i="216"/>
  <c r="X47" i="216"/>
  <c r="Z47" i="216" s="1"/>
  <c r="W47" i="216"/>
  <c r="V47" i="216"/>
  <c r="U47" i="216"/>
  <c r="T47" i="216"/>
  <c r="S47" i="216"/>
  <c r="R47" i="216"/>
  <c r="Q47" i="216"/>
  <c r="P47" i="216"/>
  <c r="O47" i="216"/>
  <c r="N47" i="216"/>
  <c r="M47" i="216"/>
  <c r="L47" i="216"/>
  <c r="K47" i="216"/>
  <c r="J47" i="216"/>
  <c r="I47" i="216"/>
  <c r="H47" i="216"/>
  <c r="G47" i="216"/>
  <c r="F47" i="216"/>
  <c r="E47" i="216"/>
  <c r="D47" i="216"/>
  <c r="C47" i="216"/>
  <c r="AA32" i="216"/>
  <c r="AA48" i="216" s="1"/>
  <c r="AA51" i="216" s="1"/>
  <c r="AA53" i="216" s="1"/>
  <c r="AA56" i="216" s="1"/>
  <c r="AA59" i="216" s="1"/>
  <c r="Y32" i="216"/>
  <c r="Y48" i="216" s="1"/>
  <c r="Y51" i="216" s="1"/>
  <c r="Y53" i="216" s="1"/>
  <c r="Y56" i="216" s="1"/>
  <c r="Y59" i="216" s="1"/>
  <c r="X32" i="216"/>
  <c r="X48" i="216" s="1"/>
  <c r="W32" i="216"/>
  <c r="W48" i="216" s="1"/>
  <c r="W51" i="216" s="1"/>
  <c r="W53" i="216" s="1"/>
  <c r="W56" i="216" s="1"/>
  <c r="W59" i="216" s="1"/>
  <c r="V32" i="216"/>
  <c r="V48" i="216" s="1"/>
  <c r="V51" i="216" s="1"/>
  <c r="V53" i="216" s="1"/>
  <c r="V56" i="216" s="1"/>
  <c r="V59" i="216" s="1"/>
  <c r="U32" i="216"/>
  <c r="U48" i="216" s="1"/>
  <c r="U51" i="216" s="1"/>
  <c r="U53" i="216" s="1"/>
  <c r="U56" i="216" s="1"/>
  <c r="U59" i="216" s="1"/>
  <c r="T32" i="216"/>
  <c r="T48" i="216" s="1"/>
  <c r="T51" i="216" s="1"/>
  <c r="T53" i="216" s="1"/>
  <c r="T56" i="216" s="1"/>
  <c r="T59" i="216" s="1"/>
  <c r="S32" i="216"/>
  <c r="S48" i="216" s="1"/>
  <c r="S51" i="216" s="1"/>
  <c r="S53" i="216" s="1"/>
  <c r="S56" i="216" s="1"/>
  <c r="S59" i="216" s="1"/>
  <c r="R32" i="216"/>
  <c r="R48" i="216" s="1"/>
  <c r="R51" i="216" s="1"/>
  <c r="R53" i="216" s="1"/>
  <c r="R56" i="216" s="1"/>
  <c r="R59" i="216" s="1"/>
  <c r="Q32" i="216"/>
  <c r="Q48" i="216" s="1"/>
  <c r="Q51" i="216" s="1"/>
  <c r="Q53" i="216" s="1"/>
  <c r="Q56" i="216" s="1"/>
  <c r="Q59" i="216" s="1"/>
  <c r="P32" i="216"/>
  <c r="P48" i="216" s="1"/>
  <c r="P51" i="216" s="1"/>
  <c r="P53" i="216" s="1"/>
  <c r="P56" i="216" s="1"/>
  <c r="P59" i="216" s="1"/>
  <c r="O32" i="216"/>
  <c r="O48" i="216" s="1"/>
  <c r="O51" i="216" s="1"/>
  <c r="O53" i="216" s="1"/>
  <c r="O56" i="216" s="1"/>
  <c r="O59" i="216" s="1"/>
  <c r="N32" i="216"/>
  <c r="N48" i="216" s="1"/>
  <c r="N51" i="216" s="1"/>
  <c r="N53" i="216" s="1"/>
  <c r="N56" i="216" s="1"/>
  <c r="N59" i="216" s="1"/>
  <c r="M32" i="216"/>
  <c r="M48" i="216" s="1"/>
  <c r="M51" i="216" s="1"/>
  <c r="L32" i="216"/>
  <c r="K32" i="216"/>
  <c r="K48" i="216" s="1"/>
  <c r="K51" i="216" s="1"/>
  <c r="K53" i="216" s="1"/>
  <c r="K56" i="216" s="1"/>
  <c r="K59" i="216" s="1"/>
  <c r="J32" i="216"/>
  <c r="J48" i="216" s="1"/>
  <c r="J51" i="216" s="1"/>
  <c r="I32" i="216"/>
  <c r="I48" i="216" s="1"/>
  <c r="I51" i="216" s="1"/>
  <c r="I53" i="216" s="1"/>
  <c r="I56" i="216" s="1"/>
  <c r="I59" i="216" s="1"/>
  <c r="H32" i="216"/>
  <c r="H48" i="216" s="1"/>
  <c r="H51" i="216" s="1"/>
  <c r="H53" i="216" s="1"/>
  <c r="H56" i="216" s="1"/>
  <c r="H59" i="216" s="1"/>
  <c r="G32" i="216"/>
  <c r="F32" i="216"/>
  <c r="F48" i="216" s="1"/>
  <c r="F51" i="216" s="1"/>
  <c r="F53" i="216" s="1"/>
  <c r="F56" i="216" s="1"/>
  <c r="F59" i="216" s="1"/>
  <c r="E32" i="216"/>
  <c r="E48" i="216" s="1"/>
  <c r="E51" i="216" s="1"/>
  <c r="E53" i="216" s="1"/>
  <c r="E56" i="216" s="1"/>
  <c r="E59" i="216" s="1"/>
  <c r="D32" i="216"/>
  <c r="D48" i="216" s="1"/>
  <c r="D51" i="216" s="1"/>
  <c r="D53" i="216" s="1"/>
  <c r="D56" i="216" s="1"/>
  <c r="D59" i="216" s="1"/>
  <c r="C32" i="216"/>
  <c r="C48" i="216" s="1"/>
  <c r="C51" i="216" s="1"/>
  <c r="C53" i="216" s="1"/>
  <c r="C56" i="216" s="1"/>
  <c r="C59" i="216" s="1"/>
  <c r="D53" i="217"/>
  <c r="D56" i="217" s="1"/>
  <c r="D59" i="217" s="1"/>
  <c r="N48" i="217"/>
  <c r="N51" i="217" s="1"/>
  <c r="N53" i="217" s="1"/>
  <c r="N56" i="217" s="1"/>
  <c r="N59" i="217" s="1"/>
  <c r="K48" i="217"/>
  <c r="K51" i="217" s="1"/>
  <c r="K53" i="217" s="1"/>
  <c r="K56" i="217" s="1"/>
  <c r="K59" i="217" s="1"/>
  <c r="F48" i="217"/>
  <c r="F51" i="217" s="1"/>
  <c r="F53" i="217" s="1"/>
  <c r="F56" i="217" s="1"/>
  <c r="F59" i="217" s="1"/>
  <c r="AA47" i="217"/>
  <c r="Y47" i="217"/>
  <c r="X47" i="217"/>
  <c r="Z47" i="217" s="1"/>
  <c r="W47" i="217"/>
  <c r="V47" i="217"/>
  <c r="U47" i="217"/>
  <c r="T47" i="217"/>
  <c r="S47" i="217"/>
  <c r="R47" i="217"/>
  <c r="Q47" i="217"/>
  <c r="P47" i="217"/>
  <c r="O47" i="217"/>
  <c r="N47" i="217"/>
  <c r="M47" i="217"/>
  <c r="L47" i="217"/>
  <c r="K47" i="217"/>
  <c r="J47" i="217"/>
  <c r="I47" i="217"/>
  <c r="H47" i="217"/>
  <c r="G47" i="217"/>
  <c r="F47" i="217"/>
  <c r="E47" i="217"/>
  <c r="D47" i="217"/>
  <c r="C47" i="217"/>
  <c r="AA32" i="217"/>
  <c r="AA48" i="217" s="1"/>
  <c r="AA51" i="217" s="1"/>
  <c r="AA53" i="217" s="1"/>
  <c r="AA56" i="217" s="1"/>
  <c r="AA59" i="217" s="1"/>
  <c r="Y32" i="217"/>
  <c r="Y48" i="217" s="1"/>
  <c r="Y51" i="217" s="1"/>
  <c r="Y53" i="217" s="1"/>
  <c r="Y56" i="217" s="1"/>
  <c r="Y59" i="217" s="1"/>
  <c r="X32" i="217"/>
  <c r="W32" i="217"/>
  <c r="W48" i="217" s="1"/>
  <c r="W51" i="217" s="1"/>
  <c r="W53" i="217" s="1"/>
  <c r="W56" i="217" s="1"/>
  <c r="W59" i="217" s="1"/>
  <c r="V32" i="217"/>
  <c r="V48" i="217" s="1"/>
  <c r="V51" i="217" s="1"/>
  <c r="V53" i="217" s="1"/>
  <c r="V56" i="217" s="1"/>
  <c r="V59" i="217" s="1"/>
  <c r="U32" i="217"/>
  <c r="U48" i="217" s="1"/>
  <c r="U51" i="217" s="1"/>
  <c r="U53" i="217" s="1"/>
  <c r="U56" i="217" s="1"/>
  <c r="U59" i="217" s="1"/>
  <c r="T32" i="217"/>
  <c r="T48" i="217" s="1"/>
  <c r="T51" i="217" s="1"/>
  <c r="T53" i="217" s="1"/>
  <c r="T56" i="217" s="1"/>
  <c r="T59" i="217" s="1"/>
  <c r="S32" i="217"/>
  <c r="S48" i="217" s="1"/>
  <c r="S51" i="217" s="1"/>
  <c r="S53" i="217" s="1"/>
  <c r="S56" i="217" s="1"/>
  <c r="S59" i="217" s="1"/>
  <c r="R32" i="217"/>
  <c r="R48" i="217" s="1"/>
  <c r="R51" i="217" s="1"/>
  <c r="R53" i="217" s="1"/>
  <c r="R56" i="217" s="1"/>
  <c r="R59" i="217" s="1"/>
  <c r="Q32" i="217"/>
  <c r="Q48" i="217" s="1"/>
  <c r="Q51" i="217" s="1"/>
  <c r="Q53" i="217" s="1"/>
  <c r="Q56" i="217" s="1"/>
  <c r="Q59" i="217" s="1"/>
  <c r="P32" i="217"/>
  <c r="P48" i="217" s="1"/>
  <c r="P51" i="217" s="1"/>
  <c r="P53" i="217" s="1"/>
  <c r="P56" i="217" s="1"/>
  <c r="P59" i="217" s="1"/>
  <c r="O32" i="217"/>
  <c r="O48" i="217" s="1"/>
  <c r="O51" i="217" s="1"/>
  <c r="O53" i="217" s="1"/>
  <c r="O56" i="217" s="1"/>
  <c r="O59" i="217" s="1"/>
  <c r="N32" i="217"/>
  <c r="M32" i="217"/>
  <c r="M48" i="217" s="1"/>
  <c r="M51" i="217" s="1"/>
  <c r="M53" i="217" s="1"/>
  <c r="M56" i="217" s="1"/>
  <c r="M59" i="217" s="1"/>
  <c r="L32" i="217"/>
  <c r="L48" i="217" s="1"/>
  <c r="L51" i="217" s="1"/>
  <c r="L53" i="217" s="1"/>
  <c r="L56" i="217" s="1"/>
  <c r="L59" i="217" s="1"/>
  <c r="K32" i="217"/>
  <c r="J32" i="217"/>
  <c r="J48" i="217" s="1"/>
  <c r="J51" i="217" s="1"/>
  <c r="J53" i="217" s="1"/>
  <c r="J56" i="217" s="1"/>
  <c r="J59" i="217" s="1"/>
  <c r="I32" i="217"/>
  <c r="I48" i="217" s="1"/>
  <c r="I51" i="217" s="1"/>
  <c r="I53" i="217" s="1"/>
  <c r="I56" i="217" s="1"/>
  <c r="I59" i="217" s="1"/>
  <c r="H32" i="217"/>
  <c r="H48" i="217" s="1"/>
  <c r="H51" i="217" s="1"/>
  <c r="H53" i="217" s="1"/>
  <c r="H56" i="217" s="1"/>
  <c r="H59" i="217" s="1"/>
  <c r="G32" i="217"/>
  <c r="G48" i="217" s="1"/>
  <c r="G51" i="217" s="1"/>
  <c r="G53" i="217" s="1"/>
  <c r="G56" i="217" s="1"/>
  <c r="G59" i="217" s="1"/>
  <c r="F32" i="217"/>
  <c r="E32" i="217"/>
  <c r="E48" i="217" s="1"/>
  <c r="E51" i="217" s="1"/>
  <c r="E53" i="217" s="1"/>
  <c r="E56" i="217" s="1"/>
  <c r="E59" i="217" s="1"/>
  <c r="D32" i="217"/>
  <c r="D48" i="217" s="1"/>
  <c r="D51" i="217" s="1"/>
  <c r="C32" i="217"/>
  <c r="C48" i="217" s="1"/>
  <c r="C51" i="217" s="1"/>
  <c r="C53" i="217" s="1"/>
  <c r="C56" i="217" s="1"/>
  <c r="C59" i="217" s="1"/>
  <c r="AA53" i="218"/>
  <c r="AA56" i="218" s="1"/>
  <c r="AA59" i="218" s="1"/>
  <c r="J48" i="218"/>
  <c r="J51" i="218" s="1"/>
  <c r="J53" i="218" s="1"/>
  <c r="J56" i="218" s="1"/>
  <c r="J59" i="218" s="1"/>
  <c r="E48" i="218"/>
  <c r="E51" i="218" s="1"/>
  <c r="E53" i="218" s="1"/>
  <c r="E56" i="218" s="1"/>
  <c r="E59" i="218" s="1"/>
  <c r="AA47" i="218"/>
  <c r="Y47" i="218"/>
  <c r="X47" i="218"/>
  <c r="Z47" i="218" s="1"/>
  <c r="W47" i="218"/>
  <c r="V47" i="218"/>
  <c r="U47" i="218"/>
  <c r="T47" i="218"/>
  <c r="S47" i="218"/>
  <c r="R47" i="218"/>
  <c r="Q47" i="218"/>
  <c r="P47" i="218"/>
  <c r="O47" i="218"/>
  <c r="N47" i="218"/>
  <c r="M47" i="218"/>
  <c r="L47" i="218"/>
  <c r="K47" i="218"/>
  <c r="J47" i="218"/>
  <c r="I47" i="218"/>
  <c r="H47" i="218"/>
  <c r="G47" i="218"/>
  <c r="F47" i="218"/>
  <c r="E47" i="218"/>
  <c r="D47" i="218"/>
  <c r="C47" i="218"/>
  <c r="AA32" i="218"/>
  <c r="AA48" i="218" s="1"/>
  <c r="AA51" i="218" s="1"/>
  <c r="Y32" i="218"/>
  <c r="Y48" i="218" s="1"/>
  <c r="Y51" i="218" s="1"/>
  <c r="Y53" i="218" s="1"/>
  <c r="Y56" i="218" s="1"/>
  <c r="Y59" i="218" s="1"/>
  <c r="X32" i="218"/>
  <c r="X48" i="218" s="1"/>
  <c r="X51" i="218" s="1"/>
  <c r="W32" i="218"/>
  <c r="W48" i="218" s="1"/>
  <c r="W51" i="218" s="1"/>
  <c r="W53" i="218" s="1"/>
  <c r="W56" i="218" s="1"/>
  <c r="W59" i="218" s="1"/>
  <c r="V32" i="218"/>
  <c r="V48" i="218" s="1"/>
  <c r="V51" i="218" s="1"/>
  <c r="V53" i="218" s="1"/>
  <c r="V56" i="218" s="1"/>
  <c r="V59" i="218" s="1"/>
  <c r="U32" i="218"/>
  <c r="U48" i="218" s="1"/>
  <c r="U51" i="218" s="1"/>
  <c r="U53" i="218" s="1"/>
  <c r="U56" i="218" s="1"/>
  <c r="U59" i="218" s="1"/>
  <c r="T32" i="218"/>
  <c r="T48" i="218" s="1"/>
  <c r="T51" i="218" s="1"/>
  <c r="T53" i="218" s="1"/>
  <c r="T56" i="218" s="1"/>
  <c r="T59" i="218" s="1"/>
  <c r="S32" i="218"/>
  <c r="S48" i="218" s="1"/>
  <c r="S51" i="218" s="1"/>
  <c r="S53" i="218" s="1"/>
  <c r="S56" i="218" s="1"/>
  <c r="S59" i="218" s="1"/>
  <c r="R32" i="218"/>
  <c r="R48" i="218" s="1"/>
  <c r="R51" i="218" s="1"/>
  <c r="R53" i="218" s="1"/>
  <c r="R56" i="218" s="1"/>
  <c r="R59" i="218" s="1"/>
  <c r="Q32" i="218"/>
  <c r="Q48" i="218" s="1"/>
  <c r="Q51" i="218" s="1"/>
  <c r="Q53" i="218" s="1"/>
  <c r="Q56" i="218" s="1"/>
  <c r="Q59" i="218" s="1"/>
  <c r="P32" i="218"/>
  <c r="P48" i="218" s="1"/>
  <c r="P51" i="218" s="1"/>
  <c r="P53" i="218" s="1"/>
  <c r="P56" i="218" s="1"/>
  <c r="P59" i="218" s="1"/>
  <c r="O32" i="218"/>
  <c r="O48" i="218" s="1"/>
  <c r="O51" i="218" s="1"/>
  <c r="O53" i="218" s="1"/>
  <c r="O56" i="218" s="1"/>
  <c r="O59" i="218" s="1"/>
  <c r="N32" i="218"/>
  <c r="N48" i="218" s="1"/>
  <c r="N51" i="218" s="1"/>
  <c r="N53" i="218" s="1"/>
  <c r="N56" i="218" s="1"/>
  <c r="N59" i="218" s="1"/>
  <c r="M32" i="218"/>
  <c r="M48" i="218" s="1"/>
  <c r="M51" i="218" s="1"/>
  <c r="M53" i="218" s="1"/>
  <c r="M56" i="218" s="1"/>
  <c r="M59" i="218" s="1"/>
  <c r="L32" i="218"/>
  <c r="L48" i="218" s="1"/>
  <c r="L51" i="218" s="1"/>
  <c r="L53" i="218" s="1"/>
  <c r="L56" i="218" s="1"/>
  <c r="L59" i="218" s="1"/>
  <c r="K32" i="218"/>
  <c r="J32" i="218"/>
  <c r="I32" i="218"/>
  <c r="I48" i="218" s="1"/>
  <c r="I51" i="218" s="1"/>
  <c r="I53" i="218" s="1"/>
  <c r="I56" i="218" s="1"/>
  <c r="I59" i="218" s="1"/>
  <c r="H32" i="218"/>
  <c r="H48" i="218" s="1"/>
  <c r="H51" i="218" s="1"/>
  <c r="H53" i="218" s="1"/>
  <c r="H56" i="218" s="1"/>
  <c r="H59" i="218" s="1"/>
  <c r="G32" i="218"/>
  <c r="G48" i="218" s="1"/>
  <c r="G51" i="218" s="1"/>
  <c r="G53" i="218" s="1"/>
  <c r="G56" i="218" s="1"/>
  <c r="G59" i="218" s="1"/>
  <c r="F32" i="218"/>
  <c r="F48" i="218" s="1"/>
  <c r="F51" i="218" s="1"/>
  <c r="F53" i="218" s="1"/>
  <c r="F56" i="218" s="1"/>
  <c r="F59" i="218" s="1"/>
  <c r="E32" i="218"/>
  <c r="D32" i="218"/>
  <c r="D48" i="218" s="1"/>
  <c r="D51" i="218" s="1"/>
  <c r="D53" i="218" s="1"/>
  <c r="D56" i="218" s="1"/>
  <c r="D59" i="218" s="1"/>
  <c r="C32" i="218"/>
  <c r="C48" i="218" s="1"/>
  <c r="C51" i="218" s="1"/>
  <c r="C53" i="218" s="1"/>
  <c r="C56" i="218" s="1"/>
  <c r="C59" i="218" s="1"/>
  <c r="S51" i="219"/>
  <c r="S53" i="219" s="1"/>
  <c r="S56" i="219" s="1"/>
  <c r="S59" i="219" s="1"/>
  <c r="P51" i="219"/>
  <c r="P53" i="219" s="1"/>
  <c r="P56" i="219" s="1"/>
  <c r="P59" i="219" s="1"/>
  <c r="C51" i="219"/>
  <c r="C53" i="219" s="1"/>
  <c r="C56" i="219" s="1"/>
  <c r="C59" i="219" s="1"/>
  <c r="AA47" i="219"/>
  <c r="Z47" i="219"/>
  <c r="Y47" i="219"/>
  <c r="X47" i="219"/>
  <c r="W47" i="219"/>
  <c r="V47" i="219"/>
  <c r="U47" i="219"/>
  <c r="T47" i="219"/>
  <c r="S47" i="219"/>
  <c r="R47" i="219"/>
  <c r="Q47" i="219"/>
  <c r="P47" i="219"/>
  <c r="O47" i="219"/>
  <c r="N47" i="219"/>
  <c r="M47" i="219"/>
  <c r="L47" i="219"/>
  <c r="K47" i="219"/>
  <c r="J47" i="219"/>
  <c r="I47" i="219"/>
  <c r="H47" i="219"/>
  <c r="G47" i="219"/>
  <c r="F47" i="219"/>
  <c r="E47" i="219"/>
  <c r="D47" i="219"/>
  <c r="C47" i="219"/>
  <c r="AA32" i="219"/>
  <c r="AA48" i="219" s="1"/>
  <c r="AA51" i="219" s="1"/>
  <c r="AA53" i="219" s="1"/>
  <c r="AA56" i="219" s="1"/>
  <c r="AA59" i="219" s="1"/>
  <c r="Y32" i="219"/>
  <c r="Y48" i="219" s="1"/>
  <c r="Y51" i="219" s="1"/>
  <c r="Y53" i="219" s="1"/>
  <c r="Y56" i="219" s="1"/>
  <c r="Y59" i="219" s="1"/>
  <c r="X32" i="219"/>
  <c r="X48" i="219" s="1"/>
  <c r="W32" i="219"/>
  <c r="W48" i="219" s="1"/>
  <c r="W51" i="219" s="1"/>
  <c r="W53" i="219" s="1"/>
  <c r="W56" i="219" s="1"/>
  <c r="W59" i="219" s="1"/>
  <c r="V32" i="219"/>
  <c r="V48" i="219" s="1"/>
  <c r="V51" i="219" s="1"/>
  <c r="V53" i="219" s="1"/>
  <c r="V56" i="219" s="1"/>
  <c r="V59" i="219" s="1"/>
  <c r="U32" i="219"/>
  <c r="U48" i="219" s="1"/>
  <c r="U51" i="219" s="1"/>
  <c r="U53" i="219" s="1"/>
  <c r="U56" i="219" s="1"/>
  <c r="U59" i="219" s="1"/>
  <c r="T32" i="219"/>
  <c r="T48" i="219" s="1"/>
  <c r="T51" i="219" s="1"/>
  <c r="T53" i="219" s="1"/>
  <c r="T56" i="219" s="1"/>
  <c r="T59" i="219" s="1"/>
  <c r="S32" i="219"/>
  <c r="S48" i="219" s="1"/>
  <c r="R32" i="219"/>
  <c r="R48" i="219" s="1"/>
  <c r="R51" i="219" s="1"/>
  <c r="R53" i="219" s="1"/>
  <c r="R56" i="219" s="1"/>
  <c r="R59" i="219" s="1"/>
  <c r="Q32" i="219"/>
  <c r="Q48" i="219" s="1"/>
  <c r="Q51" i="219" s="1"/>
  <c r="Q53" i="219" s="1"/>
  <c r="Q56" i="219" s="1"/>
  <c r="Q59" i="219" s="1"/>
  <c r="P32" i="219"/>
  <c r="P48" i="219" s="1"/>
  <c r="O32" i="219"/>
  <c r="O48" i="219" s="1"/>
  <c r="O51" i="219" s="1"/>
  <c r="O53" i="219" s="1"/>
  <c r="O56" i="219" s="1"/>
  <c r="O59" i="219" s="1"/>
  <c r="N32" i="219"/>
  <c r="N48" i="219" s="1"/>
  <c r="N51" i="219" s="1"/>
  <c r="N53" i="219" s="1"/>
  <c r="N56" i="219" s="1"/>
  <c r="N59" i="219" s="1"/>
  <c r="M32" i="219"/>
  <c r="M48" i="219" s="1"/>
  <c r="M51" i="219" s="1"/>
  <c r="M53" i="219" s="1"/>
  <c r="M56" i="219" s="1"/>
  <c r="M59" i="219" s="1"/>
  <c r="L32" i="219"/>
  <c r="L48" i="219" s="1"/>
  <c r="L51" i="219" s="1"/>
  <c r="L53" i="219" s="1"/>
  <c r="L56" i="219" s="1"/>
  <c r="L59" i="219" s="1"/>
  <c r="K32" i="219"/>
  <c r="K48" i="219" s="1"/>
  <c r="K51" i="219" s="1"/>
  <c r="K53" i="219" s="1"/>
  <c r="K56" i="219" s="1"/>
  <c r="K59" i="219" s="1"/>
  <c r="J32" i="219"/>
  <c r="J48" i="219" s="1"/>
  <c r="J51" i="219" s="1"/>
  <c r="J53" i="219" s="1"/>
  <c r="J56" i="219" s="1"/>
  <c r="J59" i="219" s="1"/>
  <c r="I32" i="219"/>
  <c r="I48" i="219" s="1"/>
  <c r="I51" i="219" s="1"/>
  <c r="I53" i="219" s="1"/>
  <c r="I56" i="219" s="1"/>
  <c r="I59" i="219" s="1"/>
  <c r="H32" i="219"/>
  <c r="H48" i="219" s="1"/>
  <c r="H51" i="219" s="1"/>
  <c r="H53" i="219" s="1"/>
  <c r="H56" i="219" s="1"/>
  <c r="H59" i="219" s="1"/>
  <c r="G32" i="219"/>
  <c r="G48" i="219" s="1"/>
  <c r="G51" i="219" s="1"/>
  <c r="G53" i="219" s="1"/>
  <c r="G56" i="219" s="1"/>
  <c r="G59" i="219" s="1"/>
  <c r="F32" i="219"/>
  <c r="F48" i="219" s="1"/>
  <c r="F51" i="219" s="1"/>
  <c r="F53" i="219" s="1"/>
  <c r="F56" i="219" s="1"/>
  <c r="F59" i="219" s="1"/>
  <c r="E32" i="219"/>
  <c r="E48" i="219" s="1"/>
  <c r="E51" i="219" s="1"/>
  <c r="E53" i="219" s="1"/>
  <c r="E56" i="219" s="1"/>
  <c r="E59" i="219" s="1"/>
  <c r="D32" i="219"/>
  <c r="D48" i="219" s="1"/>
  <c r="D51" i="219" s="1"/>
  <c r="D53" i="219" s="1"/>
  <c r="D56" i="219" s="1"/>
  <c r="D59" i="219" s="1"/>
  <c r="C32" i="219"/>
  <c r="C48" i="219" s="1"/>
  <c r="V51" i="220"/>
  <c r="V53" i="220" s="1"/>
  <c r="V56" i="220" s="1"/>
  <c r="V59" i="220" s="1"/>
  <c r="J48" i="220"/>
  <c r="J51" i="220" s="1"/>
  <c r="J53" i="220" s="1"/>
  <c r="J56" i="220" s="1"/>
  <c r="J59" i="220" s="1"/>
  <c r="G48" i="220"/>
  <c r="G51" i="220" s="1"/>
  <c r="G53" i="220" s="1"/>
  <c r="G56" i="220" s="1"/>
  <c r="G59" i="220" s="1"/>
  <c r="AA47" i="220"/>
  <c r="Y47" i="220"/>
  <c r="X47" i="220"/>
  <c r="W47" i="220"/>
  <c r="V47" i="220"/>
  <c r="U47" i="220"/>
  <c r="T47" i="220"/>
  <c r="S47" i="220"/>
  <c r="R47" i="220"/>
  <c r="Q47" i="220"/>
  <c r="P47" i="220"/>
  <c r="O47" i="220"/>
  <c r="N47" i="220"/>
  <c r="M47" i="220"/>
  <c r="L47" i="220"/>
  <c r="K47" i="220"/>
  <c r="J47" i="220"/>
  <c r="I47" i="220"/>
  <c r="H47" i="220"/>
  <c r="G47" i="220"/>
  <c r="F47" i="220"/>
  <c r="E47" i="220"/>
  <c r="D47" i="220"/>
  <c r="C47" i="220"/>
  <c r="AA32" i="220"/>
  <c r="AA48" i="220" s="1"/>
  <c r="AA51" i="220" s="1"/>
  <c r="AA53" i="220" s="1"/>
  <c r="AA56" i="220" s="1"/>
  <c r="AA59" i="220" s="1"/>
  <c r="Y32" i="220"/>
  <c r="X32" i="220"/>
  <c r="W32" i="220"/>
  <c r="W48" i="220" s="1"/>
  <c r="W51" i="220" s="1"/>
  <c r="W53" i="220" s="1"/>
  <c r="W56" i="220" s="1"/>
  <c r="W59" i="220" s="1"/>
  <c r="V32" i="220"/>
  <c r="V48" i="220" s="1"/>
  <c r="U32" i="220"/>
  <c r="U48" i="220" s="1"/>
  <c r="U51" i="220" s="1"/>
  <c r="U53" i="220" s="1"/>
  <c r="U56" i="220" s="1"/>
  <c r="U59" i="220" s="1"/>
  <c r="T32" i="220"/>
  <c r="T48" i="220" s="1"/>
  <c r="T51" i="220" s="1"/>
  <c r="T53" i="220" s="1"/>
  <c r="T56" i="220" s="1"/>
  <c r="T59" i="220" s="1"/>
  <c r="S32" i="220"/>
  <c r="S48" i="220" s="1"/>
  <c r="S51" i="220" s="1"/>
  <c r="S53" i="220" s="1"/>
  <c r="S56" i="220" s="1"/>
  <c r="S59" i="220" s="1"/>
  <c r="R32" i="220"/>
  <c r="R48" i="220" s="1"/>
  <c r="R51" i="220" s="1"/>
  <c r="R53" i="220" s="1"/>
  <c r="R56" i="220" s="1"/>
  <c r="R59" i="220" s="1"/>
  <c r="Q32" i="220"/>
  <c r="Q48" i="220" s="1"/>
  <c r="Q51" i="220" s="1"/>
  <c r="Q53" i="220" s="1"/>
  <c r="Q56" i="220" s="1"/>
  <c r="Q59" i="220" s="1"/>
  <c r="P32" i="220"/>
  <c r="O32" i="220"/>
  <c r="O48" i="220" s="1"/>
  <c r="O51" i="220" s="1"/>
  <c r="O53" i="220" s="1"/>
  <c r="O56" i="220" s="1"/>
  <c r="O59" i="220" s="1"/>
  <c r="N32" i="220"/>
  <c r="N48" i="220" s="1"/>
  <c r="N51" i="220" s="1"/>
  <c r="N53" i="220" s="1"/>
  <c r="N56" i="220" s="1"/>
  <c r="N59" i="220" s="1"/>
  <c r="M32" i="220"/>
  <c r="M48" i="220" s="1"/>
  <c r="M51" i="220" s="1"/>
  <c r="M53" i="220" s="1"/>
  <c r="M56" i="220" s="1"/>
  <c r="M59" i="220" s="1"/>
  <c r="L32" i="220"/>
  <c r="L48" i="220" s="1"/>
  <c r="L51" i="220" s="1"/>
  <c r="L53" i="220" s="1"/>
  <c r="L56" i="220" s="1"/>
  <c r="L59" i="220" s="1"/>
  <c r="K32" i="220"/>
  <c r="K48" i="220" s="1"/>
  <c r="K51" i="220" s="1"/>
  <c r="K53" i="220" s="1"/>
  <c r="K56" i="220" s="1"/>
  <c r="K59" i="220" s="1"/>
  <c r="J32" i="220"/>
  <c r="I32" i="220"/>
  <c r="I48" i="220" s="1"/>
  <c r="I51" i="220" s="1"/>
  <c r="I53" i="220" s="1"/>
  <c r="I56" i="220" s="1"/>
  <c r="I59" i="220" s="1"/>
  <c r="H32" i="220"/>
  <c r="G32" i="220"/>
  <c r="F32" i="220"/>
  <c r="F48" i="220" s="1"/>
  <c r="F51" i="220" s="1"/>
  <c r="F53" i="220" s="1"/>
  <c r="F56" i="220" s="1"/>
  <c r="F59" i="220" s="1"/>
  <c r="E32" i="220"/>
  <c r="E48" i="220" s="1"/>
  <c r="E51" i="220" s="1"/>
  <c r="E53" i="220" s="1"/>
  <c r="E56" i="220" s="1"/>
  <c r="E59" i="220" s="1"/>
  <c r="D32" i="220"/>
  <c r="D48" i="220" s="1"/>
  <c r="D51" i="220" s="1"/>
  <c r="D53" i="220" s="1"/>
  <c r="D56" i="220" s="1"/>
  <c r="D59" i="220" s="1"/>
  <c r="C32" i="220"/>
  <c r="C48" i="220" s="1"/>
  <c r="C51" i="220" s="1"/>
  <c r="C53" i="220" s="1"/>
  <c r="C56" i="220" s="1"/>
  <c r="C59" i="220" s="1"/>
  <c r="R59" i="221"/>
  <c r="V48" i="221"/>
  <c r="V51" i="221" s="1"/>
  <c r="V53" i="221" s="1"/>
  <c r="V56" i="221" s="1"/>
  <c r="V59" i="221" s="1"/>
  <c r="AA47" i="221"/>
  <c r="Y47" i="221"/>
  <c r="X47" i="221"/>
  <c r="W47" i="221"/>
  <c r="V47" i="221"/>
  <c r="U47" i="221"/>
  <c r="T47" i="221"/>
  <c r="S47" i="221"/>
  <c r="R47" i="221"/>
  <c r="Q47" i="221"/>
  <c r="P47" i="221"/>
  <c r="O47" i="221"/>
  <c r="N47" i="221"/>
  <c r="M47" i="221"/>
  <c r="L47" i="221"/>
  <c r="K47" i="221"/>
  <c r="J47" i="221"/>
  <c r="I47" i="221"/>
  <c r="H47" i="221"/>
  <c r="G47" i="221"/>
  <c r="F47" i="221"/>
  <c r="E47" i="221"/>
  <c r="D47" i="221"/>
  <c r="C47" i="221"/>
  <c r="AA32" i="221"/>
  <c r="AA48" i="221" s="1"/>
  <c r="AA51" i="221" s="1"/>
  <c r="AA53" i="221" s="1"/>
  <c r="AA56" i="221" s="1"/>
  <c r="AA59" i="221" s="1"/>
  <c r="Y32" i="221"/>
  <c r="Y48" i="221" s="1"/>
  <c r="Y51" i="221" s="1"/>
  <c r="Y53" i="221" s="1"/>
  <c r="Y56" i="221" s="1"/>
  <c r="Y59" i="221" s="1"/>
  <c r="X32" i="221"/>
  <c r="W32" i="221"/>
  <c r="V32" i="221"/>
  <c r="U32" i="221"/>
  <c r="U48" i="221" s="1"/>
  <c r="U51" i="221" s="1"/>
  <c r="U53" i="221" s="1"/>
  <c r="U56" i="221" s="1"/>
  <c r="U59" i="221" s="1"/>
  <c r="T32" i="221"/>
  <c r="T48" i="221" s="1"/>
  <c r="T51" i="221" s="1"/>
  <c r="T53" i="221" s="1"/>
  <c r="T56" i="221" s="1"/>
  <c r="T59" i="221" s="1"/>
  <c r="S32" i="221"/>
  <c r="S48" i="221" s="1"/>
  <c r="S51" i="221" s="1"/>
  <c r="S53" i="221" s="1"/>
  <c r="S56" i="221" s="1"/>
  <c r="S59" i="221" s="1"/>
  <c r="R32" i="221"/>
  <c r="R48" i="221" s="1"/>
  <c r="R51" i="221" s="1"/>
  <c r="R53" i="221" s="1"/>
  <c r="R56" i="221" s="1"/>
  <c r="Q32" i="221"/>
  <c r="Q48" i="221" s="1"/>
  <c r="Q51" i="221" s="1"/>
  <c r="Q53" i="221" s="1"/>
  <c r="Q56" i="221" s="1"/>
  <c r="Q59" i="221" s="1"/>
  <c r="P32" i="221"/>
  <c r="P48" i="221" s="1"/>
  <c r="P51" i="221" s="1"/>
  <c r="P53" i="221" s="1"/>
  <c r="P56" i="221" s="1"/>
  <c r="P59" i="221" s="1"/>
  <c r="O32" i="221"/>
  <c r="N32" i="221"/>
  <c r="N48" i="221" s="1"/>
  <c r="N51" i="221" s="1"/>
  <c r="N53" i="221" s="1"/>
  <c r="N56" i="221" s="1"/>
  <c r="N59" i="221" s="1"/>
  <c r="M32" i="221"/>
  <c r="M48" i="221" s="1"/>
  <c r="M51" i="221" s="1"/>
  <c r="M53" i="221" s="1"/>
  <c r="M56" i="221" s="1"/>
  <c r="M59" i="221" s="1"/>
  <c r="L32" i="221"/>
  <c r="L48" i="221" s="1"/>
  <c r="L51" i="221" s="1"/>
  <c r="L53" i="221" s="1"/>
  <c r="L56" i="221" s="1"/>
  <c r="L59" i="221" s="1"/>
  <c r="K32" i="221"/>
  <c r="K48" i="221" s="1"/>
  <c r="K51" i="221" s="1"/>
  <c r="K53" i="221" s="1"/>
  <c r="K56" i="221" s="1"/>
  <c r="K59" i="221" s="1"/>
  <c r="J32" i="221"/>
  <c r="J48" i="221" s="1"/>
  <c r="J51" i="221" s="1"/>
  <c r="J53" i="221" s="1"/>
  <c r="J56" i="221" s="1"/>
  <c r="J59" i="221" s="1"/>
  <c r="I32" i="221"/>
  <c r="H32" i="221"/>
  <c r="H48" i="221" s="1"/>
  <c r="H51" i="221" s="1"/>
  <c r="H53" i="221" s="1"/>
  <c r="H56" i="221" s="1"/>
  <c r="H59" i="221" s="1"/>
  <c r="G32" i="221"/>
  <c r="F32" i="221"/>
  <c r="F48" i="221" s="1"/>
  <c r="F51" i="221" s="1"/>
  <c r="F53" i="221" s="1"/>
  <c r="F56" i="221" s="1"/>
  <c r="F59" i="221" s="1"/>
  <c r="E32" i="221"/>
  <c r="E48" i="221" s="1"/>
  <c r="E51" i="221" s="1"/>
  <c r="E53" i="221" s="1"/>
  <c r="E56" i="221" s="1"/>
  <c r="E59" i="221" s="1"/>
  <c r="D32" i="221"/>
  <c r="D48" i="221" s="1"/>
  <c r="D51" i="221" s="1"/>
  <c r="D53" i="221" s="1"/>
  <c r="D56" i="221" s="1"/>
  <c r="D59" i="221" s="1"/>
  <c r="C32" i="221"/>
  <c r="C48" i="221" s="1"/>
  <c r="C51" i="221" s="1"/>
  <c r="C53" i="221" s="1"/>
  <c r="C56" i="221" s="1"/>
  <c r="C59" i="221" s="1"/>
  <c r="AA53" i="222"/>
  <c r="AA56" i="222" s="1"/>
  <c r="AA59" i="222" s="1"/>
  <c r="E48" i="222"/>
  <c r="E51" i="222" s="1"/>
  <c r="E53" i="222" s="1"/>
  <c r="E56" i="222" s="1"/>
  <c r="E59" i="222" s="1"/>
  <c r="AA47" i="222"/>
  <c r="Y47" i="222"/>
  <c r="X47" i="222"/>
  <c r="Z47" i="222" s="1"/>
  <c r="W47" i="222"/>
  <c r="V47" i="222"/>
  <c r="U47" i="222"/>
  <c r="T47" i="222"/>
  <c r="S47" i="222"/>
  <c r="R47" i="222"/>
  <c r="Q47" i="222"/>
  <c r="P47" i="222"/>
  <c r="O47" i="222"/>
  <c r="N47" i="222"/>
  <c r="M47" i="222"/>
  <c r="L47" i="222"/>
  <c r="K47" i="222"/>
  <c r="J47" i="222"/>
  <c r="I47" i="222"/>
  <c r="H47" i="222"/>
  <c r="G47" i="222"/>
  <c r="F47" i="222"/>
  <c r="E47" i="222"/>
  <c r="D47" i="222"/>
  <c r="C47" i="222"/>
  <c r="AA32" i="222"/>
  <c r="AA48" i="222" s="1"/>
  <c r="AA51" i="222" s="1"/>
  <c r="Z32" i="222"/>
  <c r="Y32" i="222"/>
  <c r="X32" i="222"/>
  <c r="X48" i="222" s="1"/>
  <c r="Z48" i="222" s="1"/>
  <c r="W32" i="222"/>
  <c r="W48" i="222" s="1"/>
  <c r="W51" i="222" s="1"/>
  <c r="W53" i="222" s="1"/>
  <c r="W56" i="222" s="1"/>
  <c r="W59" i="222" s="1"/>
  <c r="V32" i="222"/>
  <c r="U32" i="222"/>
  <c r="U48" i="222" s="1"/>
  <c r="U51" i="222" s="1"/>
  <c r="U53" i="222" s="1"/>
  <c r="U56" i="222" s="1"/>
  <c r="U59" i="222" s="1"/>
  <c r="T32" i="222"/>
  <c r="T48" i="222" s="1"/>
  <c r="T51" i="222" s="1"/>
  <c r="T53" i="222" s="1"/>
  <c r="T56" i="222" s="1"/>
  <c r="T59" i="222" s="1"/>
  <c r="S32" i="222"/>
  <c r="R32" i="222"/>
  <c r="R48" i="222" s="1"/>
  <c r="R51" i="222" s="1"/>
  <c r="R53" i="222" s="1"/>
  <c r="R56" i="222" s="1"/>
  <c r="R59" i="222" s="1"/>
  <c r="Q32" i="222"/>
  <c r="P32" i="222"/>
  <c r="P48" i="222" s="1"/>
  <c r="P51" i="222" s="1"/>
  <c r="P53" i="222" s="1"/>
  <c r="P56" i="222" s="1"/>
  <c r="P59" i="222" s="1"/>
  <c r="O32" i="222"/>
  <c r="O48" i="222" s="1"/>
  <c r="O51" i="222" s="1"/>
  <c r="O53" i="222" s="1"/>
  <c r="O56" i="222" s="1"/>
  <c r="O59" i="222" s="1"/>
  <c r="N32" i="222"/>
  <c r="M32" i="222"/>
  <c r="M48" i="222" s="1"/>
  <c r="M51" i="222" s="1"/>
  <c r="M53" i="222" s="1"/>
  <c r="M56" i="222" s="1"/>
  <c r="M59" i="222" s="1"/>
  <c r="L32" i="222"/>
  <c r="L48" i="222" s="1"/>
  <c r="L51" i="222" s="1"/>
  <c r="L53" i="222" s="1"/>
  <c r="L56" i="222" s="1"/>
  <c r="L59" i="222" s="1"/>
  <c r="K32" i="222"/>
  <c r="J32" i="222"/>
  <c r="J48" i="222" s="1"/>
  <c r="J51" i="222" s="1"/>
  <c r="J53" i="222" s="1"/>
  <c r="J56" i="222" s="1"/>
  <c r="J59" i="222" s="1"/>
  <c r="I32" i="222"/>
  <c r="H32" i="222"/>
  <c r="H48" i="222" s="1"/>
  <c r="H51" i="222" s="1"/>
  <c r="H53" i="222" s="1"/>
  <c r="H56" i="222" s="1"/>
  <c r="H59" i="222" s="1"/>
  <c r="G32" i="222"/>
  <c r="G48" i="222" s="1"/>
  <c r="G51" i="222" s="1"/>
  <c r="G53" i="222" s="1"/>
  <c r="G56" i="222" s="1"/>
  <c r="G59" i="222" s="1"/>
  <c r="F32" i="222"/>
  <c r="E32" i="222"/>
  <c r="D32" i="222"/>
  <c r="D48" i="222" s="1"/>
  <c r="D51" i="222" s="1"/>
  <c r="D53" i="222" s="1"/>
  <c r="D56" i="222" s="1"/>
  <c r="D59" i="222" s="1"/>
  <c r="C32" i="222"/>
  <c r="H59" i="223"/>
  <c r="T48" i="223"/>
  <c r="T51" i="223" s="1"/>
  <c r="T53" i="223" s="1"/>
  <c r="T56" i="223" s="1"/>
  <c r="T59" i="223" s="1"/>
  <c r="L48" i="223"/>
  <c r="L51" i="223" s="1"/>
  <c r="L53" i="223" s="1"/>
  <c r="L56" i="223" s="1"/>
  <c r="L59" i="223" s="1"/>
  <c r="AA47" i="223"/>
  <c r="Y47" i="223"/>
  <c r="X47" i="223"/>
  <c r="Z47" i="223" s="1"/>
  <c r="W47" i="223"/>
  <c r="V47" i="223"/>
  <c r="U47" i="223"/>
  <c r="T47" i="223"/>
  <c r="S47" i="223"/>
  <c r="R47" i="223"/>
  <c r="Q47" i="223"/>
  <c r="P47" i="223"/>
  <c r="O47" i="223"/>
  <c r="N47" i="223"/>
  <c r="M47" i="223"/>
  <c r="L47" i="223"/>
  <c r="K47" i="223"/>
  <c r="J47" i="223"/>
  <c r="I47" i="223"/>
  <c r="H47" i="223"/>
  <c r="G47" i="223"/>
  <c r="F47" i="223"/>
  <c r="E47" i="223"/>
  <c r="D47" i="223"/>
  <c r="C47" i="223"/>
  <c r="AA32" i="223"/>
  <c r="AA48" i="223" s="1"/>
  <c r="AA51" i="223" s="1"/>
  <c r="AA53" i="223" s="1"/>
  <c r="AA56" i="223" s="1"/>
  <c r="AA59" i="223" s="1"/>
  <c r="Y32" i="223"/>
  <c r="Y48" i="223" s="1"/>
  <c r="Y51" i="223" s="1"/>
  <c r="Y53" i="223" s="1"/>
  <c r="Y56" i="223" s="1"/>
  <c r="Y59" i="223" s="1"/>
  <c r="X32" i="223"/>
  <c r="X48" i="223" s="1"/>
  <c r="W32" i="223"/>
  <c r="W48" i="223" s="1"/>
  <c r="W51" i="223" s="1"/>
  <c r="W53" i="223" s="1"/>
  <c r="W56" i="223" s="1"/>
  <c r="W59" i="223" s="1"/>
  <c r="V32" i="223"/>
  <c r="V48" i="223" s="1"/>
  <c r="V51" i="223" s="1"/>
  <c r="V53" i="223" s="1"/>
  <c r="V56" i="223" s="1"/>
  <c r="V59" i="223" s="1"/>
  <c r="U32" i="223"/>
  <c r="T32" i="223"/>
  <c r="S32" i="223"/>
  <c r="S48" i="223" s="1"/>
  <c r="S51" i="223" s="1"/>
  <c r="S53" i="223" s="1"/>
  <c r="S56" i="223" s="1"/>
  <c r="S59" i="223" s="1"/>
  <c r="R32" i="223"/>
  <c r="R48" i="223" s="1"/>
  <c r="R51" i="223" s="1"/>
  <c r="R53" i="223" s="1"/>
  <c r="R56" i="223" s="1"/>
  <c r="R59" i="223" s="1"/>
  <c r="Q32" i="223"/>
  <c r="Q48" i="223" s="1"/>
  <c r="Q51" i="223" s="1"/>
  <c r="Q53" i="223" s="1"/>
  <c r="Q56" i="223" s="1"/>
  <c r="Q59" i="223" s="1"/>
  <c r="P32" i="223"/>
  <c r="P48" i="223" s="1"/>
  <c r="P51" i="223" s="1"/>
  <c r="P53" i="223" s="1"/>
  <c r="P56" i="223" s="1"/>
  <c r="P59" i="223" s="1"/>
  <c r="O32" i="223"/>
  <c r="O48" i="223" s="1"/>
  <c r="O51" i="223" s="1"/>
  <c r="O53" i="223" s="1"/>
  <c r="O56" i="223" s="1"/>
  <c r="O59" i="223" s="1"/>
  <c r="N32" i="223"/>
  <c r="N48" i="223" s="1"/>
  <c r="N51" i="223" s="1"/>
  <c r="N53" i="223" s="1"/>
  <c r="N56" i="223" s="1"/>
  <c r="N59" i="223" s="1"/>
  <c r="M32" i="223"/>
  <c r="L32" i="223"/>
  <c r="K32" i="223"/>
  <c r="K48" i="223" s="1"/>
  <c r="K51" i="223" s="1"/>
  <c r="K53" i="223" s="1"/>
  <c r="K56" i="223" s="1"/>
  <c r="K59" i="223" s="1"/>
  <c r="J32" i="223"/>
  <c r="J48" i="223" s="1"/>
  <c r="J51" i="223" s="1"/>
  <c r="J53" i="223" s="1"/>
  <c r="J56" i="223" s="1"/>
  <c r="J59" i="223" s="1"/>
  <c r="I32" i="223"/>
  <c r="I48" i="223" s="1"/>
  <c r="I51" i="223" s="1"/>
  <c r="I53" i="223" s="1"/>
  <c r="I56" i="223" s="1"/>
  <c r="I59" i="223" s="1"/>
  <c r="H32" i="223"/>
  <c r="H48" i="223" s="1"/>
  <c r="H51" i="223" s="1"/>
  <c r="H53" i="223" s="1"/>
  <c r="H56" i="223" s="1"/>
  <c r="G32" i="223"/>
  <c r="G48" i="223" s="1"/>
  <c r="G51" i="223" s="1"/>
  <c r="G53" i="223" s="1"/>
  <c r="G56" i="223" s="1"/>
  <c r="G59" i="223" s="1"/>
  <c r="F32" i="223"/>
  <c r="F48" i="223" s="1"/>
  <c r="F51" i="223" s="1"/>
  <c r="F53" i="223" s="1"/>
  <c r="F56" i="223" s="1"/>
  <c r="F59" i="223" s="1"/>
  <c r="E32" i="223"/>
  <c r="D32" i="223"/>
  <c r="D48" i="223" s="1"/>
  <c r="D51" i="223" s="1"/>
  <c r="D53" i="223" s="1"/>
  <c r="D56" i="223" s="1"/>
  <c r="D59" i="223" s="1"/>
  <c r="C32" i="223"/>
  <c r="C48" i="223" s="1"/>
  <c r="C51" i="223" s="1"/>
  <c r="C53" i="223" s="1"/>
  <c r="C56" i="223" s="1"/>
  <c r="C59" i="223" s="1"/>
  <c r="R51" i="224"/>
  <c r="R53" i="224" s="1"/>
  <c r="R56" i="224" s="1"/>
  <c r="R59" i="224" s="1"/>
  <c r="AA48" i="224"/>
  <c r="AA51" i="224" s="1"/>
  <c r="AA53" i="224" s="1"/>
  <c r="AA56" i="224" s="1"/>
  <c r="AA59" i="224" s="1"/>
  <c r="V48" i="224"/>
  <c r="V51" i="224" s="1"/>
  <c r="V53" i="224" s="1"/>
  <c r="V56" i="224" s="1"/>
  <c r="V59" i="224" s="1"/>
  <c r="AA47" i="224"/>
  <c r="Y47" i="224"/>
  <c r="X47" i="224"/>
  <c r="W47" i="224"/>
  <c r="V47" i="224"/>
  <c r="U47" i="224"/>
  <c r="T47" i="224"/>
  <c r="S47" i="224"/>
  <c r="R47" i="224"/>
  <c r="Q47" i="224"/>
  <c r="P47" i="224"/>
  <c r="O47" i="224"/>
  <c r="N47" i="224"/>
  <c r="M47" i="224"/>
  <c r="L47" i="224"/>
  <c r="K47" i="224"/>
  <c r="J47" i="224"/>
  <c r="I47" i="224"/>
  <c r="H47" i="224"/>
  <c r="G47" i="224"/>
  <c r="F47" i="224"/>
  <c r="E47" i="224"/>
  <c r="D47" i="224"/>
  <c r="C47" i="224"/>
  <c r="AA32" i="224"/>
  <c r="Y32" i="224"/>
  <c r="Y48" i="224" s="1"/>
  <c r="Y51" i="224" s="1"/>
  <c r="Y53" i="224" s="1"/>
  <c r="Y56" i="224" s="1"/>
  <c r="Y59" i="224" s="1"/>
  <c r="X32" i="224"/>
  <c r="X48" i="224" s="1"/>
  <c r="W32" i="224"/>
  <c r="W48" i="224" s="1"/>
  <c r="W51" i="224" s="1"/>
  <c r="W53" i="224" s="1"/>
  <c r="W56" i="224" s="1"/>
  <c r="W59" i="224" s="1"/>
  <c r="V32" i="224"/>
  <c r="U32" i="224"/>
  <c r="U48" i="224" s="1"/>
  <c r="U51" i="224" s="1"/>
  <c r="U53" i="224" s="1"/>
  <c r="U56" i="224" s="1"/>
  <c r="U59" i="224" s="1"/>
  <c r="T32" i="224"/>
  <c r="S32" i="224"/>
  <c r="S48" i="224" s="1"/>
  <c r="S51" i="224" s="1"/>
  <c r="S53" i="224" s="1"/>
  <c r="S56" i="224" s="1"/>
  <c r="S59" i="224" s="1"/>
  <c r="R32" i="224"/>
  <c r="R48" i="224" s="1"/>
  <c r="Q32" i="224"/>
  <c r="Q48" i="224" s="1"/>
  <c r="Q51" i="224" s="1"/>
  <c r="Q53" i="224" s="1"/>
  <c r="Q56" i="224" s="1"/>
  <c r="Q59" i="224" s="1"/>
  <c r="P32" i="224"/>
  <c r="P48" i="224" s="1"/>
  <c r="P51" i="224" s="1"/>
  <c r="P53" i="224" s="1"/>
  <c r="P56" i="224" s="1"/>
  <c r="P59" i="224" s="1"/>
  <c r="O32" i="224"/>
  <c r="O48" i="224" s="1"/>
  <c r="O51" i="224" s="1"/>
  <c r="O53" i="224" s="1"/>
  <c r="O56" i="224" s="1"/>
  <c r="O59" i="224" s="1"/>
  <c r="N32" i="224"/>
  <c r="N48" i="224" s="1"/>
  <c r="N51" i="224" s="1"/>
  <c r="N53" i="224" s="1"/>
  <c r="N56" i="224" s="1"/>
  <c r="N59" i="224" s="1"/>
  <c r="M32" i="224"/>
  <c r="M48" i="224" s="1"/>
  <c r="M51" i="224" s="1"/>
  <c r="M53" i="224" s="1"/>
  <c r="M56" i="224" s="1"/>
  <c r="M59" i="224" s="1"/>
  <c r="L32" i="224"/>
  <c r="L48" i="224" s="1"/>
  <c r="L51" i="224" s="1"/>
  <c r="L53" i="224" s="1"/>
  <c r="L56" i="224" s="1"/>
  <c r="L59" i="224" s="1"/>
  <c r="K32" i="224"/>
  <c r="K48" i="224" s="1"/>
  <c r="K51" i="224" s="1"/>
  <c r="K53" i="224" s="1"/>
  <c r="K56" i="224" s="1"/>
  <c r="K59" i="224" s="1"/>
  <c r="J32" i="224"/>
  <c r="J48" i="224" s="1"/>
  <c r="J51" i="224" s="1"/>
  <c r="J53" i="224" s="1"/>
  <c r="J56" i="224" s="1"/>
  <c r="J59" i="224" s="1"/>
  <c r="I32" i="224"/>
  <c r="I48" i="224" s="1"/>
  <c r="I51" i="224" s="1"/>
  <c r="I53" i="224" s="1"/>
  <c r="I56" i="224" s="1"/>
  <c r="I59" i="224" s="1"/>
  <c r="H32" i="224"/>
  <c r="H48" i="224" s="1"/>
  <c r="H51" i="224" s="1"/>
  <c r="H53" i="224" s="1"/>
  <c r="H56" i="224" s="1"/>
  <c r="H59" i="224" s="1"/>
  <c r="G32" i="224"/>
  <c r="G48" i="224" s="1"/>
  <c r="G51" i="224" s="1"/>
  <c r="G53" i="224" s="1"/>
  <c r="G56" i="224" s="1"/>
  <c r="G59" i="224" s="1"/>
  <c r="F32" i="224"/>
  <c r="F48" i="224" s="1"/>
  <c r="F51" i="224" s="1"/>
  <c r="F53" i="224" s="1"/>
  <c r="F56" i="224" s="1"/>
  <c r="F59" i="224" s="1"/>
  <c r="E32" i="224"/>
  <c r="E48" i="224" s="1"/>
  <c r="E51" i="224" s="1"/>
  <c r="E53" i="224" s="1"/>
  <c r="E56" i="224" s="1"/>
  <c r="E59" i="224" s="1"/>
  <c r="D32" i="224"/>
  <c r="D48" i="224" s="1"/>
  <c r="D51" i="224" s="1"/>
  <c r="D53" i="224" s="1"/>
  <c r="D56" i="224" s="1"/>
  <c r="D59" i="224" s="1"/>
  <c r="C32" i="224"/>
  <c r="C48" i="224" s="1"/>
  <c r="C51" i="224" s="1"/>
  <c r="C53" i="224" s="1"/>
  <c r="C56" i="224" s="1"/>
  <c r="C59" i="224" s="1"/>
  <c r="V59" i="225"/>
  <c r="N59" i="225"/>
  <c r="F59" i="225"/>
  <c r="J48" i="225"/>
  <c r="J51" i="225" s="1"/>
  <c r="J53" i="225" s="1"/>
  <c r="J56" i="225" s="1"/>
  <c r="J59" i="225" s="1"/>
  <c r="E48" i="225"/>
  <c r="E51" i="225" s="1"/>
  <c r="E53" i="225" s="1"/>
  <c r="E56" i="225" s="1"/>
  <c r="E59" i="225" s="1"/>
  <c r="AA47" i="225"/>
  <c r="Y47" i="225"/>
  <c r="X47" i="225"/>
  <c r="Z47" i="225" s="1"/>
  <c r="W47" i="225"/>
  <c r="V47" i="225"/>
  <c r="U47" i="225"/>
  <c r="T47" i="225"/>
  <c r="S47" i="225"/>
  <c r="R47" i="225"/>
  <c r="Q47" i="225"/>
  <c r="P47" i="225"/>
  <c r="O47" i="225"/>
  <c r="N47" i="225"/>
  <c r="M47" i="225"/>
  <c r="L47" i="225"/>
  <c r="K47" i="225"/>
  <c r="J47" i="225"/>
  <c r="I47" i="225"/>
  <c r="H47" i="225"/>
  <c r="G47" i="225"/>
  <c r="F47" i="225"/>
  <c r="E47" i="225"/>
  <c r="D47" i="225"/>
  <c r="C47" i="225"/>
  <c r="AA32" i="225"/>
  <c r="AA48" i="225" s="1"/>
  <c r="AA51" i="225" s="1"/>
  <c r="AA53" i="225" s="1"/>
  <c r="AA56" i="225" s="1"/>
  <c r="AA59" i="225" s="1"/>
  <c r="Y32" i="225"/>
  <c r="Y48" i="225" s="1"/>
  <c r="Y51" i="225" s="1"/>
  <c r="Y53" i="225" s="1"/>
  <c r="Y56" i="225" s="1"/>
  <c r="Y59" i="225" s="1"/>
  <c r="X32" i="225"/>
  <c r="X48" i="225" s="1"/>
  <c r="X51" i="225" s="1"/>
  <c r="W32" i="225"/>
  <c r="W48" i="225" s="1"/>
  <c r="W51" i="225" s="1"/>
  <c r="W53" i="225" s="1"/>
  <c r="W56" i="225" s="1"/>
  <c r="W59" i="225" s="1"/>
  <c r="V32" i="225"/>
  <c r="V48" i="225" s="1"/>
  <c r="V51" i="225" s="1"/>
  <c r="V53" i="225" s="1"/>
  <c r="V56" i="225" s="1"/>
  <c r="U32" i="225"/>
  <c r="U48" i="225" s="1"/>
  <c r="U51" i="225" s="1"/>
  <c r="U53" i="225" s="1"/>
  <c r="U56" i="225" s="1"/>
  <c r="U59" i="225" s="1"/>
  <c r="T32" i="225"/>
  <c r="T48" i="225" s="1"/>
  <c r="T51" i="225" s="1"/>
  <c r="T53" i="225" s="1"/>
  <c r="T56" i="225" s="1"/>
  <c r="T59" i="225" s="1"/>
  <c r="S32" i="225"/>
  <c r="S48" i="225" s="1"/>
  <c r="S51" i="225" s="1"/>
  <c r="S53" i="225" s="1"/>
  <c r="S56" i="225" s="1"/>
  <c r="S59" i="225" s="1"/>
  <c r="R32" i="225"/>
  <c r="R48" i="225" s="1"/>
  <c r="R51" i="225" s="1"/>
  <c r="R53" i="225" s="1"/>
  <c r="R56" i="225" s="1"/>
  <c r="R59" i="225" s="1"/>
  <c r="Q32" i="225"/>
  <c r="Q48" i="225" s="1"/>
  <c r="Q51" i="225" s="1"/>
  <c r="Q53" i="225" s="1"/>
  <c r="Q56" i="225" s="1"/>
  <c r="Q59" i="225" s="1"/>
  <c r="P32" i="225"/>
  <c r="P48" i="225" s="1"/>
  <c r="P51" i="225" s="1"/>
  <c r="P53" i="225" s="1"/>
  <c r="P56" i="225" s="1"/>
  <c r="P59" i="225" s="1"/>
  <c r="O32" i="225"/>
  <c r="O48" i="225" s="1"/>
  <c r="O51" i="225" s="1"/>
  <c r="O53" i="225" s="1"/>
  <c r="O56" i="225" s="1"/>
  <c r="O59" i="225" s="1"/>
  <c r="N32" i="225"/>
  <c r="N48" i="225" s="1"/>
  <c r="N51" i="225" s="1"/>
  <c r="N53" i="225" s="1"/>
  <c r="N56" i="225" s="1"/>
  <c r="M32" i="225"/>
  <c r="M48" i="225" s="1"/>
  <c r="M51" i="225" s="1"/>
  <c r="M53" i="225" s="1"/>
  <c r="M56" i="225" s="1"/>
  <c r="M59" i="225" s="1"/>
  <c r="L32" i="225"/>
  <c r="L48" i="225" s="1"/>
  <c r="L51" i="225" s="1"/>
  <c r="L53" i="225" s="1"/>
  <c r="L56" i="225" s="1"/>
  <c r="L59" i="225" s="1"/>
  <c r="K32" i="225"/>
  <c r="K48" i="225" s="1"/>
  <c r="K51" i="225" s="1"/>
  <c r="K53" i="225" s="1"/>
  <c r="K56" i="225" s="1"/>
  <c r="K59" i="225" s="1"/>
  <c r="J32" i="225"/>
  <c r="I32" i="225"/>
  <c r="I48" i="225" s="1"/>
  <c r="I51" i="225" s="1"/>
  <c r="I53" i="225" s="1"/>
  <c r="I56" i="225" s="1"/>
  <c r="I59" i="225" s="1"/>
  <c r="H32" i="225"/>
  <c r="H48" i="225" s="1"/>
  <c r="H51" i="225" s="1"/>
  <c r="H53" i="225" s="1"/>
  <c r="H56" i="225" s="1"/>
  <c r="H59" i="225" s="1"/>
  <c r="G32" i="225"/>
  <c r="G48" i="225" s="1"/>
  <c r="G51" i="225" s="1"/>
  <c r="G53" i="225" s="1"/>
  <c r="G56" i="225" s="1"/>
  <c r="G59" i="225" s="1"/>
  <c r="F32" i="225"/>
  <c r="F48" i="225" s="1"/>
  <c r="F51" i="225" s="1"/>
  <c r="F53" i="225" s="1"/>
  <c r="F56" i="225" s="1"/>
  <c r="E32" i="225"/>
  <c r="D32" i="225"/>
  <c r="D48" i="225" s="1"/>
  <c r="D51" i="225" s="1"/>
  <c r="D53" i="225" s="1"/>
  <c r="D56" i="225" s="1"/>
  <c r="D59" i="225" s="1"/>
  <c r="C32" i="225"/>
  <c r="C48" i="225" s="1"/>
  <c r="C51" i="225" s="1"/>
  <c r="C53" i="225" s="1"/>
  <c r="C56" i="225" s="1"/>
  <c r="C59" i="225" s="1"/>
  <c r="Q48" i="226"/>
  <c r="Q51" i="226" s="1"/>
  <c r="Q53" i="226" s="1"/>
  <c r="Q56" i="226" s="1"/>
  <c r="Q59" i="226" s="1"/>
  <c r="L48" i="226"/>
  <c r="L51" i="226" s="1"/>
  <c r="L53" i="226" s="1"/>
  <c r="L56" i="226" s="1"/>
  <c r="L59" i="226" s="1"/>
  <c r="I48" i="226"/>
  <c r="I51" i="226" s="1"/>
  <c r="I53" i="226" s="1"/>
  <c r="I56" i="226" s="1"/>
  <c r="I59" i="226" s="1"/>
  <c r="AA47" i="226"/>
  <c r="Y47" i="226"/>
  <c r="X47" i="226"/>
  <c r="Z47" i="226" s="1"/>
  <c r="W47" i="226"/>
  <c r="V47" i="226"/>
  <c r="U47" i="226"/>
  <c r="T47" i="226"/>
  <c r="S47" i="226"/>
  <c r="R47" i="226"/>
  <c r="Q47" i="226"/>
  <c r="P47" i="226"/>
  <c r="O47" i="226"/>
  <c r="N47" i="226"/>
  <c r="M47" i="226"/>
  <c r="L47" i="226"/>
  <c r="K47" i="226"/>
  <c r="J47" i="226"/>
  <c r="I47" i="226"/>
  <c r="H47" i="226"/>
  <c r="G47" i="226"/>
  <c r="F47" i="226"/>
  <c r="E47" i="226"/>
  <c r="D47" i="226"/>
  <c r="C47" i="226"/>
  <c r="AA32" i="226"/>
  <c r="AA48" i="226" s="1"/>
  <c r="AA51" i="226" s="1"/>
  <c r="AA53" i="226" s="1"/>
  <c r="AA56" i="226" s="1"/>
  <c r="AA59" i="226" s="1"/>
  <c r="Y32" i="226"/>
  <c r="Y48" i="226" s="1"/>
  <c r="Y51" i="226" s="1"/>
  <c r="Y53" i="226" s="1"/>
  <c r="Y56" i="226" s="1"/>
  <c r="Y59" i="226" s="1"/>
  <c r="X32" i="226"/>
  <c r="X48" i="226" s="1"/>
  <c r="W32" i="226"/>
  <c r="W48" i="226" s="1"/>
  <c r="W51" i="226" s="1"/>
  <c r="W53" i="226" s="1"/>
  <c r="W56" i="226" s="1"/>
  <c r="W59" i="226" s="1"/>
  <c r="V32" i="226"/>
  <c r="V48" i="226" s="1"/>
  <c r="V51" i="226" s="1"/>
  <c r="V53" i="226" s="1"/>
  <c r="V56" i="226" s="1"/>
  <c r="V59" i="226" s="1"/>
  <c r="U32" i="226"/>
  <c r="U48" i="226" s="1"/>
  <c r="U51" i="226" s="1"/>
  <c r="U53" i="226" s="1"/>
  <c r="U56" i="226" s="1"/>
  <c r="U59" i="226" s="1"/>
  <c r="T32" i="226"/>
  <c r="T48" i="226" s="1"/>
  <c r="T51" i="226" s="1"/>
  <c r="T53" i="226" s="1"/>
  <c r="T56" i="226" s="1"/>
  <c r="T59" i="226" s="1"/>
  <c r="S32" i="226"/>
  <c r="S48" i="226" s="1"/>
  <c r="S51" i="226" s="1"/>
  <c r="S53" i="226" s="1"/>
  <c r="S56" i="226" s="1"/>
  <c r="S59" i="226" s="1"/>
  <c r="R32" i="226"/>
  <c r="R48" i="226" s="1"/>
  <c r="R51" i="226" s="1"/>
  <c r="R53" i="226" s="1"/>
  <c r="R56" i="226" s="1"/>
  <c r="R59" i="226" s="1"/>
  <c r="Q32" i="226"/>
  <c r="P32" i="226"/>
  <c r="P48" i="226" s="1"/>
  <c r="P51" i="226" s="1"/>
  <c r="P53" i="226" s="1"/>
  <c r="P56" i="226" s="1"/>
  <c r="P59" i="226" s="1"/>
  <c r="O32" i="226"/>
  <c r="O48" i="226" s="1"/>
  <c r="O51" i="226" s="1"/>
  <c r="O53" i="226" s="1"/>
  <c r="O56" i="226" s="1"/>
  <c r="O59" i="226" s="1"/>
  <c r="N32" i="226"/>
  <c r="N48" i="226" s="1"/>
  <c r="N51" i="226" s="1"/>
  <c r="N53" i="226" s="1"/>
  <c r="N56" i="226" s="1"/>
  <c r="N59" i="226" s="1"/>
  <c r="M32" i="226"/>
  <c r="M48" i="226" s="1"/>
  <c r="M51" i="226" s="1"/>
  <c r="M53" i="226" s="1"/>
  <c r="M56" i="226" s="1"/>
  <c r="M59" i="226" s="1"/>
  <c r="L32" i="226"/>
  <c r="K32" i="226"/>
  <c r="K48" i="226" s="1"/>
  <c r="K51" i="226" s="1"/>
  <c r="K53" i="226" s="1"/>
  <c r="K56" i="226" s="1"/>
  <c r="K59" i="226" s="1"/>
  <c r="J32" i="226"/>
  <c r="J48" i="226" s="1"/>
  <c r="J51" i="226" s="1"/>
  <c r="J53" i="226" s="1"/>
  <c r="J56" i="226" s="1"/>
  <c r="J59" i="226" s="1"/>
  <c r="I32" i="226"/>
  <c r="H32" i="226"/>
  <c r="H48" i="226" s="1"/>
  <c r="H51" i="226" s="1"/>
  <c r="H53" i="226" s="1"/>
  <c r="H56" i="226" s="1"/>
  <c r="H59" i="226" s="1"/>
  <c r="G32" i="226"/>
  <c r="G48" i="226" s="1"/>
  <c r="G51" i="226" s="1"/>
  <c r="G53" i="226" s="1"/>
  <c r="G56" i="226" s="1"/>
  <c r="G59" i="226" s="1"/>
  <c r="F32" i="226"/>
  <c r="F48" i="226" s="1"/>
  <c r="F51" i="226" s="1"/>
  <c r="F53" i="226" s="1"/>
  <c r="F56" i="226" s="1"/>
  <c r="F59" i="226" s="1"/>
  <c r="E32" i="226"/>
  <c r="E48" i="226" s="1"/>
  <c r="E51" i="226" s="1"/>
  <c r="E53" i="226" s="1"/>
  <c r="E56" i="226" s="1"/>
  <c r="E59" i="226" s="1"/>
  <c r="D32" i="226"/>
  <c r="D48" i="226" s="1"/>
  <c r="D51" i="226" s="1"/>
  <c r="D53" i="226" s="1"/>
  <c r="D56" i="226" s="1"/>
  <c r="D59" i="226" s="1"/>
  <c r="C32" i="226"/>
  <c r="C48" i="226" s="1"/>
  <c r="C51" i="226" s="1"/>
  <c r="C53" i="226" s="1"/>
  <c r="C56" i="226" s="1"/>
  <c r="C59" i="226" s="1"/>
  <c r="V53" i="227"/>
  <c r="V56" i="227" s="1"/>
  <c r="V59" i="227" s="1"/>
  <c r="N53" i="227"/>
  <c r="N56" i="227" s="1"/>
  <c r="N59" i="227" s="1"/>
  <c r="AA47" i="227"/>
  <c r="Y47" i="227"/>
  <c r="X47" i="227"/>
  <c r="Z47" i="227" s="1"/>
  <c r="W47" i="227"/>
  <c r="V47" i="227"/>
  <c r="U47" i="227"/>
  <c r="T47" i="227"/>
  <c r="S47" i="227"/>
  <c r="R47" i="227"/>
  <c r="Q47" i="227"/>
  <c r="P47" i="227"/>
  <c r="O47" i="227"/>
  <c r="N47" i="227"/>
  <c r="M47" i="227"/>
  <c r="L47" i="227"/>
  <c r="K47" i="227"/>
  <c r="J47" i="227"/>
  <c r="I47" i="227"/>
  <c r="H47" i="227"/>
  <c r="G47" i="227"/>
  <c r="F47" i="227"/>
  <c r="E47" i="227"/>
  <c r="D47" i="227"/>
  <c r="C47" i="227"/>
  <c r="AA32" i="227"/>
  <c r="AA48" i="227" s="1"/>
  <c r="AA51" i="227" s="1"/>
  <c r="AA53" i="227" s="1"/>
  <c r="AA56" i="227" s="1"/>
  <c r="AA59" i="227" s="1"/>
  <c r="Z32" i="227"/>
  <c r="Y32" i="227"/>
  <c r="X32" i="227"/>
  <c r="X48" i="227" s="1"/>
  <c r="W32" i="227"/>
  <c r="W48" i="227" s="1"/>
  <c r="W51" i="227" s="1"/>
  <c r="W53" i="227" s="1"/>
  <c r="W56" i="227" s="1"/>
  <c r="W59" i="227" s="1"/>
  <c r="V32" i="227"/>
  <c r="V48" i="227" s="1"/>
  <c r="V51" i="227" s="1"/>
  <c r="U32" i="227"/>
  <c r="U48" i="227" s="1"/>
  <c r="U51" i="227" s="1"/>
  <c r="U53" i="227" s="1"/>
  <c r="U56" i="227" s="1"/>
  <c r="U59" i="227" s="1"/>
  <c r="T32" i="227"/>
  <c r="T48" i="227" s="1"/>
  <c r="T51" i="227" s="1"/>
  <c r="T53" i="227" s="1"/>
  <c r="T56" i="227" s="1"/>
  <c r="T59" i="227" s="1"/>
  <c r="S32" i="227"/>
  <c r="S48" i="227" s="1"/>
  <c r="S51" i="227" s="1"/>
  <c r="S53" i="227" s="1"/>
  <c r="S56" i="227" s="1"/>
  <c r="S59" i="227" s="1"/>
  <c r="R32" i="227"/>
  <c r="Q32" i="227"/>
  <c r="P32" i="227"/>
  <c r="P48" i="227" s="1"/>
  <c r="P51" i="227" s="1"/>
  <c r="P53" i="227" s="1"/>
  <c r="P56" i="227" s="1"/>
  <c r="P59" i="227" s="1"/>
  <c r="O32" i="227"/>
  <c r="O48" i="227" s="1"/>
  <c r="O51" i="227" s="1"/>
  <c r="O53" i="227" s="1"/>
  <c r="O56" i="227" s="1"/>
  <c r="O59" i="227" s="1"/>
  <c r="N32" i="227"/>
  <c r="N48" i="227" s="1"/>
  <c r="N51" i="227" s="1"/>
  <c r="M32" i="227"/>
  <c r="M48" i="227" s="1"/>
  <c r="M51" i="227" s="1"/>
  <c r="M53" i="227" s="1"/>
  <c r="M56" i="227" s="1"/>
  <c r="M59" i="227" s="1"/>
  <c r="L32" i="227"/>
  <c r="L48" i="227" s="1"/>
  <c r="L51" i="227" s="1"/>
  <c r="L53" i="227" s="1"/>
  <c r="L56" i="227" s="1"/>
  <c r="L59" i="227" s="1"/>
  <c r="K32" i="227"/>
  <c r="K48" i="227" s="1"/>
  <c r="K51" i="227" s="1"/>
  <c r="K53" i="227" s="1"/>
  <c r="K56" i="227" s="1"/>
  <c r="K59" i="227" s="1"/>
  <c r="J32" i="227"/>
  <c r="I32" i="227"/>
  <c r="H32" i="227"/>
  <c r="H48" i="227" s="1"/>
  <c r="H51" i="227" s="1"/>
  <c r="H53" i="227" s="1"/>
  <c r="H56" i="227" s="1"/>
  <c r="H59" i="227" s="1"/>
  <c r="G32" i="227"/>
  <c r="G48" i="227" s="1"/>
  <c r="G51" i="227" s="1"/>
  <c r="G53" i="227" s="1"/>
  <c r="G56" i="227" s="1"/>
  <c r="G59" i="227" s="1"/>
  <c r="F32" i="227"/>
  <c r="F48" i="227" s="1"/>
  <c r="F51" i="227" s="1"/>
  <c r="F53" i="227" s="1"/>
  <c r="F56" i="227" s="1"/>
  <c r="F59" i="227" s="1"/>
  <c r="E32" i="227"/>
  <c r="E48" i="227" s="1"/>
  <c r="E51" i="227" s="1"/>
  <c r="E53" i="227" s="1"/>
  <c r="E56" i="227" s="1"/>
  <c r="E59" i="227" s="1"/>
  <c r="D32" i="227"/>
  <c r="D48" i="227" s="1"/>
  <c r="D51" i="227" s="1"/>
  <c r="D53" i="227" s="1"/>
  <c r="D56" i="227" s="1"/>
  <c r="D59" i="227" s="1"/>
  <c r="C32" i="227"/>
  <c r="C48" i="227" s="1"/>
  <c r="C51" i="227" s="1"/>
  <c r="C53" i="227" s="1"/>
  <c r="C56" i="227" s="1"/>
  <c r="C59" i="227" s="1"/>
  <c r="AA59" i="228"/>
  <c r="O48" i="228"/>
  <c r="O51" i="228" s="1"/>
  <c r="O53" i="228" s="1"/>
  <c r="O56" i="228" s="1"/>
  <c r="O59" i="228" s="1"/>
  <c r="J48" i="228"/>
  <c r="J51" i="228" s="1"/>
  <c r="J53" i="228" s="1"/>
  <c r="J56" i="228" s="1"/>
  <c r="J59" i="228" s="1"/>
  <c r="G48" i="228"/>
  <c r="G51" i="228" s="1"/>
  <c r="G53" i="228" s="1"/>
  <c r="G56" i="228" s="1"/>
  <c r="G59" i="228" s="1"/>
  <c r="AA47" i="228"/>
  <c r="Y47" i="228"/>
  <c r="X47" i="228"/>
  <c r="Z47" i="228" s="1"/>
  <c r="W47" i="228"/>
  <c r="V47" i="228"/>
  <c r="U47" i="228"/>
  <c r="T47" i="228"/>
  <c r="S47" i="228"/>
  <c r="R47" i="228"/>
  <c r="Q47" i="228"/>
  <c r="P47" i="228"/>
  <c r="O47" i="228"/>
  <c r="N47" i="228"/>
  <c r="M47" i="228"/>
  <c r="L47" i="228"/>
  <c r="K47" i="228"/>
  <c r="J47" i="228"/>
  <c r="I47" i="228"/>
  <c r="H47" i="228"/>
  <c r="G47" i="228"/>
  <c r="F47" i="228"/>
  <c r="E47" i="228"/>
  <c r="D47" i="228"/>
  <c r="C47" i="228"/>
  <c r="AA32" i="228"/>
  <c r="AA48" i="228" s="1"/>
  <c r="AA51" i="228" s="1"/>
  <c r="AA53" i="228" s="1"/>
  <c r="AA56" i="228" s="1"/>
  <c r="Y32" i="228"/>
  <c r="Y48" i="228" s="1"/>
  <c r="Y51" i="228" s="1"/>
  <c r="Y53" i="228" s="1"/>
  <c r="Y56" i="228" s="1"/>
  <c r="Y59" i="228" s="1"/>
  <c r="X32" i="228"/>
  <c r="X48" i="228" s="1"/>
  <c r="W32" i="228"/>
  <c r="W48" i="228" s="1"/>
  <c r="W51" i="228" s="1"/>
  <c r="W53" i="228" s="1"/>
  <c r="W56" i="228" s="1"/>
  <c r="W59" i="228" s="1"/>
  <c r="V32" i="228"/>
  <c r="V48" i="228" s="1"/>
  <c r="V51" i="228" s="1"/>
  <c r="V53" i="228" s="1"/>
  <c r="V56" i="228" s="1"/>
  <c r="V59" i="228" s="1"/>
  <c r="U32" i="228"/>
  <c r="U48" i="228" s="1"/>
  <c r="U51" i="228" s="1"/>
  <c r="U53" i="228" s="1"/>
  <c r="U56" i="228" s="1"/>
  <c r="U59" i="228" s="1"/>
  <c r="T32" i="228"/>
  <c r="T48" i="228" s="1"/>
  <c r="T51" i="228" s="1"/>
  <c r="T53" i="228" s="1"/>
  <c r="T56" i="228" s="1"/>
  <c r="T59" i="228" s="1"/>
  <c r="S32" i="228"/>
  <c r="S48" i="228" s="1"/>
  <c r="S51" i="228" s="1"/>
  <c r="S53" i="228" s="1"/>
  <c r="S56" i="228" s="1"/>
  <c r="S59" i="228" s="1"/>
  <c r="R32" i="228"/>
  <c r="R48" i="228" s="1"/>
  <c r="R51" i="228" s="1"/>
  <c r="R53" i="228" s="1"/>
  <c r="R56" i="228" s="1"/>
  <c r="R59" i="228" s="1"/>
  <c r="Q32" i="228"/>
  <c r="Q48" i="228" s="1"/>
  <c r="Q51" i="228" s="1"/>
  <c r="Q53" i="228" s="1"/>
  <c r="Q56" i="228" s="1"/>
  <c r="Q59" i="228" s="1"/>
  <c r="P32" i="228"/>
  <c r="P48" i="228" s="1"/>
  <c r="P51" i="228" s="1"/>
  <c r="P53" i="228" s="1"/>
  <c r="P56" i="228" s="1"/>
  <c r="P59" i="228" s="1"/>
  <c r="O32" i="228"/>
  <c r="N32" i="228"/>
  <c r="N48" i="228" s="1"/>
  <c r="N51" i="228" s="1"/>
  <c r="N53" i="228" s="1"/>
  <c r="N56" i="228" s="1"/>
  <c r="N59" i="228" s="1"/>
  <c r="M32" i="228"/>
  <c r="M48" i="228" s="1"/>
  <c r="M51" i="228" s="1"/>
  <c r="M53" i="228" s="1"/>
  <c r="M56" i="228" s="1"/>
  <c r="M59" i="228" s="1"/>
  <c r="L32" i="228"/>
  <c r="L48" i="228" s="1"/>
  <c r="L51" i="228" s="1"/>
  <c r="L53" i="228" s="1"/>
  <c r="L56" i="228" s="1"/>
  <c r="L59" i="228" s="1"/>
  <c r="K32" i="228"/>
  <c r="K48" i="228" s="1"/>
  <c r="K51" i="228" s="1"/>
  <c r="K53" i="228" s="1"/>
  <c r="K56" i="228" s="1"/>
  <c r="K59" i="228" s="1"/>
  <c r="J32" i="228"/>
  <c r="I32" i="228"/>
  <c r="I48" i="228" s="1"/>
  <c r="I51" i="228" s="1"/>
  <c r="I53" i="228" s="1"/>
  <c r="I56" i="228" s="1"/>
  <c r="I59" i="228" s="1"/>
  <c r="H32" i="228"/>
  <c r="H48" i="228" s="1"/>
  <c r="H51" i="228" s="1"/>
  <c r="H53" i="228" s="1"/>
  <c r="H56" i="228" s="1"/>
  <c r="H59" i="228" s="1"/>
  <c r="G32" i="228"/>
  <c r="F32" i="228"/>
  <c r="F48" i="228" s="1"/>
  <c r="F51" i="228" s="1"/>
  <c r="F53" i="228" s="1"/>
  <c r="F56" i="228" s="1"/>
  <c r="F59" i="228" s="1"/>
  <c r="E32" i="228"/>
  <c r="E48" i="228" s="1"/>
  <c r="E51" i="228" s="1"/>
  <c r="E53" i="228" s="1"/>
  <c r="E56" i="228" s="1"/>
  <c r="E59" i="228" s="1"/>
  <c r="D32" i="228"/>
  <c r="D48" i="228" s="1"/>
  <c r="D51" i="228" s="1"/>
  <c r="D53" i="228" s="1"/>
  <c r="D56" i="228" s="1"/>
  <c r="D59" i="228" s="1"/>
  <c r="C32" i="228"/>
  <c r="C48" i="228" s="1"/>
  <c r="C51" i="228" s="1"/>
  <c r="C53" i="228" s="1"/>
  <c r="C56" i="228" s="1"/>
  <c r="C59" i="228" s="1"/>
  <c r="L53" i="229"/>
  <c r="L56" i="229" s="1"/>
  <c r="L59" i="229" s="1"/>
  <c r="D53" i="229"/>
  <c r="D56" i="229" s="1"/>
  <c r="D59" i="229" s="1"/>
  <c r="AA47" i="229"/>
  <c r="Y47" i="229"/>
  <c r="Z47" i="229" s="1"/>
  <c r="X47" i="229"/>
  <c r="W47" i="229"/>
  <c r="V47" i="229"/>
  <c r="U47" i="229"/>
  <c r="T47" i="229"/>
  <c r="S47" i="229"/>
  <c r="R47" i="229"/>
  <c r="Q47" i="229"/>
  <c r="P47" i="229"/>
  <c r="O47" i="229"/>
  <c r="N47" i="229"/>
  <c r="M47" i="229"/>
  <c r="L47" i="229"/>
  <c r="K47" i="229"/>
  <c r="J47" i="229"/>
  <c r="I47" i="229"/>
  <c r="H47" i="229"/>
  <c r="G47" i="229"/>
  <c r="F47" i="229"/>
  <c r="E47" i="229"/>
  <c r="D47" i="229"/>
  <c r="C47" i="229"/>
  <c r="AA32" i="229"/>
  <c r="Y32" i="229"/>
  <c r="Y48" i="229" s="1"/>
  <c r="Y51" i="229" s="1"/>
  <c r="Y53" i="229" s="1"/>
  <c r="Y56" i="229" s="1"/>
  <c r="Y59" i="229" s="1"/>
  <c r="X32" i="229"/>
  <c r="W32" i="229"/>
  <c r="W48" i="229" s="1"/>
  <c r="W51" i="229" s="1"/>
  <c r="W53" i="229" s="1"/>
  <c r="W56" i="229" s="1"/>
  <c r="W59" i="229" s="1"/>
  <c r="V32" i="229"/>
  <c r="V48" i="229" s="1"/>
  <c r="V51" i="229" s="1"/>
  <c r="V53" i="229" s="1"/>
  <c r="V56" i="229" s="1"/>
  <c r="V59" i="229" s="1"/>
  <c r="U32" i="229"/>
  <c r="U48" i="229" s="1"/>
  <c r="U51" i="229" s="1"/>
  <c r="U53" i="229" s="1"/>
  <c r="U56" i="229" s="1"/>
  <c r="U59" i="229" s="1"/>
  <c r="T32" i="229"/>
  <c r="T48" i="229" s="1"/>
  <c r="T51" i="229" s="1"/>
  <c r="T53" i="229" s="1"/>
  <c r="T56" i="229" s="1"/>
  <c r="T59" i="229" s="1"/>
  <c r="S32" i="229"/>
  <c r="S48" i="229" s="1"/>
  <c r="S51" i="229" s="1"/>
  <c r="S53" i="229" s="1"/>
  <c r="S56" i="229" s="1"/>
  <c r="S59" i="229" s="1"/>
  <c r="R32" i="229"/>
  <c r="R48" i="229" s="1"/>
  <c r="R51" i="229" s="1"/>
  <c r="R53" i="229" s="1"/>
  <c r="R56" i="229" s="1"/>
  <c r="R59" i="229" s="1"/>
  <c r="Q32" i="229"/>
  <c r="Q48" i="229" s="1"/>
  <c r="Q51" i="229" s="1"/>
  <c r="Q53" i="229" s="1"/>
  <c r="Q56" i="229" s="1"/>
  <c r="Q59" i="229" s="1"/>
  <c r="P32" i="229"/>
  <c r="P48" i="229" s="1"/>
  <c r="P51" i="229" s="1"/>
  <c r="P53" i="229" s="1"/>
  <c r="P56" i="229" s="1"/>
  <c r="P59" i="229" s="1"/>
  <c r="O32" i="229"/>
  <c r="O48" i="229" s="1"/>
  <c r="O51" i="229" s="1"/>
  <c r="O53" i="229" s="1"/>
  <c r="O56" i="229" s="1"/>
  <c r="O59" i="229" s="1"/>
  <c r="N32" i="229"/>
  <c r="N48" i="229" s="1"/>
  <c r="N51" i="229" s="1"/>
  <c r="N53" i="229" s="1"/>
  <c r="N56" i="229" s="1"/>
  <c r="N59" i="229" s="1"/>
  <c r="M32" i="229"/>
  <c r="M48" i="229" s="1"/>
  <c r="M51" i="229" s="1"/>
  <c r="M53" i="229" s="1"/>
  <c r="M56" i="229" s="1"/>
  <c r="M59" i="229" s="1"/>
  <c r="L32" i="229"/>
  <c r="L48" i="229" s="1"/>
  <c r="L51" i="229" s="1"/>
  <c r="K32" i="229"/>
  <c r="K48" i="229" s="1"/>
  <c r="K51" i="229" s="1"/>
  <c r="K53" i="229" s="1"/>
  <c r="K56" i="229" s="1"/>
  <c r="K59" i="229" s="1"/>
  <c r="J32" i="229"/>
  <c r="J48" i="229" s="1"/>
  <c r="J51" i="229" s="1"/>
  <c r="J53" i="229" s="1"/>
  <c r="J56" i="229" s="1"/>
  <c r="J59" i="229" s="1"/>
  <c r="I32" i="229"/>
  <c r="I48" i="229" s="1"/>
  <c r="I51" i="229" s="1"/>
  <c r="I53" i="229" s="1"/>
  <c r="I56" i="229" s="1"/>
  <c r="I59" i="229" s="1"/>
  <c r="H32" i="229"/>
  <c r="H48" i="229" s="1"/>
  <c r="H51" i="229" s="1"/>
  <c r="H53" i="229" s="1"/>
  <c r="H56" i="229" s="1"/>
  <c r="H59" i="229" s="1"/>
  <c r="G32" i="229"/>
  <c r="G48" i="229" s="1"/>
  <c r="G51" i="229" s="1"/>
  <c r="G53" i="229" s="1"/>
  <c r="G56" i="229" s="1"/>
  <c r="G59" i="229" s="1"/>
  <c r="F32" i="229"/>
  <c r="F48" i="229" s="1"/>
  <c r="F51" i="229" s="1"/>
  <c r="F53" i="229" s="1"/>
  <c r="F56" i="229" s="1"/>
  <c r="F59" i="229" s="1"/>
  <c r="E32" i="229"/>
  <c r="E48" i="229" s="1"/>
  <c r="E51" i="229" s="1"/>
  <c r="E53" i="229" s="1"/>
  <c r="E56" i="229" s="1"/>
  <c r="E59" i="229" s="1"/>
  <c r="D32" i="229"/>
  <c r="D48" i="229" s="1"/>
  <c r="D51" i="229" s="1"/>
  <c r="C32" i="229"/>
  <c r="C48" i="229" s="1"/>
  <c r="C51" i="229" s="1"/>
  <c r="C53" i="229" s="1"/>
  <c r="C56" i="229" s="1"/>
  <c r="C59" i="229" s="1"/>
  <c r="K53" i="230"/>
  <c r="K56" i="230" s="1"/>
  <c r="K59" i="230" s="1"/>
  <c r="E48" i="230"/>
  <c r="E51" i="230" s="1"/>
  <c r="E53" i="230" s="1"/>
  <c r="E56" i="230" s="1"/>
  <c r="E59" i="230" s="1"/>
  <c r="AA47" i="230"/>
  <c r="Y47" i="230"/>
  <c r="X47" i="230"/>
  <c r="W47" i="230"/>
  <c r="V47" i="230"/>
  <c r="U47" i="230"/>
  <c r="T47" i="230"/>
  <c r="S47" i="230"/>
  <c r="R47" i="230"/>
  <c r="Q47" i="230"/>
  <c r="P47" i="230"/>
  <c r="O47" i="230"/>
  <c r="N47" i="230"/>
  <c r="M47" i="230"/>
  <c r="L47" i="230"/>
  <c r="K47" i="230"/>
  <c r="J47" i="230"/>
  <c r="I47" i="230"/>
  <c r="H47" i="230"/>
  <c r="G47" i="230"/>
  <c r="F47" i="230"/>
  <c r="E47" i="230"/>
  <c r="D47" i="230"/>
  <c r="C47" i="230"/>
  <c r="AA32" i="230"/>
  <c r="AA48" i="230" s="1"/>
  <c r="AA51" i="230" s="1"/>
  <c r="AA53" i="230" s="1"/>
  <c r="AA56" i="230" s="1"/>
  <c r="AA59" i="230" s="1"/>
  <c r="Z32" i="230"/>
  <c r="Y32" i="230"/>
  <c r="X32" i="230"/>
  <c r="X48" i="230" s="1"/>
  <c r="W32" i="230"/>
  <c r="W48" i="230" s="1"/>
  <c r="W51" i="230" s="1"/>
  <c r="W53" i="230" s="1"/>
  <c r="W56" i="230" s="1"/>
  <c r="W59" i="230" s="1"/>
  <c r="V32" i="230"/>
  <c r="V48" i="230" s="1"/>
  <c r="V51" i="230" s="1"/>
  <c r="V53" i="230" s="1"/>
  <c r="V56" i="230" s="1"/>
  <c r="V59" i="230" s="1"/>
  <c r="U32" i="230"/>
  <c r="U48" i="230" s="1"/>
  <c r="U51" i="230" s="1"/>
  <c r="U53" i="230" s="1"/>
  <c r="U56" i="230" s="1"/>
  <c r="U59" i="230" s="1"/>
  <c r="T32" i="230"/>
  <c r="T48" i="230" s="1"/>
  <c r="T51" i="230" s="1"/>
  <c r="T53" i="230" s="1"/>
  <c r="T56" i="230" s="1"/>
  <c r="T59" i="230" s="1"/>
  <c r="S32" i="230"/>
  <c r="S48" i="230" s="1"/>
  <c r="S51" i="230" s="1"/>
  <c r="S53" i="230" s="1"/>
  <c r="S56" i="230" s="1"/>
  <c r="S59" i="230" s="1"/>
  <c r="R32" i="230"/>
  <c r="Q32" i="230"/>
  <c r="P32" i="230"/>
  <c r="P48" i="230" s="1"/>
  <c r="P51" i="230" s="1"/>
  <c r="P53" i="230" s="1"/>
  <c r="P56" i="230" s="1"/>
  <c r="P59" i="230" s="1"/>
  <c r="O32" i="230"/>
  <c r="O48" i="230" s="1"/>
  <c r="O51" i="230" s="1"/>
  <c r="O53" i="230" s="1"/>
  <c r="O56" i="230" s="1"/>
  <c r="O59" i="230" s="1"/>
  <c r="N32" i="230"/>
  <c r="N48" i="230" s="1"/>
  <c r="N51" i="230" s="1"/>
  <c r="N53" i="230" s="1"/>
  <c r="N56" i="230" s="1"/>
  <c r="N59" i="230" s="1"/>
  <c r="M32" i="230"/>
  <c r="M48" i="230" s="1"/>
  <c r="M51" i="230" s="1"/>
  <c r="M53" i="230" s="1"/>
  <c r="M56" i="230" s="1"/>
  <c r="M59" i="230" s="1"/>
  <c r="L32" i="230"/>
  <c r="L48" i="230" s="1"/>
  <c r="L51" i="230" s="1"/>
  <c r="L53" i="230" s="1"/>
  <c r="L56" i="230" s="1"/>
  <c r="L59" i="230" s="1"/>
  <c r="K32" i="230"/>
  <c r="K48" i="230" s="1"/>
  <c r="K51" i="230" s="1"/>
  <c r="J32" i="230"/>
  <c r="I32" i="230"/>
  <c r="H32" i="230"/>
  <c r="H48" i="230" s="1"/>
  <c r="H51" i="230" s="1"/>
  <c r="H53" i="230" s="1"/>
  <c r="H56" i="230" s="1"/>
  <c r="H59" i="230" s="1"/>
  <c r="G32" i="230"/>
  <c r="G48" i="230" s="1"/>
  <c r="G51" i="230" s="1"/>
  <c r="G53" i="230" s="1"/>
  <c r="G56" i="230" s="1"/>
  <c r="G59" i="230" s="1"/>
  <c r="F32" i="230"/>
  <c r="F48" i="230" s="1"/>
  <c r="F51" i="230" s="1"/>
  <c r="F53" i="230" s="1"/>
  <c r="F56" i="230" s="1"/>
  <c r="F59" i="230" s="1"/>
  <c r="E32" i="230"/>
  <c r="D32" i="230"/>
  <c r="D48" i="230" s="1"/>
  <c r="D51" i="230" s="1"/>
  <c r="D53" i="230" s="1"/>
  <c r="D56" i="230" s="1"/>
  <c r="D59" i="230" s="1"/>
  <c r="C32" i="230"/>
  <c r="C48" i="230" s="1"/>
  <c r="C51" i="230" s="1"/>
  <c r="C53" i="230" s="1"/>
  <c r="C56" i="230" s="1"/>
  <c r="C59" i="230" s="1"/>
  <c r="P59" i="231"/>
  <c r="T48" i="231"/>
  <c r="T51" i="231" s="1"/>
  <c r="T53" i="231" s="1"/>
  <c r="T56" i="231" s="1"/>
  <c r="T59" i="231" s="1"/>
  <c r="O48" i="231"/>
  <c r="O51" i="231" s="1"/>
  <c r="O53" i="231" s="1"/>
  <c r="O56" i="231" s="1"/>
  <c r="O59" i="231" s="1"/>
  <c r="AA47" i="231"/>
  <c r="Y47" i="231"/>
  <c r="X47" i="231"/>
  <c r="Z47" i="231" s="1"/>
  <c r="W47" i="231"/>
  <c r="V47" i="231"/>
  <c r="U47" i="231"/>
  <c r="T47" i="231"/>
  <c r="S47" i="231"/>
  <c r="R47" i="231"/>
  <c r="Q47" i="231"/>
  <c r="P47" i="231"/>
  <c r="O47" i="231"/>
  <c r="N47" i="231"/>
  <c r="M47" i="231"/>
  <c r="L47" i="231"/>
  <c r="K47" i="231"/>
  <c r="J47" i="231"/>
  <c r="I47" i="231"/>
  <c r="H47" i="231"/>
  <c r="G47" i="231"/>
  <c r="F47" i="231"/>
  <c r="E47" i="231"/>
  <c r="D47" i="231"/>
  <c r="C47" i="231"/>
  <c r="AA32" i="231"/>
  <c r="AA48" i="231" s="1"/>
  <c r="AA51" i="231" s="1"/>
  <c r="AA53" i="231" s="1"/>
  <c r="AA56" i="231" s="1"/>
  <c r="AA59" i="231" s="1"/>
  <c r="Y32" i="231"/>
  <c r="Y48" i="231" s="1"/>
  <c r="Y51" i="231" s="1"/>
  <c r="Y53" i="231" s="1"/>
  <c r="Y56" i="231" s="1"/>
  <c r="Y59" i="231" s="1"/>
  <c r="X32" i="231"/>
  <c r="X48" i="231" s="1"/>
  <c r="W32" i="231"/>
  <c r="W48" i="231" s="1"/>
  <c r="W51" i="231" s="1"/>
  <c r="W53" i="231" s="1"/>
  <c r="W56" i="231" s="1"/>
  <c r="W59" i="231" s="1"/>
  <c r="V32" i="231"/>
  <c r="V48" i="231" s="1"/>
  <c r="V51" i="231" s="1"/>
  <c r="V53" i="231" s="1"/>
  <c r="V56" i="231" s="1"/>
  <c r="V59" i="231" s="1"/>
  <c r="U32" i="231"/>
  <c r="U48" i="231" s="1"/>
  <c r="U51" i="231" s="1"/>
  <c r="U53" i="231" s="1"/>
  <c r="U56" i="231" s="1"/>
  <c r="U59" i="231" s="1"/>
  <c r="T32" i="231"/>
  <c r="S32" i="231"/>
  <c r="S48" i="231" s="1"/>
  <c r="S51" i="231" s="1"/>
  <c r="S53" i="231" s="1"/>
  <c r="S56" i="231" s="1"/>
  <c r="S59" i="231" s="1"/>
  <c r="R32" i="231"/>
  <c r="R48" i="231" s="1"/>
  <c r="R51" i="231" s="1"/>
  <c r="R53" i="231" s="1"/>
  <c r="R56" i="231" s="1"/>
  <c r="R59" i="231" s="1"/>
  <c r="Q32" i="231"/>
  <c r="Q48" i="231" s="1"/>
  <c r="Q51" i="231" s="1"/>
  <c r="Q53" i="231" s="1"/>
  <c r="Q56" i="231" s="1"/>
  <c r="Q59" i="231" s="1"/>
  <c r="P32" i="231"/>
  <c r="P48" i="231" s="1"/>
  <c r="P51" i="231" s="1"/>
  <c r="P53" i="231" s="1"/>
  <c r="P56" i="231" s="1"/>
  <c r="O32" i="231"/>
  <c r="N32" i="231"/>
  <c r="N48" i="231" s="1"/>
  <c r="N51" i="231" s="1"/>
  <c r="N53" i="231" s="1"/>
  <c r="N56" i="231" s="1"/>
  <c r="N59" i="231" s="1"/>
  <c r="M32" i="231"/>
  <c r="M48" i="231" s="1"/>
  <c r="M51" i="231" s="1"/>
  <c r="M53" i="231" s="1"/>
  <c r="M56" i="231" s="1"/>
  <c r="M59" i="231" s="1"/>
  <c r="L32" i="231"/>
  <c r="L48" i="231" s="1"/>
  <c r="L51" i="231" s="1"/>
  <c r="L53" i="231" s="1"/>
  <c r="L56" i="231" s="1"/>
  <c r="L59" i="231" s="1"/>
  <c r="K32" i="231"/>
  <c r="K48" i="231" s="1"/>
  <c r="K51" i="231" s="1"/>
  <c r="K53" i="231" s="1"/>
  <c r="K56" i="231" s="1"/>
  <c r="K59" i="231" s="1"/>
  <c r="J32" i="231"/>
  <c r="J48" i="231" s="1"/>
  <c r="J51" i="231" s="1"/>
  <c r="J53" i="231" s="1"/>
  <c r="J56" i="231" s="1"/>
  <c r="J59" i="231" s="1"/>
  <c r="I32" i="231"/>
  <c r="I48" i="231" s="1"/>
  <c r="I51" i="231" s="1"/>
  <c r="I53" i="231" s="1"/>
  <c r="I56" i="231" s="1"/>
  <c r="I59" i="231" s="1"/>
  <c r="H32" i="231"/>
  <c r="H48" i="231" s="1"/>
  <c r="H51" i="231" s="1"/>
  <c r="H53" i="231" s="1"/>
  <c r="H56" i="231" s="1"/>
  <c r="H59" i="231" s="1"/>
  <c r="G32" i="231"/>
  <c r="G48" i="231" s="1"/>
  <c r="G51" i="231" s="1"/>
  <c r="G53" i="231" s="1"/>
  <c r="G56" i="231" s="1"/>
  <c r="G59" i="231" s="1"/>
  <c r="F32" i="231"/>
  <c r="F48" i="231" s="1"/>
  <c r="F51" i="231" s="1"/>
  <c r="F53" i="231" s="1"/>
  <c r="F56" i="231" s="1"/>
  <c r="F59" i="231" s="1"/>
  <c r="E32" i="231"/>
  <c r="E48" i="231" s="1"/>
  <c r="E51" i="231" s="1"/>
  <c r="E53" i="231" s="1"/>
  <c r="E56" i="231" s="1"/>
  <c r="E59" i="231" s="1"/>
  <c r="D32" i="231"/>
  <c r="D48" i="231" s="1"/>
  <c r="D51" i="231" s="1"/>
  <c r="D53" i="231" s="1"/>
  <c r="D56" i="231" s="1"/>
  <c r="D59" i="231" s="1"/>
  <c r="C32" i="231"/>
  <c r="C48" i="231" s="1"/>
  <c r="C51" i="231" s="1"/>
  <c r="C53" i="231" s="1"/>
  <c r="C56" i="231" s="1"/>
  <c r="C59" i="231" s="1"/>
  <c r="AA48" i="232"/>
  <c r="AA51" i="232" s="1"/>
  <c r="AA53" i="232" s="1"/>
  <c r="AA56" i="232" s="1"/>
  <c r="AA59" i="232" s="1"/>
  <c r="V48" i="232"/>
  <c r="V51" i="232" s="1"/>
  <c r="V53" i="232" s="1"/>
  <c r="V56" i="232" s="1"/>
  <c r="V59" i="232" s="1"/>
  <c r="S48" i="232"/>
  <c r="S51" i="232" s="1"/>
  <c r="S53" i="232" s="1"/>
  <c r="S56" i="232" s="1"/>
  <c r="S59" i="232" s="1"/>
  <c r="AA47" i="232"/>
  <c r="Y47" i="232"/>
  <c r="X47" i="232"/>
  <c r="W47" i="232"/>
  <c r="V47" i="232"/>
  <c r="U47" i="232"/>
  <c r="T47" i="232"/>
  <c r="S47" i="232"/>
  <c r="R47" i="232"/>
  <c r="Q47" i="232"/>
  <c r="P47" i="232"/>
  <c r="O47" i="232"/>
  <c r="N47" i="232"/>
  <c r="M47" i="232"/>
  <c r="L47" i="232"/>
  <c r="K47" i="232"/>
  <c r="J47" i="232"/>
  <c r="I47" i="232"/>
  <c r="H47" i="232"/>
  <c r="G47" i="232"/>
  <c r="F47" i="232"/>
  <c r="E47" i="232"/>
  <c r="D47" i="232"/>
  <c r="C47" i="232"/>
  <c r="AA32" i="232"/>
  <c r="Y32" i="232"/>
  <c r="Y48" i="232" s="1"/>
  <c r="Y51" i="232" s="1"/>
  <c r="Y53" i="232" s="1"/>
  <c r="Y56" i="232" s="1"/>
  <c r="Y59" i="232" s="1"/>
  <c r="X32" i="232"/>
  <c r="X48" i="232" s="1"/>
  <c r="W32" i="232"/>
  <c r="W48" i="232" s="1"/>
  <c r="W51" i="232" s="1"/>
  <c r="W53" i="232" s="1"/>
  <c r="W56" i="232" s="1"/>
  <c r="W59" i="232" s="1"/>
  <c r="V32" i="232"/>
  <c r="U32" i="232"/>
  <c r="U48" i="232" s="1"/>
  <c r="U51" i="232" s="1"/>
  <c r="U53" i="232" s="1"/>
  <c r="U56" i="232" s="1"/>
  <c r="U59" i="232" s="1"/>
  <c r="T32" i="232"/>
  <c r="T48" i="232" s="1"/>
  <c r="T51" i="232" s="1"/>
  <c r="T53" i="232" s="1"/>
  <c r="T56" i="232" s="1"/>
  <c r="T59" i="232" s="1"/>
  <c r="S32" i="232"/>
  <c r="R32" i="232"/>
  <c r="R48" i="232" s="1"/>
  <c r="R51" i="232" s="1"/>
  <c r="R53" i="232" s="1"/>
  <c r="R56" i="232" s="1"/>
  <c r="R59" i="232" s="1"/>
  <c r="Q32" i="232"/>
  <c r="Q48" i="232" s="1"/>
  <c r="Q51" i="232" s="1"/>
  <c r="Q53" i="232" s="1"/>
  <c r="Q56" i="232" s="1"/>
  <c r="Q59" i="232" s="1"/>
  <c r="P32" i="232"/>
  <c r="P48" i="232" s="1"/>
  <c r="P51" i="232" s="1"/>
  <c r="P53" i="232" s="1"/>
  <c r="P56" i="232" s="1"/>
  <c r="P59" i="232" s="1"/>
  <c r="O32" i="232"/>
  <c r="O48" i="232" s="1"/>
  <c r="O51" i="232" s="1"/>
  <c r="O53" i="232" s="1"/>
  <c r="O56" i="232" s="1"/>
  <c r="O59" i="232" s="1"/>
  <c r="N32" i="232"/>
  <c r="N48" i="232" s="1"/>
  <c r="N51" i="232" s="1"/>
  <c r="N53" i="232" s="1"/>
  <c r="N56" i="232" s="1"/>
  <c r="N59" i="232" s="1"/>
  <c r="M32" i="232"/>
  <c r="M48" i="232" s="1"/>
  <c r="M51" i="232" s="1"/>
  <c r="M53" i="232" s="1"/>
  <c r="M56" i="232" s="1"/>
  <c r="M59" i="232" s="1"/>
  <c r="L32" i="232"/>
  <c r="L48" i="232" s="1"/>
  <c r="L51" i="232" s="1"/>
  <c r="L53" i="232" s="1"/>
  <c r="L56" i="232" s="1"/>
  <c r="L59" i="232" s="1"/>
  <c r="K32" i="232"/>
  <c r="K48" i="232" s="1"/>
  <c r="K51" i="232" s="1"/>
  <c r="K53" i="232" s="1"/>
  <c r="K56" i="232" s="1"/>
  <c r="K59" i="232" s="1"/>
  <c r="J32" i="232"/>
  <c r="J48" i="232" s="1"/>
  <c r="J51" i="232" s="1"/>
  <c r="J53" i="232" s="1"/>
  <c r="J56" i="232" s="1"/>
  <c r="J59" i="232" s="1"/>
  <c r="I32" i="232"/>
  <c r="I48" i="232" s="1"/>
  <c r="I51" i="232" s="1"/>
  <c r="I53" i="232" s="1"/>
  <c r="I56" i="232" s="1"/>
  <c r="I59" i="232" s="1"/>
  <c r="H32" i="232"/>
  <c r="H48" i="232" s="1"/>
  <c r="H51" i="232" s="1"/>
  <c r="H53" i="232" s="1"/>
  <c r="H56" i="232" s="1"/>
  <c r="H59" i="232" s="1"/>
  <c r="G32" i="232"/>
  <c r="G48" i="232" s="1"/>
  <c r="G51" i="232" s="1"/>
  <c r="G53" i="232" s="1"/>
  <c r="G56" i="232" s="1"/>
  <c r="G59" i="232" s="1"/>
  <c r="F32" i="232"/>
  <c r="F48" i="232" s="1"/>
  <c r="F51" i="232" s="1"/>
  <c r="F53" i="232" s="1"/>
  <c r="F56" i="232" s="1"/>
  <c r="F59" i="232" s="1"/>
  <c r="E32" i="232"/>
  <c r="E48" i="232" s="1"/>
  <c r="E51" i="232" s="1"/>
  <c r="E53" i="232" s="1"/>
  <c r="E56" i="232" s="1"/>
  <c r="E59" i="232" s="1"/>
  <c r="D32" i="232"/>
  <c r="D48" i="232" s="1"/>
  <c r="D51" i="232" s="1"/>
  <c r="D53" i="232" s="1"/>
  <c r="D56" i="232" s="1"/>
  <c r="D59" i="232" s="1"/>
  <c r="C32" i="232"/>
  <c r="C48" i="232" s="1"/>
  <c r="C51" i="232" s="1"/>
  <c r="C53" i="232" s="1"/>
  <c r="C56" i="232" s="1"/>
  <c r="C59" i="232" s="1"/>
  <c r="W56" i="233"/>
  <c r="W59" i="233" s="1"/>
  <c r="X53" i="233"/>
  <c r="P53" i="233"/>
  <c r="P56" i="233" s="1"/>
  <c r="P59" i="233" s="1"/>
  <c r="E48" i="233"/>
  <c r="E51" i="233" s="1"/>
  <c r="E53" i="233" s="1"/>
  <c r="E56" i="233" s="1"/>
  <c r="E59" i="233" s="1"/>
  <c r="AA47" i="233"/>
  <c r="Y47" i="233"/>
  <c r="X47" i="233"/>
  <c r="W47" i="233"/>
  <c r="V47" i="233"/>
  <c r="U47" i="233"/>
  <c r="T47" i="233"/>
  <c r="S47" i="233"/>
  <c r="R47" i="233"/>
  <c r="Q47" i="233"/>
  <c r="P47" i="233"/>
  <c r="O47" i="233"/>
  <c r="N47" i="233"/>
  <c r="M47" i="233"/>
  <c r="L47" i="233"/>
  <c r="K47" i="233"/>
  <c r="J47" i="233"/>
  <c r="I47" i="233"/>
  <c r="H47" i="233"/>
  <c r="G47" i="233"/>
  <c r="F47" i="233"/>
  <c r="E47" i="233"/>
  <c r="D47" i="233"/>
  <c r="C47" i="233"/>
  <c r="AA32" i="233"/>
  <c r="AA48" i="233" s="1"/>
  <c r="AA51" i="233" s="1"/>
  <c r="AA53" i="233" s="1"/>
  <c r="AA56" i="233" s="1"/>
  <c r="AA59" i="233" s="1"/>
  <c r="Y32" i="233"/>
  <c r="Y48" i="233" s="1"/>
  <c r="Y51" i="233" s="1"/>
  <c r="Y53" i="233" s="1"/>
  <c r="Y56" i="233" s="1"/>
  <c r="Y59" i="233" s="1"/>
  <c r="X32" i="233"/>
  <c r="X48" i="233" s="1"/>
  <c r="X51" i="233" s="1"/>
  <c r="W32" i="233"/>
  <c r="W48" i="233" s="1"/>
  <c r="W51" i="233" s="1"/>
  <c r="W53" i="233" s="1"/>
  <c r="V32" i="233"/>
  <c r="V48" i="233" s="1"/>
  <c r="V51" i="233" s="1"/>
  <c r="V53" i="233" s="1"/>
  <c r="V56" i="233" s="1"/>
  <c r="V59" i="233" s="1"/>
  <c r="U32" i="233"/>
  <c r="U48" i="233" s="1"/>
  <c r="U51" i="233" s="1"/>
  <c r="U53" i="233" s="1"/>
  <c r="U56" i="233" s="1"/>
  <c r="U59" i="233" s="1"/>
  <c r="T32" i="233"/>
  <c r="T48" i="233" s="1"/>
  <c r="T51" i="233" s="1"/>
  <c r="T53" i="233" s="1"/>
  <c r="T56" i="233" s="1"/>
  <c r="T59" i="233" s="1"/>
  <c r="S32" i="233"/>
  <c r="S48" i="233" s="1"/>
  <c r="S51" i="233" s="1"/>
  <c r="S53" i="233" s="1"/>
  <c r="S56" i="233" s="1"/>
  <c r="S59" i="233" s="1"/>
  <c r="R32" i="233"/>
  <c r="Q32" i="233"/>
  <c r="Q48" i="233" s="1"/>
  <c r="Q51" i="233" s="1"/>
  <c r="Q53" i="233" s="1"/>
  <c r="Q56" i="233" s="1"/>
  <c r="Q59" i="233" s="1"/>
  <c r="P32" i="233"/>
  <c r="P48" i="233" s="1"/>
  <c r="P51" i="233" s="1"/>
  <c r="O32" i="233"/>
  <c r="O48" i="233" s="1"/>
  <c r="O51" i="233" s="1"/>
  <c r="O53" i="233" s="1"/>
  <c r="O56" i="233" s="1"/>
  <c r="O59" i="233" s="1"/>
  <c r="N32" i="233"/>
  <c r="N48" i="233" s="1"/>
  <c r="N51" i="233" s="1"/>
  <c r="N53" i="233" s="1"/>
  <c r="N56" i="233" s="1"/>
  <c r="N59" i="233" s="1"/>
  <c r="M32" i="233"/>
  <c r="M48" i="233" s="1"/>
  <c r="M51" i="233" s="1"/>
  <c r="M53" i="233" s="1"/>
  <c r="M56" i="233" s="1"/>
  <c r="M59" i="233" s="1"/>
  <c r="L32" i="233"/>
  <c r="L48" i="233" s="1"/>
  <c r="L51" i="233" s="1"/>
  <c r="L53" i="233" s="1"/>
  <c r="L56" i="233" s="1"/>
  <c r="L59" i="233" s="1"/>
  <c r="K32" i="233"/>
  <c r="K48" i="233" s="1"/>
  <c r="K51" i="233" s="1"/>
  <c r="K53" i="233" s="1"/>
  <c r="K56" i="233" s="1"/>
  <c r="K59" i="233" s="1"/>
  <c r="J32" i="233"/>
  <c r="J48" i="233" s="1"/>
  <c r="J51" i="233" s="1"/>
  <c r="J53" i="233" s="1"/>
  <c r="J56" i="233" s="1"/>
  <c r="J59" i="233" s="1"/>
  <c r="I32" i="233"/>
  <c r="I48" i="233" s="1"/>
  <c r="I51" i="233" s="1"/>
  <c r="I53" i="233" s="1"/>
  <c r="I56" i="233" s="1"/>
  <c r="I59" i="233" s="1"/>
  <c r="H32" i="233"/>
  <c r="H48" i="233" s="1"/>
  <c r="H51" i="233" s="1"/>
  <c r="H53" i="233" s="1"/>
  <c r="H56" i="233" s="1"/>
  <c r="H59" i="233" s="1"/>
  <c r="G32" i="233"/>
  <c r="G48" i="233" s="1"/>
  <c r="G51" i="233" s="1"/>
  <c r="G53" i="233" s="1"/>
  <c r="G56" i="233" s="1"/>
  <c r="G59" i="233" s="1"/>
  <c r="F32" i="233"/>
  <c r="F48" i="233" s="1"/>
  <c r="F51" i="233" s="1"/>
  <c r="F53" i="233" s="1"/>
  <c r="F56" i="233" s="1"/>
  <c r="F59" i="233" s="1"/>
  <c r="E32" i="233"/>
  <c r="D32" i="233"/>
  <c r="D48" i="233" s="1"/>
  <c r="D51" i="233" s="1"/>
  <c r="D53" i="233" s="1"/>
  <c r="D56" i="233" s="1"/>
  <c r="D59" i="233" s="1"/>
  <c r="C32" i="233"/>
  <c r="C48" i="233" s="1"/>
  <c r="C51" i="233" s="1"/>
  <c r="C53" i="233" s="1"/>
  <c r="C56" i="233" s="1"/>
  <c r="C59" i="233" s="1"/>
  <c r="M59" i="234"/>
  <c r="N56" i="234"/>
  <c r="N59" i="234" s="1"/>
  <c r="I48" i="234"/>
  <c r="I51" i="234" s="1"/>
  <c r="I53" i="234" s="1"/>
  <c r="I56" i="234" s="1"/>
  <c r="I59" i="234" s="1"/>
  <c r="AA47" i="234"/>
  <c r="Y47" i="234"/>
  <c r="X47" i="234"/>
  <c r="Z47" i="234" s="1"/>
  <c r="W47" i="234"/>
  <c r="V47" i="234"/>
  <c r="U47" i="234"/>
  <c r="T47" i="234"/>
  <c r="S47" i="234"/>
  <c r="R47" i="234"/>
  <c r="Q47" i="234"/>
  <c r="P47" i="234"/>
  <c r="O47" i="234"/>
  <c r="N47" i="234"/>
  <c r="M47" i="234"/>
  <c r="L47" i="234"/>
  <c r="K47" i="234"/>
  <c r="J47" i="234"/>
  <c r="I47" i="234"/>
  <c r="H47" i="234"/>
  <c r="G47" i="234"/>
  <c r="F47" i="234"/>
  <c r="E47" i="234"/>
  <c r="D47" i="234"/>
  <c r="C47" i="234"/>
  <c r="AA32" i="234"/>
  <c r="Y32" i="234"/>
  <c r="Y48" i="234" s="1"/>
  <c r="Y51" i="234" s="1"/>
  <c r="Y53" i="234" s="1"/>
  <c r="Y56" i="234" s="1"/>
  <c r="Y59" i="234" s="1"/>
  <c r="X32" i="234"/>
  <c r="X48" i="234" s="1"/>
  <c r="Z48" i="234" s="1"/>
  <c r="W32" i="234"/>
  <c r="W48" i="234" s="1"/>
  <c r="W51" i="234" s="1"/>
  <c r="W53" i="234" s="1"/>
  <c r="W56" i="234" s="1"/>
  <c r="W59" i="234" s="1"/>
  <c r="V32" i="234"/>
  <c r="V48" i="234" s="1"/>
  <c r="V51" i="234" s="1"/>
  <c r="V53" i="234" s="1"/>
  <c r="V56" i="234" s="1"/>
  <c r="V59" i="234" s="1"/>
  <c r="U32" i="234"/>
  <c r="U48" i="234" s="1"/>
  <c r="U51" i="234" s="1"/>
  <c r="U53" i="234" s="1"/>
  <c r="U56" i="234" s="1"/>
  <c r="U59" i="234" s="1"/>
  <c r="T32" i="234"/>
  <c r="T48" i="234" s="1"/>
  <c r="T51" i="234" s="1"/>
  <c r="T53" i="234" s="1"/>
  <c r="T56" i="234" s="1"/>
  <c r="T59" i="234" s="1"/>
  <c r="S32" i="234"/>
  <c r="S48" i="234" s="1"/>
  <c r="S51" i="234" s="1"/>
  <c r="S53" i="234" s="1"/>
  <c r="S56" i="234" s="1"/>
  <c r="S59" i="234" s="1"/>
  <c r="R32" i="234"/>
  <c r="R48" i="234" s="1"/>
  <c r="R51" i="234" s="1"/>
  <c r="R53" i="234" s="1"/>
  <c r="R56" i="234" s="1"/>
  <c r="R59" i="234" s="1"/>
  <c r="Q32" i="234"/>
  <c r="Q48" i="234" s="1"/>
  <c r="Q51" i="234" s="1"/>
  <c r="Q53" i="234" s="1"/>
  <c r="Q56" i="234" s="1"/>
  <c r="Q59" i="234" s="1"/>
  <c r="P32" i="234"/>
  <c r="P48" i="234" s="1"/>
  <c r="P51" i="234" s="1"/>
  <c r="P53" i="234" s="1"/>
  <c r="P56" i="234" s="1"/>
  <c r="P59" i="234" s="1"/>
  <c r="O32" i="234"/>
  <c r="O48" i="234" s="1"/>
  <c r="O51" i="234" s="1"/>
  <c r="O53" i="234" s="1"/>
  <c r="O56" i="234" s="1"/>
  <c r="O59" i="234" s="1"/>
  <c r="N32" i="234"/>
  <c r="N48" i="234" s="1"/>
  <c r="N51" i="234" s="1"/>
  <c r="N53" i="234" s="1"/>
  <c r="M32" i="234"/>
  <c r="M48" i="234" s="1"/>
  <c r="M51" i="234" s="1"/>
  <c r="M53" i="234" s="1"/>
  <c r="M56" i="234" s="1"/>
  <c r="L32" i="234"/>
  <c r="L48" i="234" s="1"/>
  <c r="L51" i="234" s="1"/>
  <c r="L53" i="234" s="1"/>
  <c r="L56" i="234" s="1"/>
  <c r="L59" i="234" s="1"/>
  <c r="K32" i="234"/>
  <c r="K48" i="234" s="1"/>
  <c r="K51" i="234" s="1"/>
  <c r="K53" i="234" s="1"/>
  <c r="K56" i="234" s="1"/>
  <c r="K59" i="234" s="1"/>
  <c r="J32" i="234"/>
  <c r="J48" i="234" s="1"/>
  <c r="J51" i="234" s="1"/>
  <c r="J53" i="234" s="1"/>
  <c r="J56" i="234" s="1"/>
  <c r="J59" i="234" s="1"/>
  <c r="I32" i="234"/>
  <c r="H32" i="234"/>
  <c r="H48" i="234" s="1"/>
  <c r="H51" i="234" s="1"/>
  <c r="H53" i="234" s="1"/>
  <c r="H56" i="234" s="1"/>
  <c r="H59" i="234" s="1"/>
  <c r="G32" i="234"/>
  <c r="G48" i="234" s="1"/>
  <c r="G51" i="234" s="1"/>
  <c r="G53" i="234" s="1"/>
  <c r="G56" i="234" s="1"/>
  <c r="G59" i="234" s="1"/>
  <c r="F32" i="234"/>
  <c r="F48" i="234" s="1"/>
  <c r="F51" i="234" s="1"/>
  <c r="F53" i="234" s="1"/>
  <c r="F56" i="234" s="1"/>
  <c r="F59" i="234" s="1"/>
  <c r="E32" i="234"/>
  <c r="E48" i="234" s="1"/>
  <c r="E51" i="234" s="1"/>
  <c r="E53" i="234" s="1"/>
  <c r="E56" i="234" s="1"/>
  <c r="E59" i="234" s="1"/>
  <c r="D32" i="234"/>
  <c r="D48" i="234" s="1"/>
  <c r="D51" i="234" s="1"/>
  <c r="D53" i="234" s="1"/>
  <c r="D56" i="234" s="1"/>
  <c r="D59" i="234" s="1"/>
  <c r="C32" i="234"/>
  <c r="C48" i="234" s="1"/>
  <c r="C51" i="234" s="1"/>
  <c r="C53" i="234" s="1"/>
  <c r="C56" i="234" s="1"/>
  <c r="C59" i="234" s="1"/>
  <c r="G51" i="235"/>
  <c r="G53" i="235" s="1"/>
  <c r="G56" i="235" s="1"/>
  <c r="G59" i="235" s="1"/>
  <c r="AA48" i="235"/>
  <c r="AA51" i="235" s="1"/>
  <c r="AA53" i="235" s="1"/>
  <c r="AA56" i="235" s="1"/>
  <c r="AA59" i="235" s="1"/>
  <c r="AA47" i="235"/>
  <c r="Y47" i="235"/>
  <c r="X47" i="235"/>
  <c r="X48" i="235" s="1"/>
  <c r="W47" i="235"/>
  <c r="V47" i="235"/>
  <c r="U47" i="235"/>
  <c r="T47" i="235"/>
  <c r="S47" i="235"/>
  <c r="R47" i="235"/>
  <c r="Q47" i="235"/>
  <c r="P47" i="235"/>
  <c r="O47" i="235"/>
  <c r="N47" i="235"/>
  <c r="M47" i="235"/>
  <c r="L47" i="235"/>
  <c r="K47" i="235"/>
  <c r="J47" i="235"/>
  <c r="I47" i="235"/>
  <c r="H47" i="235"/>
  <c r="G47" i="235"/>
  <c r="F47" i="235"/>
  <c r="E47" i="235"/>
  <c r="D47" i="235"/>
  <c r="C47" i="235"/>
  <c r="AA32" i="235"/>
  <c r="Z32" i="235"/>
  <c r="Y32" i="235"/>
  <c r="X32" i="235"/>
  <c r="W32" i="235"/>
  <c r="W48" i="235" s="1"/>
  <c r="W51" i="235" s="1"/>
  <c r="W53" i="235" s="1"/>
  <c r="W56" i="235" s="1"/>
  <c r="W59" i="235" s="1"/>
  <c r="V32" i="235"/>
  <c r="V48" i="235" s="1"/>
  <c r="V51" i="235" s="1"/>
  <c r="V53" i="235" s="1"/>
  <c r="V56" i="235" s="1"/>
  <c r="V59" i="235" s="1"/>
  <c r="U32" i="235"/>
  <c r="U48" i="235" s="1"/>
  <c r="U51" i="235" s="1"/>
  <c r="U53" i="235" s="1"/>
  <c r="U56" i="235" s="1"/>
  <c r="U59" i="235" s="1"/>
  <c r="T32" i="235"/>
  <c r="T48" i="235" s="1"/>
  <c r="T51" i="235" s="1"/>
  <c r="T53" i="235" s="1"/>
  <c r="T56" i="235" s="1"/>
  <c r="T59" i="235" s="1"/>
  <c r="S32" i="235"/>
  <c r="S48" i="235" s="1"/>
  <c r="S51" i="235" s="1"/>
  <c r="S53" i="235" s="1"/>
  <c r="S56" i="235" s="1"/>
  <c r="S59" i="235" s="1"/>
  <c r="R32" i="235"/>
  <c r="R48" i="235" s="1"/>
  <c r="R51" i="235" s="1"/>
  <c r="R53" i="235" s="1"/>
  <c r="R56" i="235" s="1"/>
  <c r="R59" i="235" s="1"/>
  <c r="Q32" i="235"/>
  <c r="P32" i="235"/>
  <c r="P48" i="235" s="1"/>
  <c r="P51" i="235" s="1"/>
  <c r="P53" i="235" s="1"/>
  <c r="P56" i="235" s="1"/>
  <c r="P59" i="235" s="1"/>
  <c r="O32" i="235"/>
  <c r="O48" i="235" s="1"/>
  <c r="O51" i="235" s="1"/>
  <c r="O53" i="235" s="1"/>
  <c r="O56" i="235" s="1"/>
  <c r="O59" i="235" s="1"/>
  <c r="N32" i="235"/>
  <c r="N48" i="235" s="1"/>
  <c r="N51" i="235" s="1"/>
  <c r="N53" i="235" s="1"/>
  <c r="N56" i="235" s="1"/>
  <c r="N59" i="235" s="1"/>
  <c r="M32" i="235"/>
  <c r="M48" i="235" s="1"/>
  <c r="M51" i="235" s="1"/>
  <c r="M53" i="235" s="1"/>
  <c r="M56" i="235" s="1"/>
  <c r="M59" i="235" s="1"/>
  <c r="L32" i="235"/>
  <c r="L48" i="235" s="1"/>
  <c r="L51" i="235" s="1"/>
  <c r="L53" i="235" s="1"/>
  <c r="L56" i="235" s="1"/>
  <c r="L59" i="235" s="1"/>
  <c r="K32" i="235"/>
  <c r="K48" i="235" s="1"/>
  <c r="K51" i="235" s="1"/>
  <c r="K53" i="235" s="1"/>
  <c r="K56" i="235" s="1"/>
  <c r="K59" i="235" s="1"/>
  <c r="J32" i="235"/>
  <c r="J48" i="235" s="1"/>
  <c r="J51" i="235" s="1"/>
  <c r="J53" i="235" s="1"/>
  <c r="J56" i="235" s="1"/>
  <c r="J59" i="235" s="1"/>
  <c r="I32" i="235"/>
  <c r="H32" i="235"/>
  <c r="H48" i="235" s="1"/>
  <c r="H51" i="235" s="1"/>
  <c r="H53" i="235" s="1"/>
  <c r="H56" i="235" s="1"/>
  <c r="H59" i="235" s="1"/>
  <c r="G32" i="235"/>
  <c r="G48" i="235" s="1"/>
  <c r="F32" i="235"/>
  <c r="F48" i="235" s="1"/>
  <c r="F51" i="235" s="1"/>
  <c r="F53" i="235" s="1"/>
  <c r="F56" i="235" s="1"/>
  <c r="F59" i="235" s="1"/>
  <c r="E32" i="235"/>
  <c r="E48" i="235" s="1"/>
  <c r="E51" i="235" s="1"/>
  <c r="E53" i="235" s="1"/>
  <c r="E56" i="235" s="1"/>
  <c r="E59" i="235" s="1"/>
  <c r="D32" i="235"/>
  <c r="D48" i="235" s="1"/>
  <c r="D51" i="235" s="1"/>
  <c r="D53" i="235" s="1"/>
  <c r="D56" i="235" s="1"/>
  <c r="D59" i="235" s="1"/>
  <c r="C32" i="235"/>
  <c r="C48" i="235" s="1"/>
  <c r="C51" i="235" s="1"/>
  <c r="C53" i="235" s="1"/>
  <c r="C56" i="235" s="1"/>
  <c r="C59" i="235" s="1"/>
  <c r="L56" i="236"/>
  <c r="L59" i="236" s="1"/>
  <c r="G48" i="236"/>
  <c r="G51" i="236" s="1"/>
  <c r="G53" i="236" s="1"/>
  <c r="G56" i="236" s="1"/>
  <c r="G59" i="236" s="1"/>
  <c r="AA47" i="236"/>
  <c r="Y47" i="236"/>
  <c r="X47" i="236"/>
  <c r="W47" i="236"/>
  <c r="V47" i="236"/>
  <c r="U47" i="236"/>
  <c r="T47" i="236"/>
  <c r="S47" i="236"/>
  <c r="R47" i="236"/>
  <c r="Q47" i="236"/>
  <c r="P47" i="236"/>
  <c r="O47" i="236"/>
  <c r="N47" i="236"/>
  <c r="M47" i="236"/>
  <c r="L47" i="236"/>
  <c r="K47" i="236"/>
  <c r="J47" i="236"/>
  <c r="I47" i="236"/>
  <c r="H47" i="236"/>
  <c r="G47" i="236"/>
  <c r="F47" i="236"/>
  <c r="E47" i="236"/>
  <c r="D47" i="236"/>
  <c r="C47" i="236"/>
  <c r="AA32" i="236"/>
  <c r="AA48" i="236" s="1"/>
  <c r="AA51" i="236" s="1"/>
  <c r="AA53" i="236" s="1"/>
  <c r="AA56" i="236" s="1"/>
  <c r="AA59" i="236" s="1"/>
  <c r="Y32" i="236"/>
  <c r="Y48" i="236" s="1"/>
  <c r="Y51" i="236" s="1"/>
  <c r="Y53" i="236" s="1"/>
  <c r="Y56" i="236" s="1"/>
  <c r="Y59" i="236" s="1"/>
  <c r="X32" i="236"/>
  <c r="X48" i="236" s="1"/>
  <c r="W32" i="236"/>
  <c r="W48" i="236" s="1"/>
  <c r="W51" i="236" s="1"/>
  <c r="W53" i="236" s="1"/>
  <c r="W56" i="236" s="1"/>
  <c r="W59" i="236" s="1"/>
  <c r="V32" i="236"/>
  <c r="V48" i="236" s="1"/>
  <c r="V51" i="236" s="1"/>
  <c r="V53" i="236" s="1"/>
  <c r="V56" i="236" s="1"/>
  <c r="V59" i="236" s="1"/>
  <c r="U32" i="236"/>
  <c r="U48" i="236" s="1"/>
  <c r="U51" i="236" s="1"/>
  <c r="U53" i="236" s="1"/>
  <c r="U56" i="236" s="1"/>
  <c r="U59" i="236" s="1"/>
  <c r="T32" i="236"/>
  <c r="T48" i="236" s="1"/>
  <c r="T51" i="236" s="1"/>
  <c r="T53" i="236" s="1"/>
  <c r="T56" i="236" s="1"/>
  <c r="T59" i="236" s="1"/>
  <c r="S32" i="236"/>
  <c r="S48" i="236" s="1"/>
  <c r="S51" i="236" s="1"/>
  <c r="S53" i="236" s="1"/>
  <c r="S56" i="236" s="1"/>
  <c r="S59" i="236" s="1"/>
  <c r="R32" i="236"/>
  <c r="R48" i="236" s="1"/>
  <c r="R51" i="236" s="1"/>
  <c r="R53" i="236" s="1"/>
  <c r="R56" i="236" s="1"/>
  <c r="R59" i="236" s="1"/>
  <c r="Q32" i="236"/>
  <c r="Q48" i="236" s="1"/>
  <c r="Q51" i="236" s="1"/>
  <c r="Q53" i="236" s="1"/>
  <c r="Q56" i="236" s="1"/>
  <c r="Q59" i="236" s="1"/>
  <c r="P32" i="236"/>
  <c r="P48" i="236" s="1"/>
  <c r="P51" i="236" s="1"/>
  <c r="P53" i="236" s="1"/>
  <c r="P56" i="236" s="1"/>
  <c r="P59" i="236" s="1"/>
  <c r="O32" i="236"/>
  <c r="O48" i="236" s="1"/>
  <c r="O51" i="236" s="1"/>
  <c r="O53" i="236" s="1"/>
  <c r="O56" i="236" s="1"/>
  <c r="O59" i="236" s="1"/>
  <c r="N32" i="236"/>
  <c r="N48" i="236" s="1"/>
  <c r="N51" i="236" s="1"/>
  <c r="N53" i="236" s="1"/>
  <c r="N56" i="236" s="1"/>
  <c r="N59" i="236" s="1"/>
  <c r="M32" i="236"/>
  <c r="M48" i="236" s="1"/>
  <c r="M51" i="236" s="1"/>
  <c r="M53" i="236" s="1"/>
  <c r="M56" i="236" s="1"/>
  <c r="M59" i="236" s="1"/>
  <c r="L32" i="236"/>
  <c r="L48" i="236" s="1"/>
  <c r="L51" i="236" s="1"/>
  <c r="L53" i="236" s="1"/>
  <c r="K32" i="236"/>
  <c r="K48" i="236" s="1"/>
  <c r="K51" i="236" s="1"/>
  <c r="K53" i="236" s="1"/>
  <c r="K56" i="236" s="1"/>
  <c r="K59" i="236" s="1"/>
  <c r="J32" i="236"/>
  <c r="J48" i="236" s="1"/>
  <c r="J51" i="236" s="1"/>
  <c r="J53" i="236" s="1"/>
  <c r="J56" i="236" s="1"/>
  <c r="J59" i="236" s="1"/>
  <c r="I32" i="236"/>
  <c r="I48" i="236" s="1"/>
  <c r="I51" i="236" s="1"/>
  <c r="I53" i="236" s="1"/>
  <c r="I56" i="236" s="1"/>
  <c r="I59" i="236" s="1"/>
  <c r="H32" i="236"/>
  <c r="H48" i="236" s="1"/>
  <c r="H51" i="236" s="1"/>
  <c r="H53" i="236" s="1"/>
  <c r="H56" i="236" s="1"/>
  <c r="H59" i="236" s="1"/>
  <c r="G32" i="236"/>
  <c r="F32" i="236"/>
  <c r="F48" i="236" s="1"/>
  <c r="F51" i="236" s="1"/>
  <c r="F53" i="236" s="1"/>
  <c r="F56" i="236" s="1"/>
  <c r="F59" i="236" s="1"/>
  <c r="E32" i="236"/>
  <c r="E48" i="236" s="1"/>
  <c r="E51" i="236" s="1"/>
  <c r="E53" i="236" s="1"/>
  <c r="E56" i="236" s="1"/>
  <c r="E59" i="236" s="1"/>
  <c r="D32" i="236"/>
  <c r="D48" i="236" s="1"/>
  <c r="D51" i="236" s="1"/>
  <c r="D53" i="236" s="1"/>
  <c r="D56" i="236" s="1"/>
  <c r="D59" i="236" s="1"/>
  <c r="C32" i="236"/>
  <c r="C48" i="236" s="1"/>
  <c r="C51" i="236" s="1"/>
  <c r="C53" i="236" s="1"/>
  <c r="C56" i="236" s="1"/>
  <c r="C59" i="236" s="1"/>
  <c r="AA56" i="237"/>
  <c r="AA59" i="237" s="1"/>
  <c r="K56" i="237"/>
  <c r="K59" i="237" s="1"/>
  <c r="V48" i="237"/>
  <c r="V51" i="237" s="1"/>
  <c r="V53" i="237" s="1"/>
  <c r="V56" i="237" s="1"/>
  <c r="V59" i="237" s="1"/>
  <c r="AA47" i="237"/>
  <c r="Y47" i="237"/>
  <c r="X47" i="237"/>
  <c r="Z47" i="237" s="1"/>
  <c r="W47" i="237"/>
  <c r="V47" i="237"/>
  <c r="U47" i="237"/>
  <c r="T47" i="237"/>
  <c r="S47" i="237"/>
  <c r="R47" i="237"/>
  <c r="Q47" i="237"/>
  <c r="P47" i="237"/>
  <c r="O47" i="237"/>
  <c r="N47" i="237"/>
  <c r="M47" i="237"/>
  <c r="L47" i="237"/>
  <c r="K47" i="237"/>
  <c r="J47" i="237"/>
  <c r="I47" i="237"/>
  <c r="H47" i="237"/>
  <c r="G47" i="237"/>
  <c r="F47" i="237"/>
  <c r="E47" i="237"/>
  <c r="D47" i="237"/>
  <c r="C47" i="237"/>
  <c r="AA32" i="237"/>
  <c r="AA48" i="237" s="1"/>
  <c r="AA51" i="237" s="1"/>
  <c r="AA53" i="237" s="1"/>
  <c r="Y32" i="237"/>
  <c r="Y48" i="237" s="1"/>
  <c r="Y51" i="237" s="1"/>
  <c r="Y53" i="237" s="1"/>
  <c r="Y56" i="237" s="1"/>
  <c r="Y59" i="237" s="1"/>
  <c r="X32" i="237"/>
  <c r="W32" i="237"/>
  <c r="W48" i="237" s="1"/>
  <c r="W51" i="237" s="1"/>
  <c r="W53" i="237" s="1"/>
  <c r="W56" i="237" s="1"/>
  <c r="W59" i="237" s="1"/>
  <c r="V32" i="237"/>
  <c r="U32" i="237"/>
  <c r="U48" i="237" s="1"/>
  <c r="U51" i="237" s="1"/>
  <c r="U53" i="237" s="1"/>
  <c r="U56" i="237" s="1"/>
  <c r="U59" i="237" s="1"/>
  <c r="T32" i="237"/>
  <c r="T48" i="237" s="1"/>
  <c r="T51" i="237" s="1"/>
  <c r="T53" i="237" s="1"/>
  <c r="T56" i="237" s="1"/>
  <c r="T59" i="237" s="1"/>
  <c r="S32" i="237"/>
  <c r="S48" i="237" s="1"/>
  <c r="S51" i="237" s="1"/>
  <c r="S53" i="237" s="1"/>
  <c r="S56" i="237" s="1"/>
  <c r="S59" i="237" s="1"/>
  <c r="R32" i="237"/>
  <c r="R48" i="237" s="1"/>
  <c r="R51" i="237" s="1"/>
  <c r="R53" i="237" s="1"/>
  <c r="R56" i="237" s="1"/>
  <c r="R59" i="237" s="1"/>
  <c r="Q32" i="237"/>
  <c r="Q48" i="237" s="1"/>
  <c r="Q51" i="237" s="1"/>
  <c r="Q53" i="237" s="1"/>
  <c r="Q56" i="237" s="1"/>
  <c r="Q59" i="237" s="1"/>
  <c r="P32" i="237"/>
  <c r="P48" i="237" s="1"/>
  <c r="P51" i="237" s="1"/>
  <c r="P53" i="237" s="1"/>
  <c r="P56" i="237" s="1"/>
  <c r="P59" i="237" s="1"/>
  <c r="O32" i="237"/>
  <c r="O48" i="237" s="1"/>
  <c r="O51" i="237" s="1"/>
  <c r="O53" i="237" s="1"/>
  <c r="O56" i="237" s="1"/>
  <c r="O59" i="237" s="1"/>
  <c r="N32" i="237"/>
  <c r="N48" i="237" s="1"/>
  <c r="N51" i="237" s="1"/>
  <c r="N53" i="237" s="1"/>
  <c r="N56" i="237" s="1"/>
  <c r="N59" i="237" s="1"/>
  <c r="M32" i="237"/>
  <c r="M48" i="237" s="1"/>
  <c r="M51" i="237" s="1"/>
  <c r="M53" i="237" s="1"/>
  <c r="M56" i="237" s="1"/>
  <c r="M59" i="237" s="1"/>
  <c r="L32" i="237"/>
  <c r="L48" i="237" s="1"/>
  <c r="L51" i="237" s="1"/>
  <c r="L53" i="237" s="1"/>
  <c r="L56" i="237" s="1"/>
  <c r="L59" i="237" s="1"/>
  <c r="K32" i="237"/>
  <c r="K48" i="237" s="1"/>
  <c r="K51" i="237" s="1"/>
  <c r="K53" i="237" s="1"/>
  <c r="J32" i="237"/>
  <c r="J48" i="237" s="1"/>
  <c r="J51" i="237" s="1"/>
  <c r="J53" i="237" s="1"/>
  <c r="J56" i="237" s="1"/>
  <c r="J59" i="237" s="1"/>
  <c r="I32" i="237"/>
  <c r="I48" i="237" s="1"/>
  <c r="I51" i="237" s="1"/>
  <c r="I53" i="237" s="1"/>
  <c r="I56" i="237" s="1"/>
  <c r="I59" i="237" s="1"/>
  <c r="H32" i="237"/>
  <c r="H48" i="237" s="1"/>
  <c r="H51" i="237" s="1"/>
  <c r="H53" i="237" s="1"/>
  <c r="H56" i="237" s="1"/>
  <c r="H59" i="237" s="1"/>
  <c r="G32" i="237"/>
  <c r="G48" i="237" s="1"/>
  <c r="G51" i="237" s="1"/>
  <c r="G53" i="237" s="1"/>
  <c r="G56" i="237" s="1"/>
  <c r="G59" i="237" s="1"/>
  <c r="F32" i="237"/>
  <c r="F48" i="237" s="1"/>
  <c r="F51" i="237" s="1"/>
  <c r="F53" i="237" s="1"/>
  <c r="F56" i="237" s="1"/>
  <c r="F59" i="237" s="1"/>
  <c r="E32" i="237"/>
  <c r="E48" i="237" s="1"/>
  <c r="E51" i="237" s="1"/>
  <c r="E53" i="237" s="1"/>
  <c r="E56" i="237" s="1"/>
  <c r="E59" i="237" s="1"/>
  <c r="D32" i="237"/>
  <c r="D48" i="237" s="1"/>
  <c r="D51" i="237" s="1"/>
  <c r="D53" i="237" s="1"/>
  <c r="D56" i="237" s="1"/>
  <c r="D59" i="237" s="1"/>
  <c r="C32" i="237"/>
  <c r="C48" i="237" s="1"/>
  <c r="C51" i="237" s="1"/>
  <c r="C53" i="237" s="1"/>
  <c r="C56" i="237" s="1"/>
  <c r="C59" i="237" s="1"/>
  <c r="Q59" i="238"/>
  <c r="I59" i="238"/>
  <c r="H48" i="238"/>
  <c r="H51" i="238" s="1"/>
  <c r="H53" i="238" s="1"/>
  <c r="H56" i="238" s="1"/>
  <c r="H59" i="238" s="1"/>
  <c r="E48" i="238"/>
  <c r="E51" i="238" s="1"/>
  <c r="E53" i="238" s="1"/>
  <c r="E56" i="238" s="1"/>
  <c r="E59" i="238" s="1"/>
  <c r="AA47" i="238"/>
  <c r="Y47" i="238"/>
  <c r="X47" i="238"/>
  <c r="Z47" i="238" s="1"/>
  <c r="W47" i="238"/>
  <c r="V47" i="238"/>
  <c r="U47" i="238"/>
  <c r="T47" i="238"/>
  <c r="S47" i="238"/>
  <c r="R47" i="238"/>
  <c r="Q47" i="238"/>
  <c r="P47" i="238"/>
  <c r="O47" i="238"/>
  <c r="N47" i="238"/>
  <c r="M47" i="238"/>
  <c r="L47" i="238"/>
  <c r="K47" i="238"/>
  <c r="J47" i="238"/>
  <c r="I47" i="238"/>
  <c r="H47" i="238"/>
  <c r="G47" i="238"/>
  <c r="F47" i="238"/>
  <c r="E47" i="238"/>
  <c r="D47" i="238"/>
  <c r="C47" i="238"/>
  <c r="AA32" i="238"/>
  <c r="AA48" i="238" s="1"/>
  <c r="AA51" i="238" s="1"/>
  <c r="AA53" i="238" s="1"/>
  <c r="AA56" i="238" s="1"/>
  <c r="AA59" i="238" s="1"/>
  <c r="Y32" i="238"/>
  <c r="Y48" i="238" s="1"/>
  <c r="Y51" i="238" s="1"/>
  <c r="Y53" i="238" s="1"/>
  <c r="Y56" i="238" s="1"/>
  <c r="Y59" i="238" s="1"/>
  <c r="X32" i="238"/>
  <c r="Z32" i="238" s="1"/>
  <c r="W32" i="238"/>
  <c r="W48" i="238" s="1"/>
  <c r="W51" i="238" s="1"/>
  <c r="W53" i="238" s="1"/>
  <c r="W56" i="238" s="1"/>
  <c r="W59" i="238" s="1"/>
  <c r="V32" i="238"/>
  <c r="U32" i="238"/>
  <c r="U48" i="238" s="1"/>
  <c r="U51" i="238" s="1"/>
  <c r="U53" i="238" s="1"/>
  <c r="U56" i="238" s="1"/>
  <c r="U59" i="238" s="1"/>
  <c r="T32" i="238"/>
  <c r="T48" i="238" s="1"/>
  <c r="T51" i="238" s="1"/>
  <c r="T53" i="238" s="1"/>
  <c r="T56" i="238" s="1"/>
  <c r="T59" i="238" s="1"/>
  <c r="S32" i="238"/>
  <c r="R32" i="238"/>
  <c r="R48" i="238" s="1"/>
  <c r="R51" i="238" s="1"/>
  <c r="R53" i="238" s="1"/>
  <c r="R56" i="238" s="1"/>
  <c r="R59" i="238" s="1"/>
  <c r="Q32" i="238"/>
  <c r="Q48" i="238" s="1"/>
  <c r="Q51" i="238" s="1"/>
  <c r="Q53" i="238" s="1"/>
  <c r="Q56" i="238" s="1"/>
  <c r="P32" i="238"/>
  <c r="P48" i="238" s="1"/>
  <c r="P51" i="238" s="1"/>
  <c r="P53" i="238" s="1"/>
  <c r="P56" i="238" s="1"/>
  <c r="P59" i="238" s="1"/>
  <c r="O32" i="238"/>
  <c r="O48" i="238" s="1"/>
  <c r="O51" i="238" s="1"/>
  <c r="O53" i="238" s="1"/>
  <c r="O56" i="238" s="1"/>
  <c r="O59" i="238" s="1"/>
  <c r="N32" i="238"/>
  <c r="M32" i="238"/>
  <c r="M48" i="238" s="1"/>
  <c r="M51" i="238" s="1"/>
  <c r="M53" i="238" s="1"/>
  <c r="M56" i="238" s="1"/>
  <c r="M59" i="238" s="1"/>
  <c r="L32" i="238"/>
  <c r="L48" i="238" s="1"/>
  <c r="L51" i="238" s="1"/>
  <c r="L53" i="238" s="1"/>
  <c r="L56" i="238" s="1"/>
  <c r="L59" i="238" s="1"/>
  <c r="K32" i="238"/>
  <c r="J32" i="238"/>
  <c r="J48" i="238" s="1"/>
  <c r="J51" i="238" s="1"/>
  <c r="J53" i="238" s="1"/>
  <c r="J56" i="238" s="1"/>
  <c r="J59" i="238" s="1"/>
  <c r="I32" i="238"/>
  <c r="I48" i="238" s="1"/>
  <c r="I51" i="238" s="1"/>
  <c r="I53" i="238" s="1"/>
  <c r="I56" i="238" s="1"/>
  <c r="H32" i="238"/>
  <c r="G32" i="238"/>
  <c r="G48" i="238" s="1"/>
  <c r="G51" i="238" s="1"/>
  <c r="G53" i="238" s="1"/>
  <c r="G56" i="238" s="1"/>
  <c r="G59" i="238" s="1"/>
  <c r="F32" i="238"/>
  <c r="E32" i="238"/>
  <c r="D32" i="238"/>
  <c r="D48" i="238" s="1"/>
  <c r="D51" i="238" s="1"/>
  <c r="D53" i="238" s="1"/>
  <c r="D56" i="238" s="1"/>
  <c r="D59" i="238" s="1"/>
  <c r="C32" i="238"/>
  <c r="C51" i="239"/>
  <c r="C53" i="239" s="1"/>
  <c r="C56" i="239" s="1"/>
  <c r="C59" i="239" s="1"/>
  <c r="T48" i="239"/>
  <c r="T51" i="239" s="1"/>
  <c r="T53" i="239" s="1"/>
  <c r="T56" i="239" s="1"/>
  <c r="T59" i="239" s="1"/>
  <c r="AA47" i="239"/>
  <c r="Y47" i="239"/>
  <c r="X47" i="239"/>
  <c r="W47" i="239"/>
  <c r="V47" i="239"/>
  <c r="U47" i="239"/>
  <c r="T47" i="239"/>
  <c r="S47" i="239"/>
  <c r="R47" i="239"/>
  <c r="Q47" i="239"/>
  <c r="P47" i="239"/>
  <c r="O47" i="239"/>
  <c r="N47" i="239"/>
  <c r="M47" i="239"/>
  <c r="L47" i="239"/>
  <c r="K47" i="239"/>
  <c r="J47" i="239"/>
  <c r="I47" i="239"/>
  <c r="H47" i="239"/>
  <c r="G47" i="239"/>
  <c r="F47" i="239"/>
  <c r="E47" i="239"/>
  <c r="D47" i="239"/>
  <c r="C47" i="239"/>
  <c r="AA32" i="239"/>
  <c r="AA48" i="239" s="1"/>
  <c r="AA51" i="239" s="1"/>
  <c r="AA53" i="239" s="1"/>
  <c r="AA56" i="239" s="1"/>
  <c r="AA59" i="239" s="1"/>
  <c r="Y32" i="239"/>
  <c r="X32" i="239"/>
  <c r="X48" i="239" s="1"/>
  <c r="W32" i="239"/>
  <c r="W48" i="239" s="1"/>
  <c r="W51" i="239" s="1"/>
  <c r="W53" i="239" s="1"/>
  <c r="W56" i="239" s="1"/>
  <c r="W59" i="239" s="1"/>
  <c r="V32" i="239"/>
  <c r="V48" i="239" s="1"/>
  <c r="V51" i="239" s="1"/>
  <c r="V53" i="239" s="1"/>
  <c r="V56" i="239" s="1"/>
  <c r="V59" i="239" s="1"/>
  <c r="U32" i="239"/>
  <c r="U48" i="239" s="1"/>
  <c r="U51" i="239" s="1"/>
  <c r="U53" i="239" s="1"/>
  <c r="U56" i="239" s="1"/>
  <c r="U59" i="239" s="1"/>
  <c r="T32" i="239"/>
  <c r="S32" i="239"/>
  <c r="S48" i="239" s="1"/>
  <c r="S51" i="239" s="1"/>
  <c r="S53" i="239" s="1"/>
  <c r="S56" i="239" s="1"/>
  <c r="S59" i="239" s="1"/>
  <c r="R32" i="239"/>
  <c r="R48" i="239" s="1"/>
  <c r="R51" i="239" s="1"/>
  <c r="R53" i="239" s="1"/>
  <c r="R56" i="239" s="1"/>
  <c r="R59" i="239" s="1"/>
  <c r="Q32" i="239"/>
  <c r="P32" i="239"/>
  <c r="P48" i="239" s="1"/>
  <c r="P51" i="239" s="1"/>
  <c r="P53" i="239" s="1"/>
  <c r="P56" i="239" s="1"/>
  <c r="P59" i="239" s="1"/>
  <c r="O32" i="239"/>
  <c r="O48" i="239" s="1"/>
  <c r="O51" i="239" s="1"/>
  <c r="O53" i="239" s="1"/>
  <c r="O56" i="239" s="1"/>
  <c r="O59" i="239" s="1"/>
  <c r="N32" i="239"/>
  <c r="N48" i="239" s="1"/>
  <c r="N51" i="239" s="1"/>
  <c r="N53" i="239" s="1"/>
  <c r="N56" i="239" s="1"/>
  <c r="N59" i="239" s="1"/>
  <c r="M32" i="239"/>
  <c r="M48" i="239" s="1"/>
  <c r="M51" i="239" s="1"/>
  <c r="M53" i="239" s="1"/>
  <c r="M56" i="239" s="1"/>
  <c r="M59" i="239" s="1"/>
  <c r="L32" i="239"/>
  <c r="L48" i="239" s="1"/>
  <c r="L51" i="239" s="1"/>
  <c r="L53" i="239" s="1"/>
  <c r="L56" i="239" s="1"/>
  <c r="L59" i="239" s="1"/>
  <c r="K32" i="239"/>
  <c r="K48" i="239" s="1"/>
  <c r="K51" i="239" s="1"/>
  <c r="K53" i="239" s="1"/>
  <c r="K56" i="239" s="1"/>
  <c r="K59" i="239" s="1"/>
  <c r="J32" i="239"/>
  <c r="J48" i="239" s="1"/>
  <c r="J51" i="239" s="1"/>
  <c r="J53" i="239" s="1"/>
  <c r="J56" i="239" s="1"/>
  <c r="J59" i="239" s="1"/>
  <c r="I32" i="239"/>
  <c r="I48" i="239" s="1"/>
  <c r="I51" i="239" s="1"/>
  <c r="I53" i="239" s="1"/>
  <c r="I56" i="239" s="1"/>
  <c r="I59" i="239" s="1"/>
  <c r="H32" i="239"/>
  <c r="H48" i="239" s="1"/>
  <c r="H51" i="239" s="1"/>
  <c r="H53" i="239" s="1"/>
  <c r="H56" i="239" s="1"/>
  <c r="H59" i="239" s="1"/>
  <c r="G32" i="239"/>
  <c r="G48" i="239" s="1"/>
  <c r="G51" i="239" s="1"/>
  <c r="G53" i="239" s="1"/>
  <c r="G56" i="239" s="1"/>
  <c r="G59" i="239" s="1"/>
  <c r="F32" i="239"/>
  <c r="F48" i="239" s="1"/>
  <c r="F51" i="239" s="1"/>
  <c r="F53" i="239" s="1"/>
  <c r="F56" i="239" s="1"/>
  <c r="F59" i="239" s="1"/>
  <c r="E32" i="239"/>
  <c r="E48" i="239" s="1"/>
  <c r="E51" i="239" s="1"/>
  <c r="E53" i="239" s="1"/>
  <c r="E56" i="239" s="1"/>
  <c r="E59" i="239" s="1"/>
  <c r="D32" i="239"/>
  <c r="D48" i="239" s="1"/>
  <c r="D51" i="239" s="1"/>
  <c r="D53" i="239" s="1"/>
  <c r="D56" i="239" s="1"/>
  <c r="D59" i="239" s="1"/>
  <c r="C32" i="239"/>
  <c r="C48" i="239" s="1"/>
  <c r="O59" i="240"/>
  <c r="G59" i="240"/>
  <c r="I53" i="240"/>
  <c r="I56" i="240" s="1"/>
  <c r="I59" i="240" s="1"/>
  <c r="K48" i="240"/>
  <c r="K51" i="240" s="1"/>
  <c r="K53" i="240" s="1"/>
  <c r="K56" i="240" s="1"/>
  <c r="K59" i="240" s="1"/>
  <c r="F48" i="240"/>
  <c r="F51" i="240" s="1"/>
  <c r="F53" i="240" s="1"/>
  <c r="F56" i="240" s="1"/>
  <c r="F59" i="240" s="1"/>
  <c r="AA47" i="240"/>
  <c r="Y47" i="240"/>
  <c r="X47" i="240"/>
  <c r="Z47" i="240" s="1"/>
  <c r="W47" i="240"/>
  <c r="V47" i="240"/>
  <c r="U47" i="240"/>
  <c r="T47" i="240"/>
  <c r="S47" i="240"/>
  <c r="R47" i="240"/>
  <c r="Q47" i="240"/>
  <c r="P47" i="240"/>
  <c r="O47" i="240"/>
  <c r="N47" i="240"/>
  <c r="M47" i="240"/>
  <c r="L47" i="240"/>
  <c r="K47" i="240"/>
  <c r="J47" i="240"/>
  <c r="I47" i="240"/>
  <c r="H47" i="240"/>
  <c r="G47" i="240"/>
  <c r="F47" i="240"/>
  <c r="E47" i="240"/>
  <c r="D47" i="240"/>
  <c r="C47" i="240"/>
  <c r="AA32" i="240"/>
  <c r="AA48" i="240" s="1"/>
  <c r="AA51" i="240" s="1"/>
  <c r="AA53" i="240" s="1"/>
  <c r="AA56" i="240" s="1"/>
  <c r="AA59" i="240" s="1"/>
  <c r="Y32" i="240"/>
  <c r="Y48" i="240" s="1"/>
  <c r="Y51" i="240" s="1"/>
  <c r="Y53" i="240" s="1"/>
  <c r="Y56" i="240" s="1"/>
  <c r="Y59" i="240" s="1"/>
  <c r="X32" i="240"/>
  <c r="X48" i="240" s="1"/>
  <c r="W32" i="240"/>
  <c r="W48" i="240" s="1"/>
  <c r="W51" i="240" s="1"/>
  <c r="W53" i="240" s="1"/>
  <c r="W56" i="240" s="1"/>
  <c r="W59" i="240" s="1"/>
  <c r="V32" i="240"/>
  <c r="V48" i="240" s="1"/>
  <c r="V51" i="240" s="1"/>
  <c r="V53" i="240" s="1"/>
  <c r="V56" i="240" s="1"/>
  <c r="V59" i="240" s="1"/>
  <c r="U32" i="240"/>
  <c r="U48" i="240" s="1"/>
  <c r="U51" i="240" s="1"/>
  <c r="U53" i="240" s="1"/>
  <c r="U56" i="240" s="1"/>
  <c r="U59" i="240" s="1"/>
  <c r="T32" i="240"/>
  <c r="T48" i="240" s="1"/>
  <c r="T51" i="240" s="1"/>
  <c r="T53" i="240" s="1"/>
  <c r="T56" i="240" s="1"/>
  <c r="T59" i="240" s="1"/>
  <c r="S32" i="240"/>
  <c r="S48" i="240" s="1"/>
  <c r="S51" i="240" s="1"/>
  <c r="S53" i="240" s="1"/>
  <c r="S56" i="240" s="1"/>
  <c r="S59" i="240" s="1"/>
  <c r="R32" i="240"/>
  <c r="R48" i="240" s="1"/>
  <c r="R51" i="240" s="1"/>
  <c r="R53" i="240" s="1"/>
  <c r="R56" i="240" s="1"/>
  <c r="R59" i="240" s="1"/>
  <c r="Q32" i="240"/>
  <c r="Q48" i="240" s="1"/>
  <c r="Q51" i="240" s="1"/>
  <c r="Q53" i="240" s="1"/>
  <c r="Q56" i="240" s="1"/>
  <c r="Q59" i="240" s="1"/>
  <c r="P32" i="240"/>
  <c r="P48" i="240" s="1"/>
  <c r="P51" i="240" s="1"/>
  <c r="P53" i="240" s="1"/>
  <c r="P56" i="240" s="1"/>
  <c r="P59" i="240" s="1"/>
  <c r="O32" i="240"/>
  <c r="O48" i="240" s="1"/>
  <c r="O51" i="240" s="1"/>
  <c r="O53" i="240" s="1"/>
  <c r="O56" i="240" s="1"/>
  <c r="N32" i="240"/>
  <c r="N48" i="240" s="1"/>
  <c r="N51" i="240" s="1"/>
  <c r="N53" i="240" s="1"/>
  <c r="N56" i="240" s="1"/>
  <c r="N59" i="240" s="1"/>
  <c r="M32" i="240"/>
  <c r="M48" i="240" s="1"/>
  <c r="M51" i="240" s="1"/>
  <c r="M53" i="240" s="1"/>
  <c r="M56" i="240" s="1"/>
  <c r="M59" i="240" s="1"/>
  <c r="L32" i="240"/>
  <c r="L48" i="240" s="1"/>
  <c r="L51" i="240" s="1"/>
  <c r="L53" i="240" s="1"/>
  <c r="L56" i="240" s="1"/>
  <c r="L59" i="240" s="1"/>
  <c r="K32" i="240"/>
  <c r="J32" i="240"/>
  <c r="J48" i="240" s="1"/>
  <c r="J51" i="240" s="1"/>
  <c r="J53" i="240" s="1"/>
  <c r="J56" i="240" s="1"/>
  <c r="J59" i="240" s="1"/>
  <c r="I32" i="240"/>
  <c r="I48" i="240" s="1"/>
  <c r="I51" i="240" s="1"/>
  <c r="H32" i="240"/>
  <c r="H48" i="240" s="1"/>
  <c r="H51" i="240" s="1"/>
  <c r="H53" i="240" s="1"/>
  <c r="H56" i="240" s="1"/>
  <c r="H59" i="240" s="1"/>
  <c r="G32" i="240"/>
  <c r="G48" i="240" s="1"/>
  <c r="G51" i="240" s="1"/>
  <c r="G53" i="240" s="1"/>
  <c r="G56" i="240" s="1"/>
  <c r="F32" i="240"/>
  <c r="E32" i="240"/>
  <c r="E48" i="240" s="1"/>
  <c r="E51" i="240" s="1"/>
  <c r="E53" i="240" s="1"/>
  <c r="E56" i="240" s="1"/>
  <c r="E59" i="240" s="1"/>
  <c r="D32" i="240"/>
  <c r="D48" i="240" s="1"/>
  <c r="D51" i="240" s="1"/>
  <c r="D53" i="240" s="1"/>
  <c r="D56" i="240" s="1"/>
  <c r="D59" i="240" s="1"/>
  <c r="C32" i="240"/>
  <c r="C48" i="240" s="1"/>
  <c r="C51" i="240" s="1"/>
  <c r="C53" i="240" s="1"/>
  <c r="C56" i="240" s="1"/>
  <c r="C59" i="240" s="1"/>
  <c r="Q51" i="241"/>
  <c r="Q53" i="241" s="1"/>
  <c r="Q56" i="241" s="1"/>
  <c r="Q59" i="241" s="1"/>
  <c r="U48" i="241"/>
  <c r="U51" i="241" s="1"/>
  <c r="U53" i="241" s="1"/>
  <c r="U56" i="241" s="1"/>
  <c r="U59" i="241" s="1"/>
  <c r="AA47" i="241"/>
  <c r="Y47" i="241"/>
  <c r="X47" i="241"/>
  <c r="Z47" i="241" s="1"/>
  <c r="W47" i="241"/>
  <c r="V47" i="241"/>
  <c r="U47" i="241"/>
  <c r="T47" i="241"/>
  <c r="S47" i="241"/>
  <c r="R47" i="241"/>
  <c r="Q47" i="241"/>
  <c r="P47" i="241"/>
  <c r="O47" i="241"/>
  <c r="N47" i="241"/>
  <c r="M47" i="241"/>
  <c r="L47" i="241"/>
  <c r="K47" i="241"/>
  <c r="J47" i="241"/>
  <c r="I47" i="241"/>
  <c r="H47" i="241"/>
  <c r="G47" i="241"/>
  <c r="F47" i="241"/>
  <c r="E47" i="241"/>
  <c r="D47" i="241"/>
  <c r="C47" i="241"/>
  <c r="AA32" i="241"/>
  <c r="AA48" i="241" s="1"/>
  <c r="AA51" i="241" s="1"/>
  <c r="AA53" i="241" s="1"/>
  <c r="AA56" i="241" s="1"/>
  <c r="AA59" i="241" s="1"/>
  <c r="Y32" i="241"/>
  <c r="Y48" i="241" s="1"/>
  <c r="Y51" i="241" s="1"/>
  <c r="Y53" i="241" s="1"/>
  <c r="Y56" i="241" s="1"/>
  <c r="Y59" i="241" s="1"/>
  <c r="X32" i="241"/>
  <c r="X48" i="241" s="1"/>
  <c r="X51" i="241" s="1"/>
  <c r="X53" i="241" s="1"/>
  <c r="W32" i="241"/>
  <c r="W48" i="241" s="1"/>
  <c r="W51" i="241" s="1"/>
  <c r="W53" i="241" s="1"/>
  <c r="W56" i="241" s="1"/>
  <c r="W59" i="241" s="1"/>
  <c r="V32" i="241"/>
  <c r="V48" i="241" s="1"/>
  <c r="V51" i="241" s="1"/>
  <c r="V53" i="241" s="1"/>
  <c r="V56" i="241" s="1"/>
  <c r="V59" i="241" s="1"/>
  <c r="U32" i="241"/>
  <c r="T32" i="241"/>
  <c r="T48" i="241" s="1"/>
  <c r="T51" i="241" s="1"/>
  <c r="T53" i="241" s="1"/>
  <c r="T56" i="241" s="1"/>
  <c r="T59" i="241" s="1"/>
  <c r="S32" i="241"/>
  <c r="S48" i="241" s="1"/>
  <c r="S51" i="241" s="1"/>
  <c r="S53" i="241" s="1"/>
  <c r="S56" i="241" s="1"/>
  <c r="S59" i="241" s="1"/>
  <c r="R32" i="241"/>
  <c r="R48" i="241" s="1"/>
  <c r="R51" i="241" s="1"/>
  <c r="R53" i="241" s="1"/>
  <c r="R56" i="241" s="1"/>
  <c r="R59" i="241" s="1"/>
  <c r="Q32" i="241"/>
  <c r="Q48" i="241" s="1"/>
  <c r="P32" i="241"/>
  <c r="P48" i="241" s="1"/>
  <c r="P51" i="241" s="1"/>
  <c r="P53" i="241" s="1"/>
  <c r="P56" i="241" s="1"/>
  <c r="P59" i="241" s="1"/>
  <c r="O32" i="241"/>
  <c r="O48" i="241" s="1"/>
  <c r="O51" i="241" s="1"/>
  <c r="O53" i="241" s="1"/>
  <c r="O56" i="241" s="1"/>
  <c r="O59" i="241" s="1"/>
  <c r="N32" i="241"/>
  <c r="N48" i="241" s="1"/>
  <c r="N51" i="241" s="1"/>
  <c r="N53" i="241" s="1"/>
  <c r="N56" i="241" s="1"/>
  <c r="N59" i="241" s="1"/>
  <c r="M32" i="241"/>
  <c r="M48" i="241" s="1"/>
  <c r="M51" i="241" s="1"/>
  <c r="M53" i="241" s="1"/>
  <c r="M56" i="241" s="1"/>
  <c r="M59" i="241" s="1"/>
  <c r="L32" i="241"/>
  <c r="L48" i="241" s="1"/>
  <c r="L51" i="241" s="1"/>
  <c r="L53" i="241" s="1"/>
  <c r="L56" i="241" s="1"/>
  <c r="L59" i="241" s="1"/>
  <c r="K32" i="241"/>
  <c r="K48" i="241" s="1"/>
  <c r="K51" i="241" s="1"/>
  <c r="K53" i="241" s="1"/>
  <c r="K56" i="241" s="1"/>
  <c r="K59" i="241" s="1"/>
  <c r="J32" i="241"/>
  <c r="J48" i="241" s="1"/>
  <c r="J51" i="241" s="1"/>
  <c r="J53" i="241" s="1"/>
  <c r="J56" i="241" s="1"/>
  <c r="J59" i="241" s="1"/>
  <c r="I32" i="241"/>
  <c r="I48" i="241" s="1"/>
  <c r="I51" i="241" s="1"/>
  <c r="I53" i="241" s="1"/>
  <c r="I56" i="241" s="1"/>
  <c r="I59" i="241" s="1"/>
  <c r="H32" i="241"/>
  <c r="H48" i="241" s="1"/>
  <c r="H51" i="241" s="1"/>
  <c r="H53" i="241" s="1"/>
  <c r="H56" i="241" s="1"/>
  <c r="H59" i="241" s="1"/>
  <c r="G32" i="241"/>
  <c r="G48" i="241" s="1"/>
  <c r="G51" i="241" s="1"/>
  <c r="G53" i="241" s="1"/>
  <c r="G56" i="241" s="1"/>
  <c r="G59" i="241" s="1"/>
  <c r="F32" i="241"/>
  <c r="F48" i="241" s="1"/>
  <c r="F51" i="241" s="1"/>
  <c r="F53" i="241" s="1"/>
  <c r="F56" i="241" s="1"/>
  <c r="F59" i="241" s="1"/>
  <c r="E32" i="241"/>
  <c r="E48" i="241" s="1"/>
  <c r="E51" i="241" s="1"/>
  <c r="E53" i="241" s="1"/>
  <c r="E56" i="241" s="1"/>
  <c r="E59" i="241" s="1"/>
  <c r="D32" i="241"/>
  <c r="D48" i="241" s="1"/>
  <c r="D51" i="241" s="1"/>
  <c r="D53" i="241" s="1"/>
  <c r="D56" i="241" s="1"/>
  <c r="D59" i="241" s="1"/>
  <c r="C32" i="241"/>
  <c r="C48" i="241" s="1"/>
  <c r="C51" i="241" s="1"/>
  <c r="C53" i="241" s="1"/>
  <c r="C56" i="241" s="1"/>
  <c r="C59" i="241" s="1"/>
  <c r="F56" i="242"/>
  <c r="F59" i="242" s="1"/>
  <c r="G53" i="242"/>
  <c r="G56" i="242" s="1"/>
  <c r="G59" i="242" s="1"/>
  <c r="Y48" i="242"/>
  <c r="Y51" i="242" s="1"/>
  <c r="Y53" i="242" s="1"/>
  <c r="Y56" i="242" s="1"/>
  <c r="Y59" i="242" s="1"/>
  <c r="AA47" i="242"/>
  <c r="Y47" i="242"/>
  <c r="Z47" i="242" s="1"/>
  <c r="X47" i="242"/>
  <c r="W47" i="242"/>
  <c r="V47" i="242"/>
  <c r="U47" i="242"/>
  <c r="T47" i="242"/>
  <c r="S47" i="242"/>
  <c r="R47" i="242"/>
  <c r="Q47" i="242"/>
  <c r="P47" i="242"/>
  <c r="O47" i="242"/>
  <c r="N47" i="242"/>
  <c r="M47" i="242"/>
  <c r="L47" i="242"/>
  <c r="K47" i="242"/>
  <c r="J47" i="242"/>
  <c r="I47" i="242"/>
  <c r="H47" i="242"/>
  <c r="G47" i="242"/>
  <c r="F47" i="242"/>
  <c r="E47" i="242"/>
  <c r="D47" i="242"/>
  <c r="C47" i="242"/>
  <c r="AA32" i="242"/>
  <c r="Y32" i="242"/>
  <c r="X32" i="242"/>
  <c r="X48" i="242" s="1"/>
  <c r="W32" i="242"/>
  <c r="W48" i="242" s="1"/>
  <c r="W51" i="242" s="1"/>
  <c r="W53" i="242" s="1"/>
  <c r="W56" i="242" s="1"/>
  <c r="W59" i="242" s="1"/>
  <c r="V32" i="242"/>
  <c r="V48" i="242" s="1"/>
  <c r="V51" i="242" s="1"/>
  <c r="V53" i="242" s="1"/>
  <c r="V56" i="242" s="1"/>
  <c r="V59" i="242" s="1"/>
  <c r="U32" i="242"/>
  <c r="U48" i="242" s="1"/>
  <c r="U51" i="242" s="1"/>
  <c r="U53" i="242" s="1"/>
  <c r="U56" i="242" s="1"/>
  <c r="U59" i="242" s="1"/>
  <c r="T32" i="242"/>
  <c r="T48" i="242" s="1"/>
  <c r="T51" i="242" s="1"/>
  <c r="T53" i="242" s="1"/>
  <c r="T56" i="242" s="1"/>
  <c r="T59" i="242" s="1"/>
  <c r="S32" i="242"/>
  <c r="S48" i="242" s="1"/>
  <c r="S51" i="242" s="1"/>
  <c r="S53" i="242" s="1"/>
  <c r="S56" i="242" s="1"/>
  <c r="S59" i="242" s="1"/>
  <c r="R32" i="242"/>
  <c r="R48" i="242" s="1"/>
  <c r="R51" i="242" s="1"/>
  <c r="R53" i="242" s="1"/>
  <c r="R56" i="242" s="1"/>
  <c r="R59" i="242" s="1"/>
  <c r="Q32" i="242"/>
  <c r="Q48" i="242" s="1"/>
  <c r="Q51" i="242" s="1"/>
  <c r="Q53" i="242" s="1"/>
  <c r="Q56" i="242" s="1"/>
  <c r="Q59" i="242" s="1"/>
  <c r="P32" i="242"/>
  <c r="P48" i="242" s="1"/>
  <c r="P51" i="242" s="1"/>
  <c r="P53" i="242" s="1"/>
  <c r="P56" i="242" s="1"/>
  <c r="P59" i="242" s="1"/>
  <c r="O32" i="242"/>
  <c r="O48" i="242" s="1"/>
  <c r="O51" i="242" s="1"/>
  <c r="O53" i="242" s="1"/>
  <c r="O56" i="242" s="1"/>
  <c r="O59" i="242" s="1"/>
  <c r="N32" i="242"/>
  <c r="N48" i="242" s="1"/>
  <c r="N51" i="242" s="1"/>
  <c r="N53" i="242" s="1"/>
  <c r="N56" i="242" s="1"/>
  <c r="N59" i="242" s="1"/>
  <c r="M32" i="242"/>
  <c r="M48" i="242" s="1"/>
  <c r="M51" i="242" s="1"/>
  <c r="M53" i="242" s="1"/>
  <c r="M56" i="242" s="1"/>
  <c r="M59" i="242" s="1"/>
  <c r="L32" i="242"/>
  <c r="L48" i="242" s="1"/>
  <c r="L51" i="242" s="1"/>
  <c r="L53" i="242" s="1"/>
  <c r="L56" i="242" s="1"/>
  <c r="L59" i="242" s="1"/>
  <c r="K32" i="242"/>
  <c r="K48" i="242" s="1"/>
  <c r="K51" i="242" s="1"/>
  <c r="K53" i="242" s="1"/>
  <c r="K56" i="242" s="1"/>
  <c r="K59" i="242" s="1"/>
  <c r="J32" i="242"/>
  <c r="J48" i="242" s="1"/>
  <c r="J51" i="242" s="1"/>
  <c r="J53" i="242" s="1"/>
  <c r="J56" i="242" s="1"/>
  <c r="J59" i="242" s="1"/>
  <c r="I32" i="242"/>
  <c r="I48" i="242" s="1"/>
  <c r="I51" i="242" s="1"/>
  <c r="I53" i="242" s="1"/>
  <c r="I56" i="242" s="1"/>
  <c r="I59" i="242" s="1"/>
  <c r="H32" i="242"/>
  <c r="H48" i="242" s="1"/>
  <c r="H51" i="242" s="1"/>
  <c r="H53" i="242" s="1"/>
  <c r="H56" i="242" s="1"/>
  <c r="H59" i="242" s="1"/>
  <c r="G32" i="242"/>
  <c r="G48" i="242" s="1"/>
  <c r="G51" i="242" s="1"/>
  <c r="F32" i="242"/>
  <c r="F48" i="242" s="1"/>
  <c r="F51" i="242" s="1"/>
  <c r="F53" i="242" s="1"/>
  <c r="E32" i="242"/>
  <c r="E48" i="242" s="1"/>
  <c r="E51" i="242" s="1"/>
  <c r="E53" i="242" s="1"/>
  <c r="E56" i="242" s="1"/>
  <c r="E59" i="242" s="1"/>
  <c r="D32" i="242"/>
  <c r="D48" i="242" s="1"/>
  <c r="D51" i="242" s="1"/>
  <c r="D53" i="242" s="1"/>
  <c r="D56" i="242" s="1"/>
  <c r="D59" i="242" s="1"/>
  <c r="C32" i="242"/>
  <c r="C48" i="242" s="1"/>
  <c r="C51" i="242" s="1"/>
  <c r="C53" i="242" s="1"/>
  <c r="C56" i="242" s="1"/>
  <c r="C59" i="242" s="1"/>
  <c r="W51" i="243"/>
  <c r="W53" i="243" s="1"/>
  <c r="W56" i="243" s="1"/>
  <c r="W59" i="243" s="1"/>
  <c r="P48" i="243"/>
  <c r="P51" i="243" s="1"/>
  <c r="P53" i="243" s="1"/>
  <c r="P56" i="243" s="1"/>
  <c r="P59" i="243" s="1"/>
  <c r="K48" i="243"/>
  <c r="K51" i="243" s="1"/>
  <c r="K53" i="243" s="1"/>
  <c r="K56" i="243" s="1"/>
  <c r="K59" i="243" s="1"/>
  <c r="H48" i="243"/>
  <c r="H51" i="243" s="1"/>
  <c r="H53" i="243" s="1"/>
  <c r="H56" i="243" s="1"/>
  <c r="H59" i="243" s="1"/>
  <c r="AA47" i="243"/>
  <c r="Y47" i="243"/>
  <c r="X47" i="243"/>
  <c r="Z47" i="243" s="1"/>
  <c r="W47" i="243"/>
  <c r="V47" i="243"/>
  <c r="U47" i="243"/>
  <c r="T47" i="243"/>
  <c r="S47" i="243"/>
  <c r="R47" i="243"/>
  <c r="Q47" i="243"/>
  <c r="P47" i="243"/>
  <c r="O47" i="243"/>
  <c r="N47" i="243"/>
  <c r="M47" i="243"/>
  <c r="L47" i="243"/>
  <c r="K47" i="243"/>
  <c r="J47" i="243"/>
  <c r="I47" i="243"/>
  <c r="H47" i="243"/>
  <c r="G47" i="243"/>
  <c r="F47" i="243"/>
  <c r="E47" i="243"/>
  <c r="D47" i="243"/>
  <c r="C47" i="243"/>
  <c r="AA32" i="243"/>
  <c r="AA48" i="243" s="1"/>
  <c r="AA51" i="243" s="1"/>
  <c r="AA53" i="243" s="1"/>
  <c r="AA56" i="243" s="1"/>
  <c r="AA59" i="243" s="1"/>
  <c r="Y32" i="243"/>
  <c r="Y48" i="243" s="1"/>
  <c r="Y51" i="243" s="1"/>
  <c r="Y53" i="243" s="1"/>
  <c r="Y56" i="243" s="1"/>
  <c r="Y59" i="243" s="1"/>
  <c r="X32" i="243"/>
  <c r="X48" i="243" s="1"/>
  <c r="W32" i="243"/>
  <c r="W48" i="243" s="1"/>
  <c r="V32" i="243"/>
  <c r="V48" i="243" s="1"/>
  <c r="V51" i="243" s="1"/>
  <c r="V53" i="243" s="1"/>
  <c r="V56" i="243" s="1"/>
  <c r="V59" i="243" s="1"/>
  <c r="U32" i="243"/>
  <c r="U48" i="243" s="1"/>
  <c r="U51" i="243" s="1"/>
  <c r="U53" i="243" s="1"/>
  <c r="U56" i="243" s="1"/>
  <c r="U59" i="243" s="1"/>
  <c r="T32" i="243"/>
  <c r="S32" i="243"/>
  <c r="S48" i="243" s="1"/>
  <c r="S51" i="243" s="1"/>
  <c r="S53" i="243" s="1"/>
  <c r="S56" i="243" s="1"/>
  <c r="S59" i="243" s="1"/>
  <c r="R32" i="243"/>
  <c r="R48" i="243" s="1"/>
  <c r="R51" i="243" s="1"/>
  <c r="R53" i="243" s="1"/>
  <c r="R56" i="243" s="1"/>
  <c r="R59" i="243" s="1"/>
  <c r="Q32" i="243"/>
  <c r="Q48" i="243" s="1"/>
  <c r="Q51" i="243" s="1"/>
  <c r="Q53" i="243" s="1"/>
  <c r="Q56" i="243" s="1"/>
  <c r="Q59" i="243" s="1"/>
  <c r="P32" i="243"/>
  <c r="O32" i="243"/>
  <c r="O48" i="243" s="1"/>
  <c r="O51" i="243" s="1"/>
  <c r="O53" i="243" s="1"/>
  <c r="O56" i="243" s="1"/>
  <c r="O59" i="243" s="1"/>
  <c r="N32" i="243"/>
  <c r="N48" i="243" s="1"/>
  <c r="N51" i="243" s="1"/>
  <c r="N53" i="243" s="1"/>
  <c r="N56" i="243" s="1"/>
  <c r="N59" i="243" s="1"/>
  <c r="M32" i="243"/>
  <c r="M48" i="243" s="1"/>
  <c r="M51" i="243" s="1"/>
  <c r="M53" i="243" s="1"/>
  <c r="M56" i="243" s="1"/>
  <c r="M59" i="243" s="1"/>
  <c r="L32" i="243"/>
  <c r="K32" i="243"/>
  <c r="J32" i="243"/>
  <c r="J48" i="243" s="1"/>
  <c r="J51" i="243" s="1"/>
  <c r="J53" i="243" s="1"/>
  <c r="J56" i="243" s="1"/>
  <c r="J59" i="243" s="1"/>
  <c r="I32" i="243"/>
  <c r="I48" i="243" s="1"/>
  <c r="I51" i="243" s="1"/>
  <c r="I53" i="243" s="1"/>
  <c r="I56" i="243" s="1"/>
  <c r="I59" i="243" s="1"/>
  <c r="H32" i="243"/>
  <c r="G32" i="243"/>
  <c r="G48" i="243" s="1"/>
  <c r="G51" i="243" s="1"/>
  <c r="G53" i="243" s="1"/>
  <c r="G56" i="243" s="1"/>
  <c r="G59" i="243" s="1"/>
  <c r="F32" i="243"/>
  <c r="F48" i="243" s="1"/>
  <c r="F51" i="243" s="1"/>
  <c r="F53" i="243" s="1"/>
  <c r="F56" i="243" s="1"/>
  <c r="F59" i="243" s="1"/>
  <c r="E32" i="243"/>
  <c r="E48" i="243" s="1"/>
  <c r="E51" i="243" s="1"/>
  <c r="E53" i="243" s="1"/>
  <c r="E56" i="243" s="1"/>
  <c r="E59" i="243" s="1"/>
  <c r="D32" i="243"/>
  <c r="C32" i="243"/>
  <c r="C48" i="243" s="1"/>
  <c r="C51" i="243" s="1"/>
  <c r="C53" i="243" s="1"/>
  <c r="C56" i="243" s="1"/>
  <c r="C59" i="243" s="1"/>
  <c r="E53" i="244"/>
  <c r="E56" i="244" s="1"/>
  <c r="E59" i="244" s="1"/>
  <c r="W48" i="244"/>
  <c r="W51" i="244" s="1"/>
  <c r="W53" i="244" s="1"/>
  <c r="W56" i="244" s="1"/>
  <c r="W59" i="244" s="1"/>
  <c r="R48" i="244"/>
  <c r="R51" i="244" s="1"/>
  <c r="R53" i="244" s="1"/>
  <c r="R56" i="244" s="1"/>
  <c r="R59" i="244" s="1"/>
  <c r="AA47" i="244"/>
  <c r="Y47" i="244"/>
  <c r="X47" i="244"/>
  <c r="Z47" i="244" s="1"/>
  <c r="W47" i="244"/>
  <c r="V47" i="244"/>
  <c r="U47" i="244"/>
  <c r="T47" i="244"/>
  <c r="S47" i="244"/>
  <c r="R47" i="244"/>
  <c r="Q47" i="244"/>
  <c r="P47" i="244"/>
  <c r="O47" i="244"/>
  <c r="N47" i="244"/>
  <c r="M47" i="244"/>
  <c r="L47" i="244"/>
  <c r="K47" i="244"/>
  <c r="J47" i="244"/>
  <c r="I47" i="244"/>
  <c r="H47" i="244"/>
  <c r="G47" i="244"/>
  <c r="F47" i="244"/>
  <c r="E47" i="244"/>
  <c r="D47" i="244"/>
  <c r="C47" i="244"/>
  <c r="AA32" i="244"/>
  <c r="AA48" i="244" s="1"/>
  <c r="AA51" i="244" s="1"/>
  <c r="AA53" i="244" s="1"/>
  <c r="AA56" i="244" s="1"/>
  <c r="AA59" i="244" s="1"/>
  <c r="Y32" i="244"/>
  <c r="Y48" i="244" s="1"/>
  <c r="Y51" i="244" s="1"/>
  <c r="Y53" i="244" s="1"/>
  <c r="Y56" i="244" s="1"/>
  <c r="Y59" i="244" s="1"/>
  <c r="X32" i="244"/>
  <c r="X48" i="244" s="1"/>
  <c r="W32" i="244"/>
  <c r="V32" i="244"/>
  <c r="V48" i="244" s="1"/>
  <c r="V51" i="244" s="1"/>
  <c r="V53" i="244" s="1"/>
  <c r="V56" i="244" s="1"/>
  <c r="V59" i="244" s="1"/>
  <c r="U32" i="244"/>
  <c r="U48" i="244" s="1"/>
  <c r="U51" i="244" s="1"/>
  <c r="U53" i="244" s="1"/>
  <c r="U56" i="244" s="1"/>
  <c r="U59" i="244" s="1"/>
  <c r="T32" i="244"/>
  <c r="T48" i="244" s="1"/>
  <c r="T51" i="244" s="1"/>
  <c r="T53" i="244" s="1"/>
  <c r="T56" i="244" s="1"/>
  <c r="T59" i="244" s="1"/>
  <c r="S32" i="244"/>
  <c r="S48" i="244" s="1"/>
  <c r="S51" i="244" s="1"/>
  <c r="S53" i="244" s="1"/>
  <c r="S56" i="244" s="1"/>
  <c r="S59" i="244" s="1"/>
  <c r="R32" i="244"/>
  <c r="Q32" i="244"/>
  <c r="Q48" i="244" s="1"/>
  <c r="Q51" i="244" s="1"/>
  <c r="Q53" i="244" s="1"/>
  <c r="Q56" i="244" s="1"/>
  <c r="Q59" i="244" s="1"/>
  <c r="P32" i="244"/>
  <c r="P48" i="244" s="1"/>
  <c r="P51" i="244" s="1"/>
  <c r="P53" i="244" s="1"/>
  <c r="P56" i="244" s="1"/>
  <c r="P59" i="244" s="1"/>
  <c r="O32" i="244"/>
  <c r="O48" i="244" s="1"/>
  <c r="O51" i="244" s="1"/>
  <c r="O53" i="244" s="1"/>
  <c r="O56" i="244" s="1"/>
  <c r="O59" i="244" s="1"/>
  <c r="N32" i="244"/>
  <c r="N48" i="244" s="1"/>
  <c r="N51" i="244" s="1"/>
  <c r="N53" i="244" s="1"/>
  <c r="N56" i="244" s="1"/>
  <c r="N59" i="244" s="1"/>
  <c r="M32" i="244"/>
  <c r="M48" i="244" s="1"/>
  <c r="M51" i="244" s="1"/>
  <c r="M53" i="244" s="1"/>
  <c r="M56" i="244" s="1"/>
  <c r="M59" i="244" s="1"/>
  <c r="L32" i="244"/>
  <c r="L48" i="244" s="1"/>
  <c r="L51" i="244" s="1"/>
  <c r="L53" i="244" s="1"/>
  <c r="L56" i="244" s="1"/>
  <c r="L59" i="244" s="1"/>
  <c r="K32" i="244"/>
  <c r="K48" i="244" s="1"/>
  <c r="K51" i="244" s="1"/>
  <c r="K53" i="244" s="1"/>
  <c r="K56" i="244" s="1"/>
  <c r="K59" i="244" s="1"/>
  <c r="J32" i="244"/>
  <c r="J48" i="244" s="1"/>
  <c r="J51" i="244" s="1"/>
  <c r="J53" i="244" s="1"/>
  <c r="J56" i="244" s="1"/>
  <c r="J59" i="244" s="1"/>
  <c r="I32" i="244"/>
  <c r="I48" i="244" s="1"/>
  <c r="I51" i="244" s="1"/>
  <c r="I53" i="244" s="1"/>
  <c r="I56" i="244" s="1"/>
  <c r="I59" i="244" s="1"/>
  <c r="H32" i="244"/>
  <c r="H48" i="244" s="1"/>
  <c r="H51" i="244" s="1"/>
  <c r="H53" i="244" s="1"/>
  <c r="H56" i="244" s="1"/>
  <c r="H59" i="244" s="1"/>
  <c r="G32" i="244"/>
  <c r="G48" i="244" s="1"/>
  <c r="G51" i="244" s="1"/>
  <c r="G53" i="244" s="1"/>
  <c r="G56" i="244" s="1"/>
  <c r="G59" i="244" s="1"/>
  <c r="F32" i="244"/>
  <c r="E32" i="244"/>
  <c r="E48" i="244" s="1"/>
  <c r="E51" i="244" s="1"/>
  <c r="D32" i="244"/>
  <c r="D48" i="244" s="1"/>
  <c r="D51" i="244" s="1"/>
  <c r="D53" i="244" s="1"/>
  <c r="D56" i="244" s="1"/>
  <c r="D59" i="244" s="1"/>
  <c r="C32" i="244"/>
  <c r="C48" i="244" s="1"/>
  <c r="C51" i="244" s="1"/>
  <c r="C53" i="244" s="1"/>
  <c r="C56" i="244" s="1"/>
  <c r="C59" i="244" s="1"/>
  <c r="C56" i="245"/>
  <c r="C59" i="245" s="1"/>
  <c r="M51" i="245"/>
  <c r="M53" i="245" s="1"/>
  <c r="M56" i="245" s="1"/>
  <c r="M59" i="245" s="1"/>
  <c r="H51" i="245"/>
  <c r="H53" i="245" s="1"/>
  <c r="H56" i="245" s="1"/>
  <c r="H59" i="245" s="1"/>
  <c r="Y48" i="245"/>
  <c r="Y51" i="245" s="1"/>
  <c r="Y53" i="245" s="1"/>
  <c r="Y56" i="245" s="1"/>
  <c r="Y59" i="245" s="1"/>
  <c r="AA47" i="245"/>
  <c r="Z47" i="245"/>
  <c r="Y47" i="245"/>
  <c r="X47" i="245"/>
  <c r="W47" i="245"/>
  <c r="V47" i="245"/>
  <c r="U47" i="245"/>
  <c r="T47" i="245"/>
  <c r="S47" i="245"/>
  <c r="R47" i="245"/>
  <c r="Q47" i="245"/>
  <c r="P47" i="245"/>
  <c r="O47" i="245"/>
  <c r="N47" i="245"/>
  <c r="M47" i="245"/>
  <c r="L47" i="245"/>
  <c r="K47" i="245"/>
  <c r="J47" i="245"/>
  <c r="I47" i="245"/>
  <c r="H47" i="245"/>
  <c r="G47" i="245"/>
  <c r="F47" i="245"/>
  <c r="E47" i="245"/>
  <c r="D47" i="245"/>
  <c r="C47" i="245"/>
  <c r="AA32" i="245"/>
  <c r="Y32" i="245"/>
  <c r="X32" i="245"/>
  <c r="W32" i="245"/>
  <c r="W48" i="245" s="1"/>
  <c r="W51" i="245" s="1"/>
  <c r="W53" i="245" s="1"/>
  <c r="W56" i="245" s="1"/>
  <c r="W59" i="245" s="1"/>
  <c r="V32" i="245"/>
  <c r="V48" i="245" s="1"/>
  <c r="V51" i="245" s="1"/>
  <c r="V53" i="245" s="1"/>
  <c r="V56" i="245" s="1"/>
  <c r="V59" i="245" s="1"/>
  <c r="U32" i="245"/>
  <c r="U48" i="245" s="1"/>
  <c r="U51" i="245" s="1"/>
  <c r="U53" i="245" s="1"/>
  <c r="U56" i="245" s="1"/>
  <c r="U59" i="245" s="1"/>
  <c r="T32" i="245"/>
  <c r="T48" i="245" s="1"/>
  <c r="T51" i="245" s="1"/>
  <c r="T53" i="245" s="1"/>
  <c r="T56" i="245" s="1"/>
  <c r="T59" i="245" s="1"/>
  <c r="S32" i="245"/>
  <c r="S48" i="245" s="1"/>
  <c r="S51" i="245" s="1"/>
  <c r="S53" i="245" s="1"/>
  <c r="S56" i="245" s="1"/>
  <c r="S59" i="245" s="1"/>
  <c r="R32" i="245"/>
  <c r="R48" i="245" s="1"/>
  <c r="R51" i="245" s="1"/>
  <c r="R53" i="245" s="1"/>
  <c r="R56" i="245" s="1"/>
  <c r="R59" i="245" s="1"/>
  <c r="Q32" i="245"/>
  <c r="Q48" i="245" s="1"/>
  <c r="Q51" i="245" s="1"/>
  <c r="Q53" i="245" s="1"/>
  <c r="Q56" i="245" s="1"/>
  <c r="Q59" i="245" s="1"/>
  <c r="P32" i="245"/>
  <c r="P48" i="245" s="1"/>
  <c r="P51" i="245" s="1"/>
  <c r="P53" i="245" s="1"/>
  <c r="P56" i="245" s="1"/>
  <c r="P59" i="245" s="1"/>
  <c r="O32" i="245"/>
  <c r="O48" i="245" s="1"/>
  <c r="O51" i="245" s="1"/>
  <c r="O53" i="245" s="1"/>
  <c r="O56" i="245" s="1"/>
  <c r="O59" i="245" s="1"/>
  <c r="N32" i="245"/>
  <c r="N48" i="245" s="1"/>
  <c r="N51" i="245" s="1"/>
  <c r="N53" i="245" s="1"/>
  <c r="N56" i="245" s="1"/>
  <c r="N59" i="245" s="1"/>
  <c r="M32" i="245"/>
  <c r="M48" i="245" s="1"/>
  <c r="L32" i="245"/>
  <c r="L48" i="245" s="1"/>
  <c r="L51" i="245" s="1"/>
  <c r="L53" i="245" s="1"/>
  <c r="L56" i="245" s="1"/>
  <c r="L59" i="245" s="1"/>
  <c r="K32" i="245"/>
  <c r="K48" i="245" s="1"/>
  <c r="K51" i="245" s="1"/>
  <c r="K53" i="245" s="1"/>
  <c r="K56" i="245" s="1"/>
  <c r="K59" i="245" s="1"/>
  <c r="J32" i="245"/>
  <c r="J48" i="245" s="1"/>
  <c r="J51" i="245" s="1"/>
  <c r="J53" i="245" s="1"/>
  <c r="J56" i="245" s="1"/>
  <c r="J59" i="245" s="1"/>
  <c r="I32" i="245"/>
  <c r="I48" i="245" s="1"/>
  <c r="I51" i="245" s="1"/>
  <c r="I53" i="245" s="1"/>
  <c r="I56" i="245" s="1"/>
  <c r="I59" i="245" s="1"/>
  <c r="H32" i="245"/>
  <c r="H48" i="245" s="1"/>
  <c r="G32" i="245"/>
  <c r="G48" i="245" s="1"/>
  <c r="G51" i="245" s="1"/>
  <c r="G53" i="245" s="1"/>
  <c r="G56" i="245" s="1"/>
  <c r="G59" i="245" s="1"/>
  <c r="F32" i="245"/>
  <c r="F48" i="245" s="1"/>
  <c r="F51" i="245" s="1"/>
  <c r="F53" i="245" s="1"/>
  <c r="F56" i="245" s="1"/>
  <c r="F59" i="245" s="1"/>
  <c r="E32" i="245"/>
  <c r="E48" i="245" s="1"/>
  <c r="E51" i="245" s="1"/>
  <c r="E53" i="245" s="1"/>
  <c r="E56" i="245" s="1"/>
  <c r="E59" i="245" s="1"/>
  <c r="D32" i="245"/>
  <c r="D48" i="245" s="1"/>
  <c r="D51" i="245" s="1"/>
  <c r="D53" i="245" s="1"/>
  <c r="D56" i="245" s="1"/>
  <c r="D59" i="245" s="1"/>
  <c r="C32" i="245"/>
  <c r="C48" i="245" s="1"/>
  <c r="C51" i="245" s="1"/>
  <c r="C53" i="245" s="1"/>
  <c r="AA53" i="246"/>
  <c r="AA56" i="246" s="1"/>
  <c r="AA59" i="246" s="1"/>
  <c r="P48" i="246"/>
  <c r="P51" i="246" s="1"/>
  <c r="P53" i="246" s="1"/>
  <c r="P56" i="246" s="1"/>
  <c r="P59" i="246" s="1"/>
  <c r="M48" i="246"/>
  <c r="M51" i="246" s="1"/>
  <c r="M53" i="246" s="1"/>
  <c r="M56" i="246" s="1"/>
  <c r="M59" i="246" s="1"/>
  <c r="AA47" i="246"/>
  <c r="Y47" i="246"/>
  <c r="X47" i="246"/>
  <c r="Z47" i="246" s="1"/>
  <c r="W47" i="246"/>
  <c r="V47" i="246"/>
  <c r="U47" i="246"/>
  <c r="U48" i="246" s="1"/>
  <c r="U51" i="246" s="1"/>
  <c r="U53" i="246" s="1"/>
  <c r="U56" i="246" s="1"/>
  <c r="U59" i="246" s="1"/>
  <c r="T47" i="246"/>
  <c r="S47" i="246"/>
  <c r="R47" i="246"/>
  <c r="Q47" i="246"/>
  <c r="P47" i="246"/>
  <c r="O47" i="246"/>
  <c r="N47" i="246"/>
  <c r="M47" i="246"/>
  <c r="L47" i="246"/>
  <c r="K47" i="246"/>
  <c r="J47" i="246"/>
  <c r="I47" i="246"/>
  <c r="H47" i="246"/>
  <c r="G47" i="246"/>
  <c r="F47" i="246"/>
  <c r="E47" i="246"/>
  <c r="D47" i="246"/>
  <c r="C47" i="246"/>
  <c r="AA32" i="246"/>
  <c r="AA48" i="246" s="1"/>
  <c r="AA51" i="246" s="1"/>
  <c r="Y32" i="246"/>
  <c r="Y48" i="246" s="1"/>
  <c r="Y51" i="246" s="1"/>
  <c r="Y53" i="246" s="1"/>
  <c r="Y56" i="246" s="1"/>
  <c r="Y59" i="246" s="1"/>
  <c r="X32" i="246"/>
  <c r="W32" i="246"/>
  <c r="W48" i="246" s="1"/>
  <c r="W51" i="246" s="1"/>
  <c r="W53" i="246" s="1"/>
  <c r="W56" i="246" s="1"/>
  <c r="W59" i="246" s="1"/>
  <c r="V32" i="246"/>
  <c r="V48" i="246" s="1"/>
  <c r="V51" i="246" s="1"/>
  <c r="V53" i="246" s="1"/>
  <c r="V56" i="246" s="1"/>
  <c r="V59" i="246" s="1"/>
  <c r="U32" i="246"/>
  <c r="T32" i="246"/>
  <c r="T48" i="246" s="1"/>
  <c r="T51" i="246" s="1"/>
  <c r="T53" i="246" s="1"/>
  <c r="T56" i="246" s="1"/>
  <c r="T59" i="246" s="1"/>
  <c r="S32" i="246"/>
  <c r="S48" i="246" s="1"/>
  <c r="S51" i="246" s="1"/>
  <c r="S53" i="246" s="1"/>
  <c r="S56" i="246" s="1"/>
  <c r="S59" i="246" s="1"/>
  <c r="R32" i="246"/>
  <c r="R48" i="246" s="1"/>
  <c r="R51" i="246" s="1"/>
  <c r="R53" i="246" s="1"/>
  <c r="R56" i="246" s="1"/>
  <c r="R59" i="246" s="1"/>
  <c r="Q32" i="246"/>
  <c r="Q48" i="246" s="1"/>
  <c r="Q51" i="246" s="1"/>
  <c r="Q53" i="246" s="1"/>
  <c r="Q56" i="246" s="1"/>
  <c r="Q59" i="246" s="1"/>
  <c r="P32" i="246"/>
  <c r="O32" i="246"/>
  <c r="O48" i="246" s="1"/>
  <c r="O51" i="246" s="1"/>
  <c r="O53" i="246" s="1"/>
  <c r="O56" i="246" s="1"/>
  <c r="O59" i="246" s="1"/>
  <c r="N32" i="246"/>
  <c r="N48" i="246" s="1"/>
  <c r="N51" i="246" s="1"/>
  <c r="N53" i="246" s="1"/>
  <c r="N56" i="246" s="1"/>
  <c r="N59" i="246" s="1"/>
  <c r="M32" i="246"/>
  <c r="L32" i="246"/>
  <c r="L48" i="246" s="1"/>
  <c r="L51" i="246" s="1"/>
  <c r="L53" i="246" s="1"/>
  <c r="L56" i="246" s="1"/>
  <c r="L59" i="246" s="1"/>
  <c r="K32" i="246"/>
  <c r="K48" i="246" s="1"/>
  <c r="K51" i="246" s="1"/>
  <c r="K53" i="246" s="1"/>
  <c r="K56" i="246" s="1"/>
  <c r="K59" i="246" s="1"/>
  <c r="J32" i="246"/>
  <c r="J48" i="246" s="1"/>
  <c r="J51" i="246" s="1"/>
  <c r="J53" i="246" s="1"/>
  <c r="J56" i="246" s="1"/>
  <c r="J59" i="246" s="1"/>
  <c r="I32" i="246"/>
  <c r="I48" i="246" s="1"/>
  <c r="I51" i="246" s="1"/>
  <c r="I53" i="246" s="1"/>
  <c r="I56" i="246" s="1"/>
  <c r="I59" i="246" s="1"/>
  <c r="H32" i="246"/>
  <c r="H48" i="246" s="1"/>
  <c r="H51" i="246" s="1"/>
  <c r="H53" i="246" s="1"/>
  <c r="H56" i="246" s="1"/>
  <c r="H59" i="246" s="1"/>
  <c r="G32" i="246"/>
  <c r="G48" i="246" s="1"/>
  <c r="G51" i="246" s="1"/>
  <c r="G53" i="246" s="1"/>
  <c r="G56" i="246" s="1"/>
  <c r="G59" i="246" s="1"/>
  <c r="F32" i="246"/>
  <c r="F48" i="246" s="1"/>
  <c r="F51" i="246" s="1"/>
  <c r="F53" i="246" s="1"/>
  <c r="F56" i="246" s="1"/>
  <c r="F59" i="246" s="1"/>
  <c r="E32" i="246"/>
  <c r="E48" i="246" s="1"/>
  <c r="E51" i="246" s="1"/>
  <c r="E53" i="246" s="1"/>
  <c r="E56" i="246" s="1"/>
  <c r="E59" i="246" s="1"/>
  <c r="D32" i="246"/>
  <c r="D48" i="246" s="1"/>
  <c r="D51" i="246" s="1"/>
  <c r="D53" i="246" s="1"/>
  <c r="D56" i="246" s="1"/>
  <c r="D59" i="246" s="1"/>
  <c r="C32" i="246"/>
  <c r="C48" i="246" s="1"/>
  <c r="C51" i="246" s="1"/>
  <c r="C53" i="246" s="1"/>
  <c r="C56" i="246" s="1"/>
  <c r="C59" i="246" s="1"/>
  <c r="J53" i="247"/>
  <c r="J56" i="247" s="1"/>
  <c r="J59" i="247" s="1"/>
  <c r="L48" i="247"/>
  <c r="L51" i="247" s="1"/>
  <c r="L53" i="247" s="1"/>
  <c r="L56" i="247" s="1"/>
  <c r="L59" i="247" s="1"/>
  <c r="G48" i="247"/>
  <c r="G51" i="247" s="1"/>
  <c r="G53" i="247" s="1"/>
  <c r="G56" i="247" s="1"/>
  <c r="G59" i="247" s="1"/>
  <c r="AA47" i="247"/>
  <c r="Y47" i="247"/>
  <c r="X47" i="247"/>
  <c r="Z47" i="247" s="1"/>
  <c r="W47" i="247"/>
  <c r="V47" i="247"/>
  <c r="U47" i="247"/>
  <c r="T47" i="247"/>
  <c r="S47" i="247"/>
  <c r="R47" i="247"/>
  <c r="Q47" i="247"/>
  <c r="P47" i="247"/>
  <c r="O47" i="247"/>
  <c r="N47" i="247"/>
  <c r="M47" i="247"/>
  <c r="L47" i="247"/>
  <c r="K47" i="247"/>
  <c r="J47" i="247"/>
  <c r="I47" i="247"/>
  <c r="H47" i="247"/>
  <c r="G47" i="247"/>
  <c r="F47" i="247"/>
  <c r="E47" i="247"/>
  <c r="D47" i="247"/>
  <c r="C47" i="247"/>
  <c r="AA32" i="247"/>
  <c r="AA48" i="247" s="1"/>
  <c r="AA51" i="247" s="1"/>
  <c r="AA53" i="247" s="1"/>
  <c r="AA56" i="247" s="1"/>
  <c r="AA59" i="247" s="1"/>
  <c r="Y32" i="247"/>
  <c r="Y48" i="247" s="1"/>
  <c r="Y51" i="247" s="1"/>
  <c r="Y53" i="247" s="1"/>
  <c r="Y56" i="247" s="1"/>
  <c r="Y59" i="247" s="1"/>
  <c r="X32" i="247"/>
  <c r="X48" i="247" s="1"/>
  <c r="W32" i="247"/>
  <c r="W48" i="247" s="1"/>
  <c r="W51" i="247" s="1"/>
  <c r="W53" i="247" s="1"/>
  <c r="W56" i="247" s="1"/>
  <c r="W59" i="247" s="1"/>
  <c r="V32" i="247"/>
  <c r="V48" i="247" s="1"/>
  <c r="V51" i="247" s="1"/>
  <c r="V53" i="247" s="1"/>
  <c r="V56" i="247" s="1"/>
  <c r="V59" i="247" s="1"/>
  <c r="U32" i="247"/>
  <c r="U48" i="247" s="1"/>
  <c r="U51" i="247" s="1"/>
  <c r="U53" i="247" s="1"/>
  <c r="U56" i="247" s="1"/>
  <c r="U59" i="247" s="1"/>
  <c r="T32" i="247"/>
  <c r="T48" i="247" s="1"/>
  <c r="T51" i="247" s="1"/>
  <c r="T53" i="247" s="1"/>
  <c r="T56" i="247" s="1"/>
  <c r="T59" i="247" s="1"/>
  <c r="S32" i="247"/>
  <c r="S48" i="247" s="1"/>
  <c r="S51" i="247" s="1"/>
  <c r="S53" i="247" s="1"/>
  <c r="S56" i="247" s="1"/>
  <c r="S59" i="247" s="1"/>
  <c r="R32" i="247"/>
  <c r="R48" i="247" s="1"/>
  <c r="R51" i="247" s="1"/>
  <c r="R53" i="247" s="1"/>
  <c r="R56" i="247" s="1"/>
  <c r="R59" i="247" s="1"/>
  <c r="Q32" i="247"/>
  <c r="Q48" i="247" s="1"/>
  <c r="Q51" i="247" s="1"/>
  <c r="Q53" i="247" s="1"/>
  <c r="Q56" i="247" s="1"/>
  <c r="Q59" i="247" s="1"/>
  <c r="P32" i="247"/>
  <c r="P48" i="247" s="1"/>
  <c r="P51" i="247" s="1"/>
  <c r="P53" i="247" s="1"/>
  <c r="P56" i="247" s="1"/>
  <c r="P59" i="247" s="1"/>
  <c r="O32" i="247"/>
  <c r="O48" i="247" s="1"/>
  <c r="O51" i="247" s="1"/>
  <c r="O53" i="247" s="1"/>
  <c r="O56" i="247" s="1"/>
  <c r="O59" i="247" s="1"/>
  <c r="N32" i="247"/>
  <c r="N48" i="247" s="1"/>
  <c r="N51" i="247" s="1"/>
  <c r="N53" i="247" s="1"/>
  <c r="N56" i="247" s="1"/>
  <c r="N59" i="247" s="1"/>
  <c r="M32" i="247"/>
  <c r="M48" i="247" s="1"/>
  <c r="M51" i="247" s="1"/>
  <c r="M53" i="247" s="1"/>
  <c r="M56" i="247" s="1"/>
  <c r="M59" i="247" s="1"/>
  <c r="L32" i="247"/>
  <c r="K32" i="247"/>
  <c r="K48" i="247" s="1"/>
  <c r="K51" i="247" s="1"/>
  <c r="K53" i="247" s="1"/>
  <c r="K56" i="247" s="1"/>
  <c r="K59" i="247" s="1"/>
  <c r="J32" i="247"/>
  <c r="J48" i="247" s="1"/>
  <c r="J51" i="247" s="1"/>
  <c r="I32" i="247"/>
  <c r="I48" i="247" s="1"/>
  <c r="I51" i="247" s="1"/>
  <c r="I53" i="247" s="1"/>
  <c r="I56" i="247" s="1"/>
  <c r="I59" i="247" s="1"/>
  <c r="H32" i="247"/>
  <c r="H48" i="247" s="1"/>
  <c r="H51" i="247" s="1"/>
  <c r="H53" i="247" s="1"/>
  <c r="H56" i="247" s="1"/>
  <c r="H59" i="247" s="1"/>
  <c r="G32" i="247"/>
  <c r="F32" i="247"/>
  <c r="F48" i="247" s="1"/>
  <c r="F51" i="247" s="1"/>
  <c r="F53" i="247" s="1"/>
  <c r="F56" i="247" s="1"/>
  <c r="F59" i="247" s="1"/>
  <c r="E32" i="247"/>
  <c r="E48" i="247" s="1"/>
  <c r="E51" i="247" s="1"/>
  <c r="E53" i="247" s="1"/>
  <c r="E56" i="247" s="1"/>
  <c r="E59" i="247" s="1"/>
  <c r="D32" i="247"/>
  <c r="D48" i="247" s="1"/>
  <c r="D51" i="247" s="1"/>
  <c r="D53" i="247" s="1"/>
  <c r="D56" i="247" s="1"/>
  <c r="D59" i="247" s="1"/>
  <c r="C32" i="247"/>
  <c r="C48" i="247" s="1"/>
  <c r="C51" i="247" s="1"/>
  <c r="C53" i="247" s="1"/>
  <c r="C56" i="247" s="1"/>
  <c r="C59" i="247" s="1"/>
  <c r="U51" i="248"/>
  <c r="U53" i="248" s="1"/>
  <c r="U56" i="248" s="1"/>
  <c r="U59" i="248" s="1"/>
  <c r="M51" i="248"/>
  <c r="M53" i="248" s="1"/>
  <c r="M56" i="248" s="1"/>
  <c r="M59" i="248" s="1"/>
  <c r="F48" i="248"/>
  <c r="F51" i="248" s="1"/>
  <c r="F53" i="248" s="1"/>
  <c r="F56" i="248" s="1"/>
  <c r="F59" i="248" s="1"/>
  <c r="AA47" i="248"/>
  <c r="Y47" i="248"/>
  <c r="X47" i="248"/>
  <c r="Z47" i="248" s="1"/>
  <c r="W47" i="248"/>
  <c r="V47" i="248"/>
  <c r="U47" i="248"/>
  <c r="T47" i="248"/>
  <c r="S47" i="248"/>
  <c r="R47" i="248"/>
  <c r="Q47" i="248"/>
  <c r="P47" i="248"/>
  <c r="O47" i="248"/>
  <c r="N47" i="248"/>
  <c r="M47" i="248"/>
  <c r="L47" i="248"/>
  <c r="K47" i="248"/>
  <c r="J47" i="248"/>
  <c r="I47" i="248"/>
  <c r="H47" i="248"/>
  <c r="G47" i="248"/>
  <c r="F47" i="248"/>
  <c r="E47" i="248"/>
  <c r="D47" i="248"/>
  <c r="C47" i="248"/>
  <c r="AA32" i="248"/>
  <c r="AA48" i="248" s="1"/>
  <c r="AA51" i="248" s="1"/>
  <c r="AA53" i="248" s="1"/>
  <c r="AA56" i="248" s="1"/>
  <c r="AA59" i="248" s="1"/>
  <c r="Y32" i="248"/>
  <c r="Y48" i="248" s="1"/>
  <c r="Y51" i="248" s="1"/>
  <c r="Y53" i="248" s="1"/>
  <c r="Y56" i="248" s="1"/>
  <c r="Y59" i="248" s="1"/>
  <c r="X32" i="248"/>
  <c r="W32" i="248"/>
  <c r="W48" i="248" s="1"/>
  <c r="W51" i="248" s="1"/>
  <c r="W53" i="248" s="1"/>
  <c r="W56" i="248" s="1"/>
  <c r="W59" i="248" s="1"/>
  <c r="V32" i="248"/>
  <c r="V48" i="248" s="1"/>
  <c r="V51" i="248" s="1"/>
  <c r="V53" i="248" s="1"/>
  <c r="V56" i="248" s="1"/>
  <c r="V59" i="248" s="1"/>
  <c r="U32" i="248"/>
  <c r="U48" i="248" s="1"/>
  <c r="T32" i="248"/>
  <c r="T48" i="248" s="1"/>
  <c r="T51" i="248" s="1"/>
  <c r="T53" i="248" s="1"/>
  <c r="T56" i="248" s="1"/>
  <c r="T59" i="248" s="1"/>
  <c r="S32" i="248"/>
  <c r="S48" i="248" s="1"/>
  <c r="S51" i="248" s="1"/>
  <c r="S53" i="248" s="1"/>
  <c r="S56" i="248" s="1"/>
  <c r="S59" i="248" s="1"/>
  <c r="R32" i="248"/>
  <c r="R48" i="248" s="1"/>
  <c r="R51" i="248" s="1"/>
  <c r="R53" i="248" s="1"/>
  <c r="R56" i="248" s="1"/>
  <c r="R59" i="248" s="1"/>
  <c r="Q32" i="248"/>
  <c r="Q48" i="248" s="1"/>
  <c r="Q51" i="248" s="1"/>
  <c r="Q53" i="248" s="1"/>
  <c r="Q56" i="248" s="1"/>
  <c r="Q59" i="248" s="1"/>
  <c r="P32" i="248"/>
  <c r="P48" i="248" s="1"/>
  <c r="P51" i="248" s="1"/>
  <c r="P53" i="248" s="1"/>
  <c r="P56" i="248" s="1"/>
  <c r="P59" i="248" s="1"/>
  <c r="O32" i="248"/>
  <c r="O48" i="248" s="1"/>
  <c r="O51" i="248" s="1"/>
  <c r="O53" i="248" s="1"/>
  <c r="O56" i="248" s="1"/>
  <c r="O59" i="248" s="1"/>
  <c r="N32" i="248"/>
  <c r="N48" i="248" s="1"/>
  <c r="N51" i="248" s="1"/>
  <c r="N53" i="248" s="1"/>
  <c r="N56" i="248" s="1"/>
  <c r="N59" i="248" s="1"/>
  <c r="M32" i="248"/>
  <c r="M48" i="248" s="1"/>
  <c r="L32" i="248"/>
  <c r="L48" i="248" s="1"/>
  <c r="L51" i="248" s="1"/>
  <c r="L53" i="248" s="1"/>
  <c r="L56" i="248" s="1"/>
  <c r="L59" i="248" s="1"/>
  <c r="K32" i="248"/>
  <c r="K48" i="248" s="1"/>
  <c r="K51" i="248" s="1"/>
  <c r="K53" i="248" s="1"/>
  <c r="K56" i="248" s="1"/>
  <c r="K59" i="248" s="1"/>
  <c r="J32" i="248"/>
  <c r="J48" i="248" s="1"/>
  <c r="J51" i="248" s="1"/>
  <c r="J53" i="248" s="1"/>
  <c r="J56" i="248" s="1"/>
  <c r="J59" i="248" s="1"/>
  <c r="I32" i="248"/>
  <c r="I48" i="248" s="1"/>
  <c r="I51" i="248" s="1"/>
  <c r="I53" i="248" s="1"/>
  <c r="I56" i="248" s="1"/>
  <c r="I59" i="248" s="1"/>
  <c r="H32" i="248"/>
  <c r="H48" i="248" s="1"/>
  <c r="H51" i="248" s="1"/>
  <c r="H53" i="248" s="1"/>
  <c r="H56" i="248" s="1"/>
  <c r="H59" i="248" s="1"/>
  <c r="G32" i="248"/>
  <c r="G48" i="248" s="1"/>
  <c r="G51" i="248" s="1"/>
  <c r="G53" i="248" s="1"/>
  <c r="G56" i="248" s="1"/>
  <c r="G59" i="248" s="1"/>
  <c r="F32" i="248"/>
  <c r="E32" i="248"/>
  <c r="E48" i="248" s="1"/>
  <c r="E51" i="248" s="1"/>
  <c r="E53" i="248" s="1"/>
  <c r="E56" i="248" s="1"/>
  <c r="E59" i="248" s="1"/>
  <c r="D32" i="248"/>
  <c r="D48" i="248" s="1"/>
  <c r="D51" i="248" s="1"/>
  <c r="D53" i="248" s="1"/>
  <c r="D56" i="248" s="1"/>
  <c r="D59" i="248" s="1"/>
  <c r="C32" i="248"/>
  <c r="C48" i="248" s="1"/>
  <c r="C51" i="248" s="1"/>
  <c r="C53" i="248" s="1"/>
  <c r="C56" i="248" s="1"/>
  <c r="C59" i="248" s="1"/>
  <c r="V59" i="249"/>
  <c r="T51" i="249"/>
  <c r="T53" i="249" s="1"/>
  <c r="T56" i="249" s="1"/>
  <c r="T59" i="249" s="1"/>
  <c r="L51" i="249"/>
  <c r="L53" i="249" s="1"/>
  <c r="L56" i="249" s="1"/>
  <c r="L59" i="249" s="1"/>
  <c r="U48" i="249"/>
  <c r="U51" i="249" s="1"/>
  <c r="U53" i="249" s="1"/>
  <c r="U56" i="249" s="1"/>
  <c r="U59" i="249" s="1"/>
  <c r="AA47" i="249"/>
  <c r="Y47" i="249"/>
  <c r="X47" i="249"/>
  <c r="W47" i="249"/>
  <c r="V47" i="249"/>
  <c r="U47" i="249"/>
  <c r="T47" i="249"/>
  <c r="S47" i="249"/>
  <c r="R47" i="249"/>
  <c r="Q47" i="249"/>
  <c r="P47" i="249"/>
  <c r="O47" i="249"/>
  <c r="N47" i="249"/>
  <c r="M47" i="249"/>
  <c r="L47" i="249"/>
  <c r="K47" i="249"/>
  <c r="J47" i="249"/>
  <c r="I47" i="249"/>
  <c r="H47" i="249"/>
  <c r="G47" i="249"/>
  <c r="F47" i="249"/>
  <c r="E47" i="249"/>
  <c r="D47" i="249"/>
  <c r="C47" i="249"/>
  <c r="AA32" i="249"/>
  <c r="AA48" i="249" s="1"/>
  <c r="AA51" i="249" s="1"/>
  <c r="AA53" i="249" s="1"/>
  <c r="AA56" i="249" s="1"/>
  <c r="AA59" i="249" s="1"/>
  <c r="Y32" i="249"/>
  <c r="X32" i="249"/>
  <c r="X48" i="249" s="1"/>
  <c r="X51" i="249" s="1"/>
  <c r="W32" i="249"/>
  <c r="W48" i="249" s="1"/>
  <c r="W51" i="249" s="1"/>
  <c r="W53" i="249" s="1"/>
  <c r="W56" i="249" s="1"/>
  <c r="W59" i="249" s="1"/>
  <c r="V32" i="249"/>
  <c r="V48" i="249" s="1"/>
  <c r="V51" i="249" s="1"/>
  <c r="V53" i="249" s="1"/>
  <c r="V56" i="249" s="1"/>
  <c r="U32" i="249"/>
  <c r="T32" i="249"/>
  <c r="T48" i="249" s="1"/>
  <c r="S32" i="249"/>
  <c r="R32" i="249"/>
  <c r="R48" i="249" s="1"/>
  <c r="R51" i="249" s="1"/>
  <c r="R53" i="249" s="1"/>
  <c r="R56" i="249" s="1"/>
  <c r="R59" i="249" s="1"/>
  <c r="Q32" i="249"/>
  <c r="Q48" i="249" s="1"/>
  <c r="Q51" i="249" s="1"/>
  <c r="Q53" i="249" s="1"/>
  <c r="Q56" i="249" s="1"/>
  <c r="Q59" i="249" s="1"/>
  <c r="P32" i="249"/>
  <c r="P48" i="249" s="1"/>
  <c r="P51" i="249" s="1"/>
  <c r="P53" i="249" s="1"/>
  <c r="P56" i="249" s="1"/>
  <c r="P59" i="249" s="1"/>
  <c r="O32" i="249"/>
  <c r="O48" i="249" s="1"/>
  <c r="O51" i="249" s="1"/>
  <c r="O53" i="249" s="1"/>
  <c r="O56" i="249" s="1"/>
  <c r="O59" i="249" s="1"/>
  <c r="N32" i="249"/>
  <c r="N48" i="249" s="1"/>
  <c r="N51" i="249" s="1"/>
  <c r="N53" i="249" s="1"/>
  <c r="N56" i="249" s="1"/>
  <c r="N59" i="249" s="1"/>
  <c r="M32" i="249"/>
  <c r="M48" i="249" s="1"/>
  <c r="M51" i="249" s="1"/>
  <c r="M53" i="249" s="1"/>
  <c r="M56" i="249" s="1"/>
  <c r="M59" i="249" s="1"/>
  <c r="L32" i="249"/>
  <c r="L48" i="249" s="1"/>
  <c r="K32" i="249"/>
  <c r="K48" i="249" s="1"/>
  <c r="K51" i="249" s="1"/>
  <c r="K53" i="249" s="1"/>
  <c r="K56" i="249" s="1"/>
  <c r="K59" i="249" s="1"/>
  <c r="J32" i="249"/>
  <c r="J48" i="249" s="1"/>
  <c r="J51" i="249" s="1"/>
  <c r="J53" i="249" s="1"/>
  <c r="J56" i="249" s="1"/>
  <c r="J59" i="249" s="1"/>
  <c r="I32" i="249"/>
  <c r="I48" i="249" s="1"/>
  <c r="I51" i="249" s="1"/>
  <c r="I53" i="249" s="1"/>
  <c r="I56" i="249" s="1"/>
  <c r="I59" i="249" s="1"/>
  <c r="H32" i="249"/>
  <c r="H48" i="249" s="1"/>
  <c r="H51" i="249" s="1"/>
  <c r="H53" i="249" s="1"/>
  <c r="H56" i="249" s="1"/>
  <c r="H59" i="249" s="1"/>
  <c r="G32" i="249"/>
  <c r="G48" i="249" s="1"/>
  <c r="G51" i="249" s="1"/>
  <c r="G53" i="249" s="1"/>
  <c r="G56" i="249" s="1"/>
  <c r="G59" i="249" s="1"/>
  <c r="F32" i="249"/>
  <c r="F48" i="249" s="1"/>
  <c r="F51" i="249" s="1"/>
  <c r="F53" i="249" s="1"/>
  <c r="F56" i="249" s="1"/>
  <c r="F59" i="249" s="1"/>
  <c r="E32" i="249"/>
  <c r="E48" i="249" s="1"/>
  <c r="E51" i="249" s="1"/>
  <c r="E53" i="249" s="1"/>
  <c r="E56" i="249" s="1"/>
  <c r="E59" i="249" s="1"/>
  <c r="D32" i="249"/>
  <c r="D48" i="249" s="1"/>
  <c r="D51" i="249" s="1"/>
  <c r="D53" i="249" s="1"/>
  <c r="D56" i="249" s="1"/>
  <c r="D59" i="249" s="1"/>
  <c r="C32" i="249"/>
  <c r="C48" i="249" s="1"/>
  <c r="C51" i="249" s="1"/>
  <c r="C53" i="249" s="1"/>
  <c r="C56" i="249" s="1"/>
  <c r="C59" i="249" s="1"/>
  <c r="N56" i="250"/>
  <c r="N59" i="250" s="1"/>
  <c r="I56" i="250"/>
  <c r="I59" i="250" s="1"/>
  <c r="Q48" i="250"/>
  <c r="Q51" i="250" s="1"/>
  <c r="Q53" i="250" s="1"/>
  <c r="Q56" i="250" s="1"/>
  <c r="Q59" i="250" s="1"/>
  <c r="L48" i="250"/>
  <c r="L51" i="250" s="1"/>
  <c r="L53" i="250" s="1"/>
  <c r="L56" i="250" s="1"/>
  <c r="L59" i="250" s="1"/>
  <c r="I48" i="250"/>
  <c r="I51" i="250" s="1"/>
  <c r="I53" i="250" s="1"/>
  <c r="AA47" i="250"/>
  <c r="Y47" i="250"/>
  <c r="X47" i="250"/>
  <c r="Z47" i="250" s="1"/>
  <c r="W47" i="250"/>
  <c r="V47" i="250"/>
  <c r="U47" i="250"/>
  <c r="T47" i="250"/>
  <c r="S47" i="250"/>
  <c r="R47" i="250"/>
  <c r="Q47" i="250"/>
  <c r="P47" i="250"/>
  <c r="O47" i="250"/>
  <c r="N47" i="250"/>
  <c r="M47" i="250"/>
  <c r="L47" i="250"/>
  <c r="K47" i="250"/>
  <c r="J47" i="250"/>
  <c r="I47" i="250"/>
  <c r="H47" i="250"/>
  <c r="G47" i="250"/>
  <c r="F47" i="250"/>
  <c r="E47" i="250"/>
  <c r="D47" i="250"/>
  <c r="C47" i="250"/>
  <c r="AA32" i="250"/>
  <c r="AA48" i="250" s="1"/>
  <c r="AA51" i="250" s="1"/>
  <c r="AA53" i="250" s="1"/>
  <c r="AA56" i="250" s="1"/>
  <c r="AA59" i="250" s="1"/>
  <c r="Y32" i="250"/>
  <c r="Y48" i="250" s="1"/>
  <c r="Y51" i="250" s="1"/>
  <c r="Y53" i="250" s="1"/>
  <c r="Y56" i="250" s="1"/>
  <c r="Y59" i="250" s="1"/>
  <c r="X32" i="250"/>
  <c r="X48" i="250" s="1"/>
  <c r="W32" i="250"/>
  <c r="W48" i="250" s="1"/>
  <c r="W51" i="250" s="1"/>
  <c r="W53" i="250" s="1"/>
  <c r="W56" i="250" s="1"/>
  <c r="W59" i="250" s="1"/>
  <c r="V32" i="250"/>
  <c r="V48" i="250" s="1"/>
  <c r="V51" i="250" s="1"/>
  <c r="V53" i="250" s="1"/>
  <c r="V56" i="250" s="1"/>
  <c r="V59" i="250" s="1"/>
  <c r="U32" i="250"/>
  <c r="U48" i="250" s="1"/>
  <c r="U51" i="250" s="1"/>
  <c r="U53" i="250" s="1"/>
  <c r="U56" i="250" s="1"/>
  <c r="U59" i="250" s="1"/>
  <c r="T32" i="250"/>
  <c r="T48" i="250" s="1"/>
  <c r="T51" i="250" s="1"/>
  <c r="T53" i="250" s="1"/>
  <c r="T56" i="250" s="1"/>
  <c r="T59" i="250" s="1"/>
  <c r="S32" i="250"/>
  <c r="S48" i="250" s="1"/>
  <c r="S51" i="250" s="1"/>
  <c r="S53" i="250" s="1"/>
  <c r="S56" i="250" s="1"/>
  <c r="S59" i="250" s="1"/>
  <c r="R32" i="250"/>
  <c r="R48" i="250" s="1"/>
  <c r="R51" i="250" s="1"/>
  <c r="R53" i="250" s="1"/>
  <c r="R56" i="250" s="1"/>
  <c r="R59" i="250" s="1"/>
  <c r="Q32" i="250"/>
  <c r="P32" i="250"/>
  <c r="P48" i="250" s="1"/>
  <c r="P51" i="250" s="1"/>
  <c r="P53" i="250" s="1"/>
  <c r="P56" i="250" s="1"/>
  <c r="P59" i="250" s="1"/>
  <c r="O32" i="250"/>
  <c r="N32" i="250"/>
  <c r="N48" i="250" s="1"/>
  <c r="N51" i="250" s="1"/>
  <c r="N53" i="250" s="1"/>
  <c r="M32" i="250"/>
  <c r="M48" i="250" s="1"/>
  <c r="M51" i="250" s="1"/>
  <c r="M53" i="250" s="1"/>
  <c r="M56" i="250" s="1"/>
  <c r="M59" i="250" s="1"/>
  <c r="L32" i="250"/>
  <c r="K32" i="250"/>
  <c r="K48" i="250" s="1"/>
  <c r="K51" i="250" s="1"/>
  <c r="K53" i="250" s="1"/>
  <c r="K56" i="250" s="1"/>
  <c r="K59" i="250" s="1"/>
  <c r="J32" i="250"/>
  <c r="J48" i="250" s="1"/>
  <c r="J51" i="250" s="1"/>
  <c r="J53" i="250" s="1"/>
  <c r="J56" i="250" s="1"/>
  <c r="J59" i="250" s="1"/>
  <c r="I32" i="250"/>
  <c r="H32" i="250"/>
  <c r="H48" i="250" s="1"/>
  <c r="H51" i="250" s="1"/>
  <c r="H53" i="250" s="1"/>
  <c r="H56" i="250" s="1"/>
  <c r="H59" i="250" s="1"/>
  <c r="G32" i="250"/>
  <c r="F32" i="250"/>
  <c r="F48" i="250" s="1"/>
  <c r="F51" i="250" s="1"/>
  <c r="F53" i="250" s="1"/>
  <c r="F56" i="250" s="1"/>
  <c r="F59" i="250" s="1"/>
  <c r="E32" i="250"/>
  <c r="E48" i="250" s="1"/>
  <c r="E51" i="250" s="1"/>
  <c r="E53" i="250" s="1"/>
  <c r="E56" i="250" s="1"/>
  <c r="E59" i="250" s="1"/>
  <c r="D32" i="250"/>
  <c r="D48" i="250" s="1"/>
  <c r="D51" i="250" s="1"/>
  <c r="D53" i="250" s="1"/>
  <c r="D56" i="250" s="1"/>
  <c r="D59" i="250" s="1"/>
  <c r="C32" i="250"/>
  <c r="C48" i="250" s="1"/>
  <c r="C51" i="250" s="1"/>
  <c r="C53" i="250" s="1"/>
  <c r="C56" i="250" s="1"/>
  <c r="C59" i="250" s="1"/>
  <c r="P48" i="251"/>
  <c r="P51" i="251" s="1"/>
  <c r="P53" i="251" s="1"/>
  <c r="P56" i="251" s="1"/>
  <c r="P59" i="251" s="1"/>
  <c r="AA47" i="251"/>
  <c r="Y47" i="251"/>
  <c r="X47" i="251"/>
  <c r="W47" i="251"/>
  <c r="V47" i="251"/>
  <c r="U47" i="251"/>
  <c r="T47" i="251"/>
  <c r="S47" i="251"/>
  <c r="R47" i="251"/>
  <c r="Q47" i="251"/>
  <c r="P47" i="251"/>
  <c r="O47" i="251"/>
  <c r="N47" i="251"/>
  <c r="M47" i="251"/>
  <c r="L47" i="251"/>
  <c r="K47" i="251"/>
  <c r="J47" i="251"/>
  <c r="I47" i="251"/>
  <c r="H47" i="251"/>
  <c r="G47" i="251"/>
  <c r="F47" i="251"/>
  <c r="E47" i="251"/>
  <c r="D47" i="251"/>
  <c r="C47" i="251"/>
  <c r="AA32" i="251"/>
  <c r="AA48" i="251" s="1"/>
  <c r="AA51" i="251" s="1"/>
  <c r="AA53" i="251" s="1"/>
  <c r="AA56" i="251" s="1"/>
  <c r="AA59" i="251" s="1"/>
  <c r="Y32" i="251"/>
  <c r="X32" i="251"/>
  <c r="X48" i="251" s="1"/>
  <c r="W32" i="251"/>
  <c r="V32" i="251"/>
  <c r="V48" i="251" s="1"/>
  <c r="V51" i="251" s="1"/>
  <c r="V53" i="251" s="1"/>
  <c r="V56" i="251" s="1"/>
  <c r="V59" i="251" s="1"/>
  <c r="U32" i="251"/>
  <c r="T32" i="251"/>
  <c r="S32" i="251"/>
  <c r="R32" i="251"/>
  <c r="Q32" i="251"/>
  <c r="P32" i="251"/>
  <c r="O32" i="251"/>
  <c r="N32" i="251"/>
  <c r="N48" i="251" s="1"/>
  <c r="N51" i="251" s="1"/>
  <c r="N53" i="251" s="1"/>
  <c r="N56" i="251" s="1"/>
  <c r="N59" i="251" s="1"/>
  <c r="M32" i="251"/>
  <c r="L32" i="251"/>
  <c r="K32" i="251"/>
  <c r="K48" i="251" s="1"/>
  <c r="K51" i="251" s="1"/>
  <c r="K53" i="251" s="1"/>
  <c r="K56" i="251" s="1"/>
  <c r="K59" i="251" s="1"/>
  <c r="J32" i="251"/>
  <c r="I32" i="251"/>
  <c r="H32" i="251"/>
  <c r="H48" i="251" s="1"/>
  <c r="H51" i="251" s="1"/>
  <c r="H53" i="251" s="1"/>
  <c r="H56" i="251" s="1"/>
  <c r="H59" i="251" s="1"/>
  <c r="G32" i="251"/>
  <c r="F32" i="251"/>
  <c r="F48" i="251" s="1"/>
  <c r="F51" i="251" s="1"/>
  <c r="F53" i="251" s="1"/>
  <c r="F56" i="251" s="1"/>
  <c r="F59" i="251" s="1"/>
  <c r="E32" i="251"/>
  <c r="D32" i="251"/>
  <c r="C32" i="251"/>
  <c r="L56" i="252"/>
  <c r="L59" i="252" s="1"/>
  <c r="X53" i="252"/>
  <c r="P53" i="252"/>
  <c r="P56" i="252" s="1"/>
  <c r="P59" i="252" s="1"/>
  <c r="W48" i="252"/>
  <c r="W51" i="252" s="1"/>
  <c r="W53" i="252" s="1"/>
  <c r="W56" i="252" s="1"/>
  <c r="W59" i="252" s="1"/>
  <c r="R48" i="252"/>
  <c r="R51" i="252" s="1"/>
  <c r="R53" i="252" s="1"/>
  <c r="R56" i="252" s="1"/>
  <c r="R59" i="252" s="1"/>
  <c r="J48" i="252"/>
  <c r="J51" i="252" s="1"/>
  <c r="J53" i="252" s="1"/>
  <c r="J56" i="252" s="1"/>
  <c r="J59" i="252" s="1"/>
  <c r="AA47" i="252"/>
  <c r="Y47" i="252"/>
  <c r="X47" i="252"/>
  <c r="W47" i="252"/>
  <c r="V47" i="252"/>
  <c r="U47" i="252"/>
  <c r="T47" i="252"/>
  <c r="S47" i="252"/>
  <c r="R47" i="252"/>
  <c r="Q47" i="252"/>
  <c r="P47" i="252"/>
  <c r="O47" i="252"/>
  <c r="N47" i="252"/>
  <c r="M47" i="252"/>
  <c r="L47" i="252"/>
  <c r="K47" i="252"/>
  <c r="J47" i="252"/>
  <c r="I47" i="252"/>
  <c r="H47" i="252"/>
  <c r="G47" i="252"/>
  <c r="F47" i="252"/>
  <c r="E47" i="252"/>
  <c r="D47" i="252"/>
  <c r="C47" i="252"/>
  <c r="AA32" i="252"/>
  <c r="Y32" i="252"/>
  <c r="X32" i="252"/>
  <c r="X48" i="252" s="1"/>
  <c r="X51" i="252" s="1"/>
  <c r="W32" i="252"/>
  <c r="V32" i="252"/>
  <c r="V48" i="252" s="1"/>
  <c r="V51" i="252" s="1"/>
  <c r="V53" i="252" s="1"/>
  <c r="V56" i="252" s="1"/>
  <c r="V59" i="252" s="1"/>
  <c r="U32" i="252"/>
  <c r="U48" i="252" s="1"/>
  <c r="U51" i="252" s="1"/>
  <c r="U53" i="252" s="1"/>
  <c r="U56" i="252" s="1"/>
  <c r="U59" i="252" s="1"/>
  <c r="T32" i="252"/>
  <c r="T48" i="252" s="1"/>
  <c r="T51" i="252" s="1"/>
  <c r="T53" i="252" s="1"/>
  <c r="T56" i="252" s="1"/>
  <c r="T59" i="252" s="1"/>
  <c r="S32" i="252"/>
  <c r="S48" i="252" s="1"/>
  <c r="S51" i="252" s="1"/>
  <c r="S53" i="252" s="1"/>
  <c r="S56" i="252" s="1"/>
  <c r="S59" i="252" s="1"/>
  <c r="R32" i="252"/>
  <c r="Q32" i="252"/>
  <c r="P32" i="252"/>
  <c r="P48" i="252" s="1"/>
  <c r="P51" i="252" s="1"/>
  <c r="O32" i="252"/>
  <c r="O48" i="252" s="1"/>
  <c r="O51" i="252" s="1"/>
  <c r="O53" i="252" s="1"/>
  <c r="O56" i="252" s="1"/>
  <c r="O59" i="252" s="1"/>
  <c r="N32" i="252"/>
  <c r="N48" i="252" s="1"/>
  <c r="N51" i="252" s="1"/>
  <c r="N53" i="252" s="1"/>
  <c r="N56" i="252" s="1"/>
  <c r="N59" i="252" s="1"/>
  <c r="M32" i="252"/>
  <c r="M48" i="252" s="1"/>
  <c r="M51" i="252" s="1"/>
  <c r="M53" i="252" s="1"/>
  <c r="M56" i="252" s="1"/>
  <c r="M59" i="252" s="1"/>
  <c r="L32" i="252"/>
  <c r="L48" i="252" s="1"/>
  <c r="L51" i="252" s="1"/>
  <c r="L53" i="252" s="1"/>
  <c r="K32" i="252"/>
  <c r="K48" i="252" s="1"/>
  <c r="K51" i="252" s="1"/>
  <c r="K53" i="252" s="1"/>
  <c r="K56" i="252" s="1"/>
  <c r="K59" i="252" s="1"/>
  <c r="J32" i="252"/>
  <c r="I32" i="252"/>
  <c r="I48" i="252" s="1"/>
  <c r="I51" i="252" s="1"/>
  <c r="I53" i="252" s="1"/>
  <c r="I56" i="252" s="1"/>
  <c r="I59" i="252" s="1"/>
  <c r="H32" i="252"/>
  <c r="H48" i="252" s="1"/>
  <c r="H51" i="252" s="1"/>
  <c r="H53" i="252" s="1"/>
  <c r="H56" i="252" s="1"/>
  <c r="H59" i="252" s="1"/>
  <c r="G32" i="252"/>
  <c r="G48" i="252" s="1"/>
  <c r="G51" i="252" s="1"/>
  <c r="G53" i="252" s="1"/>
  <c r="G56" i="252" s="1"/>
  <c r="G59" i="252" s="1"/>
  <c r="F32" i="252"/>
  <c r="F48" i="252" s="1"/>
  <c r="F51" i="252" s="1"/>
  <c r="F53" i="252" s="1"/>
  <c r="F56" i="252" s="1"/>
  <c r="F59" i="252" s="1"/>
  <c r="E32" i="252"/>
  <c r="E48" i="252" s="1"/>
  <c r="E51" i="252" s="1"/>
  <c r="E53" i="252" s="1"/>
  <c r="E56" i="252" s="1"/>
  <c r="E59" i="252" s="1"/>
  <c r="D32" i="252"/>
  <c r="D48" i="252" s="1"/>
  <c r="D51" i="252" s="1"/>
  <c r="D53" i="252" s="1"/>
  <c r="D56" i="252" s="1"/>
  <c r="D59" i="252" s="1"/>
  <c r="C32" i="252"/>
  <c r="C48" i="252" s="1"/>
  <c r="C51" i="252" s="1"/>
  <c r="C53" i="252" s="1"/>
  <c r="C56" i="252" s="1"/>
  <c r="C59" i="252" s="1"/>
  <c r="S56" i="253"/>
  <c r="S59" i="253" s="1"/>
  <c r="L53" i="253"/>
  <c r="L56" i="253" s="1"/>
  <c r="L59" i="253" s="1"/>
  <c r="M51" i="253"/>
  <c r="M53" i="253" s="1"/>
  <c r="M56" i="253" s="1"/>
  <c r="M59" i="253" s="1"/>
  <c r="Q48" i="253"/>
  <c r="Q51" i="253" s="1"/>
  <c r="Q53" i="253" s="1"/>
  <c r="Q56" i="253" s="1"/>
  <c r="Q59" i="253" s="1"/>
  <c r="F48" i="253"/>
  <c r="F51" i="253" s="1"/>
  <c r="F53" i="253" s="1"/>
  <c r="F56" i="253" s="1"/>
  <c r="F59" i="253" s="1"/>
  <c r="AA47" i="253"/>
  <c r="Z47" i="253"/>
  <c r="Y47" i="253"/>
  <c r="X47" i="253"/>
  <c r="W47" i="253"/>
  <c r="V47" i="253"/>
  <c r="U47" i="253"/>
  <c r="T47" i="253"/>
  <c r="S47" i="253"/>
  <c r="R47" i="253"/>
  <c r="Q47" i="253"/>
  <c r="P47" i="253"/>
  <c r="O47" i="253"/>
  <c r="N47" i="253"/>
  <c r="M47" i="253"/>
  <c r="L47" i="253"/>
  <c r="K47" i="253"/>
  <c r="J47" i="253"/>
  <c r="I47" i="253"/>
  <c r="H47" i="253"/>
  <c r="G47" i="253"/>
  <c r="F47" i="253"/>
  <c r="E47" i="253"/>
  <c r="D47" i="253"/>
  <c r="C47" i="253"/>
  <c r="AA32" i="253"/>
  <c r="AA48" i="253" s="1"/>
  <c r="AA51" i="253" s="1"/>
  <c r="AA53" i="253" s="1"/>
  <c r="AA56" i="253" s="1"/>
  <c r="AA59" i="253" s="1"/>
  <c r="Y32" i="253"/>
  <c r="Y48" i="253" s="1"/>
  <c r="Y51" i="253" s="1"/>
  <c r="Y53" i="253" s="1"/>
  <c r="Y56" i="253" s="1"/>
  <c r="Y59" i="253" s="1"/>
  <c r="X32" i="253"/>
  <c r="W32" i="253"/>
  <c r="W48" i="253" s="1"/>
  <c r="W51" i="253" s="1"/>
  <c r="W53" i="253" s="1"/>
  <c r="W56" i="253" s="1"/>
  <c r="W59" i="253" s="1"/>
  <c r="V32" i="253"/>
  <c r="V48" i="253" s="1"/>
  <c r="V51" i="253" s="1"/>
  <c r="V53" i="253" s="1"/>
  <c r="V56" i="253" s="1"/>
  <c r="V59" i="253" s="1"/>
  <c r="U32" i="253"/>
  <c r="U48" i="253" s="1"/>
  <c r="U51" i="253" s="1"/>
  <c r="U53" i="253" s="1"/>
  <c r="U56" i="253" s="1"/>
  <c r="U59" i="253" s="1"/>
  <c r="T32" i="253"/>
  <c r="T48" i="253" s="1"/>
  <c r="T51" i="253" s="1"/>
  <c r="T53" i="253" s="1"/>
  <c r="T56" i="253" s="1"/>
  <c r="T59" i="253" s="1"/>
  <c r="S32" i="253"/>
  <c r="S48" i="253" s="1"/>
  <c r="S51" i="253" s="1"/>
  <c r="S53" i="253" s="1"/>
  <c r="R32" i="253"/>
  <c r="R48" i="253" s="1"/>
  <c r="R51" i="253" s="1"/>
  <c r="R53" i="253" s="1"/>
  <c r="R56" i="253" s="1"/>
  <c r="R59" i="253" s="1"/>
  <c r="Q32" i="253"/>
  <c r="P32" i="253"/>
  <c r="P48" i="253" s="1"/>
  <c r="P51" i="253" s="1"/>
  <c r="P53" i="253" s="1"/>
  <c r="P56" i="253" s="1"/>
  <c r="P59" i="253" s="1"/>
  <c r="O32" i="253"/>
  <c r="O48" i="253" s="1"/>
  <c r="O51" i="253" s="1"/>
  <c r="O53" i="253" s="1"/>
  <c r="O56" i="253" s="1"/>
  <c r="O59" i="253" s="1"/>
  <c r="N32" i="253"/>
  <c r="N48" i="253" s="1"/>
  <c r="N51" i="253" s="1"/>
  <c r="N53" i="253" s="1"/>
  <c r="N56" i="253" s="1"/>
  <c r="N59" i="253" s="1"/>
  <c r="M32" i="253"/>
  <c r="M48" i="253" s="1"/>
  <c r="L32" i="253"/>
  <c r="L48" i="253" s="1"/>
  <c r="L51" i="253" s="1"/>
  <c r="K32" i="253"/>
  <c r="K48" i="253" s="1"/>
  <c r="K51" i="253" s="1"/>
  <c r="K53" i="253" s="1"/>
  <c r="K56" i="253" s="1"/>
  <c r="K59" i="253" s="1"/>
  <c r="J32" i="253"/>
  <c r="J48" i="253" s="1"/>
  <c r="J51" i="253" s="1"/>
  <c r="J53" i="253" s="1"/>
  <c r="J56" i="253" s="1"/>
  <c r="J59" i="253" s="1"/>
  <c r="I32" i="253"/>
  <c r="I48" i="253" s="1"/>
  <c r="I51" i="253" s="1"/>
  <c r="I53" i="253" s="1"/>
  <c r="I56" i="253" s="1"/>
  <c r="I59" i="253" s="1"/>
  <c r="H32" i="253"/>
  <c r="H48" i="253" s="1"/>
  <c r="H51" i="253" s="1"/>
  <c r="H53" i="253" s="1"/>
  <c r="H56" i="253" s="1"/>
  <c r="H59" i="253" s="1"/>
  <c r="G32" i="253"/>
  <c r="F32" i="253"/>
  <c r="E32" i="253"/>
  <c r="E48" i="253" s="1"/>
  <c r="E51" i="253" s="1"/>
  <c r="E53" i="253" s="1"/>
  <c r="E56" i="253" s="1"/>
  <c r="E59" i="253" s="1"/>
  <c r="D32" i="253"/>
  <c r="D48" i="253" s="1"/>
  <c r="D51" i="253" s="1"/>
  <c r="D53" i="253" s="1"/>
  <c r="D56" i="253" s="1"/>
  <c r="D59" i="253" s="1"/>
  <c r="C32" i="253"/>
  <c r="C48" i="253" s="1"/>
  <c r="C51" i="253" s="1"/>
  <c r="C53" i="253" s="1"/>
  <c r="C56" i="253" s="1"/>
  <c r="C59" i="253" s="1"/>
  <c r="W48" i="254"/>
  <c r="W51" i="254" s="1"/>
  <c r="W53" i="254" s="1"/>
  <c r="W56" i="254" s="1"/>
  <c r="W59" i="254" s="1"/>
  <c r="G48" i="254"/>
  <c r="G51" i="254" s="1"/>
  <c r="G53" i="254" s="1"/>
  <c r="G56" i="254" s="1"/>
  <c r="G59" i="254" s="1"/>
  <c r="AA47" i="254"/>
  <c r="Y47" i="254"/>
  <c r="X47" i="254"/>
  <c r="Z47" i="254" s="1"/>
  <c r="W47" i="254"/>
  <c r="V47" i="254"/>
  <c r="U47" i="254"/>
  <c r="T47" i="254"/>
  <c r="S47" i="254"/>
  <c r="R47" i="254"/>
  <c r="Q47" i="254"/>
  <c r="P47" i="254"/>
  <c r="O47" i="254"/>
  <c r="N47" i="254"/>
  <c r="M47" i="254"/>
  <c r="L47" i="254"/>
  <c r="K47" i="254"/>
  <c r="J47" i="254"/>
  <c r="I47" i="254"/>
  <c r="H47" i="254"/>
  <c r="G47" i="254"/>
  <c r="F47" i="254"/>
  <c r="E47" i="254"/>
  <c r="D47" i="254"/>
  <c r="C47" i="254"/>
  <c r="AA32" i="254"/>
  <c r="AA48" i="254" s="1"/>
  <c r="AA51" i="254" s="1"/>
  <c r="AA53" i="254" s="1"/>
  <c r="AA56" i="254" s="1"/>
  <c r="AA59" i="254" s="1"/>
  <c r="Y32" i="254"/>
  <c r="Y48" i="254" s="1"/>
  <c r="Y51" i="254" s="1"/>
  <c r="Y53" i="254" s="1"/>
  <c r="Y56" i="254" s="1"/>
  <c r="Y59" i="254" s="1"/>
  <c r="X32" i="254"/>
  <c r="W32" i="254"/>
  <c r="V32" i="254"/>
  <c r="V48" i="254" s="1"/>
  <c r="V51" i="254" s="1"/>
  <c r="V53" i="254" s="1"/>
  <c r="V56" i="254" s="1"/>
  <c r="V59" i="254" s="1"/>
  <c r="U32" i="254"/>
  <c r="U48" i="254" s="1"/>
  <c r="U51" i="254" s="1"/>
  <c r="U53" i="254" s="1"/>
  <c r="U56" i="254" s="1"/>
  <c r="U59" i="254" s="1"/>
  <c r="T32" i="254"/>
  <c r="T48" i="254" s="1"/>
  <c r="T51" i="254" s="1"/>
  <c r="T53" i="254" s="1"/>
  <c r="T56" i="254" s="1"/>
  <c r="T59" i="254" s="1"/>
  <c r="S32" i="254"/>
  <c r="S48" i="254" s="1"/>
  <c r="S51" i="254" s="1"/>
  <c r="S53" i="254" s="1"/>
  <c r="S56" i="254" s="1"/>
  <c r="S59" i="254" s="1"/>
  <c r="R32" i="254"/>
  <c r="R48" i="254" s="1"/>
  <c r="R51" i="254" s="1"/>
  <c r="R53" i="254" s="1"/>
  <c r="R56" i="254" s="1"/>
  <c r="R59" i="254" s="1"/>
  <c r="Q32" i="254"/>
  <c r="Q48" i="254" s="1"/>
  <c r="Q51" i="254" s="1"/>
  <c r="Q53" i="254" s="1"/>
  <c r="Q56" i="254" s="1"/>
  <c r="Q59" i="254" s="1"/>
  <c r="P32" i="254"/>
  <c r="P48" i="254" s="1"/>
  <c r="P51" i="254" s="1"/>
  <c r="P53" i="254" s="1"/>
  <c r="P56" i="254" s="1"/>
  <c r="P59" i="254" s="1"/>
  <c r="O32" i="254"/>
  <c r="O48" i="254" s="1"/>
  <c r="O51" i="254" s="1"/>
  <c r="O53" i="254" s="1"/>
  <c r="O56" i="254" s="1"/>
  <c r="O59" i="254" s="1"/>
  <c r="N32" i="254"/>
  <c r="N48" i="254" s="1"/>
  <c r="N51" i="254" s="1"/>
  <c r="N53" i="254" s="1"/>
  <c r="N56" i="254" s="1"/>
  <c r="N59" i="254" s="1"/>
  <c r="M32" i="254"/>
  <c r="M48" i="254" s="1"/>
  <c r="M51" i="254" s="1"/>
  <c r="M53" i="254" s="1"/>
  <c r="M56" i="254" s="1"/>
  <c r="M59" i="254" s="1"/>
  <c r="L32" i="254"/>
  <c r="L48" i="254" s="1"/>
  <c r="L51" i="254" s="1"/>
  <c r="L53" i="254" s="1"/>
  <c r="L56" i="254" s="1"/>
  <c r="L59" i="254" s="1"/>
  <c r="K32" i="254"/>
  <c r="K48" i="254" s="1"/>
  <c r="K51" i="254" s="1"/>
  <c r="K53" i="254" s="1"/>
  <c r="K56" i="254" s="1"/>
  <c r="K59" i="254" s="1"/>
  <c r="J32" i="254"/>
  <c r="J48" i="254" s="1"/>
  <c r="J51" i="254" s="1"/>
  <c r="J53" i="254" s="1"/>
  <c r="J56" i="254" s="1"/>
  <c r="J59" i="254" s="1"/>
  <c r="I32" i="254"/>
  <c r="I48" i="254" s="1"/>
  <c r="I51" i="254" s="1"/>
  <c r="I53" i="254" s="1"/>
  <c r="I56" i="254" s="1"/>
  <c r="I59" i="254" s="1"/>
  <c r="H32" i="254"/>
  <c r="H48" i="254" s="1"/>
  <c r="H51" i="254" s="1"/>
  <c r="H53" i="254" s="1"/>
  <c r="H56" i="254" s="1"/>
  <c r="H59" i="254" s="1"/>
  <c r="G32" i="254"/>
  <c r="F32" i="254"/>
  <c r="F48" i="254" s="1"/>
  <c r="F51" i="254" s="1"/>
  <c r="F53" i="254" s="1"/>
  <c r="F56" i="254" s="1"/>
  <c r="F59" i="254" s="1"/>
  <c r="E32" i="254"/>
  <c r="E48" i="254" s="1"/>
  <c r="E51" i="254" s="1"/>
  <c r="E53" i="254" s="1"/>
  <c r="E56" i="254" s="1"/>
  <c r="E59" i="254" s="1"/>
  <c r="D32" i="254"/>
  <c r="D48" i="254" s="1"/>
  <c r="D51" i="254" s="1"/>
  <c r="D53" i="254" s="1"/>
  <c r="D56" i="254" s="1"/>
  <c r="D59" i="254" s="1"/>
  <c r="C32" i="254"/>
  <c r="C48" i="254" s="1"/>
  <c r="C51" i="254" s="1"/>
  <c r="C53" i="254" s="1"/>
  <c r="C56" i="254" s="1"/>
  <c r="C59" i="254" s="1"/>
  <c r="AA48" i="255"/>
  <c r="AA51" i="255" s="1"/>
  <c r="AA53" i="255" s="1"/>
  <c r="AA56" i="255" s="1"/>
  <c r="AA59" i="255" s="1"/>
  <c r="AA47" i="255"/>
  <c r="Y47" i="255"/>
  <c r="X47" i="255"/>
  <c r="W47" i="255"/>
  <c r="V47" i="255"/>
  <c r="U47" i="255"/>
  <c r="T47" i="255"/>
  <c r="S47" i="255"/>
  <c r="R47" i="255"/>
  <c r="Q47" i="255"/>
  <c r="P47" i="255"/>
  <c r="O47" i="255"/>
  <c r="N47" i="255"/>
  <c r="M47" i="255"/>
  <c r="L47" i="255"/>
  <c r="K47" i="255"/>
  <c r="J47" i="255"/>
  <c r="I47" i="255"/>
  <c r="H47" i="255"/>
  <c r="G47" i="255"/>
  <c r="F47" i="255"/>
  <c r="E47" i="255"/>
  <c r="D47" i="255"/>
  <c r="C47" i="255"/>
  <c r="AA32" i="255"/>
  <c r="Y32" i="255"/>
  <c r="Y48" i="255" s="1"/>
  <c r="Y51" i="255" s="1"/>
  <c r="Y53" i="255" s="1"/>
  <c r="Y56" i="255" s="1"/>
  <c r="Y59" i="255" s="1"/>
  <c r="X32" i="255"/>
  <c r="X48" i="255" s="1"/>
  <c r="W32" i="255"/>
  <c r="W48" i="255" s="1"/>
  <c r="W51" i="255" s="1"/>
  <c r="W53" i="255" s="1"/>
  <c r="W56" i="255" s="1"/>
  <c r="W59" i="255" s="1"/>
  <c r="V32" i="255"/>
  <c r="V48" i="255" s="1"/>
  <c r="V51" i="255" s="1"/>
  <c r="V53" i="255" s="1"/>
  <c r="V56" i="255" s="1"/>
  <c r="V59" i="255" s="1"/>
  <c r="U32" i="255"/>
  <c r="U48" i="255" s="1"/>
  <c r="U51" i="255" s="1"/>
  <c r="U53" i="255" s="1"/>
  <c r="U56" i="255" s="1"/>
  <c r="U59" i="255" s="1"/>
  <c r="T32" i="255"/>
  <c r="T48" i="255" s="1"/>
  <c r="T51" i="255" s="1"/>
  <c r="T53" i="255" s="1"/>
  <c r="T56" i="255" s="1"/>
  <c r="T59" i="255" s="1"/>
  <c r="S32" i="255"/>
  <c r="S48" i="255" s="1"/>
  <c r="S51" i="255" s="1"/>
  <c r="S53" i="255" s="1"/>
  <c r="S56" i="255" s="1"/>
  <c r="S59" i="255" s="1"/>
  <c r="R32" i="255"/>
  <c r="R48" i="255" s="1"/>
  <c r="R51" i="255" s="1"/>
  <c r="R53" i="255" s="1"/>
  <c r="R56" i="255" s="1"/>
  <c r="R59" i="255" s="1"/>
  <c r="Q32" i="255"/>
  <c r="Q48" i="255" s="1"/>
  <c r="Q51" i="255" s="1"/>
  <c r="Q53" i="255" s="1"/>
  <c r="Q56" i="255" s="1"/>
  <c r="Q59" i="255" s="1"/>
  <c r="P32" i="255"/>
  <c r="P48" i="255" s="1"/>
  <c r="P51" i="255" s="1"/>
  <c r="P53" i="255" s="1"/>
  <c r="P56" i="255" s="1"/>
  <c r="P59" i="255" s="1"/>
  <c r="O32" i="255"/>
  <c r="O48" i="255" s="1"/>
  <c r="O51" i="255" s="1"/>
  <c r="O53" i="255" s="1"/>
  <c r="O56" i="255" s="1"/>
  <c r="O59" i="255" s="1"/>
  <c r="N32" i="255"/>
  <c r="N48" i="255" s="1"/>
  <c r="N51" i="255" s="1"/>
  <c r="N53" i="255" s="1"/>
  <c r="N56" i="255" s="1"/>
  <c r="N59" i="255" s="1"/>
  <c r="M32" i="255"/>
  <c r="M48" i="255" s="1"/>
  <c r="M51" i="255" s="1"/>
  <c r="M53" i="255" s="1"/>
  <c r="M56" i="255" s="1"/>
  <c r="M59" i="255" s="1"/>
  <c r="L32" i="255"/>
  <c r="L48" i="255" s="1"/>
  <c r="L51" i="255" s="1"/>
  <c r="L53" i="255" s="1"/>
  <c r="L56" i="255" s="1"/>
  <c r="L59" i="255" s="1"/>
  <c r="K32" i="255"/>
  <c r="K48" i="255" s="1"/>
  <c r="K51" i="255" s="1"/>
  <c r="K53" i="255" s="1"/>
  <c r="K56" i="255" s="1"/>
  <c r="K59" i="255" s="1"/>
  <c r="J32" i="255"/>
  <c r="J48" i="255" s="1"/>
  <c r="J51" i="255" s="1"/>
  <c r="J53" i="255" s="1"/>
  <c r="J56" i="255" s="1"/>
  <c r="J59" i="255" s="1"/>
  <c r="I32" i="255"/>
  <c r="I48" i="255" s="1"/>
  <c r="I51" i="255" s="1"/>
  <c r="I53" i="255" s="1"/>
  <c r="I56" i="255" s="1"/>
  <c r="I59" i="255" s="1"/>
  <c r="H32" i="255"/>
  <c r="H48" i="255" s="1"/>
  <c r="H51" i="255" s="1"/>
  <c r="H53" i="255" s="1"/>
  <c r="H56" i="255" s="1"/>
  <c r="H59" i="255" s="1"/>
  <c r="G32" i="255"/>
  <c r="G48" i="255" s="1"/>
  <c r="G51" i="255" s="1"/>
  <c r="G53" i="255" s="1"/>
  <c r="G56" i="255" s="1"/>
  <c r="G59" i="255" s="1"/>
  <c r="F32" i="255"/>
  <c r="F48" i="255" s="1"/>
  <c r="F51" i="255" s="1"/>
  <c r="F53" i="255" s="1"/>
  <c r="F56" i="255" s="1"/>
  <c r="F59" i="255" s="1"/>
  <c r="E32" i="255"/>
  <c r="E48" i="255" s="1"/>
  <c r="E51" i="255" s="1"/>
  <c r="E53" i="255" s="1"/>
  <c r="E56" i="255" s="1"/>
  <c r="E59" i="255" s="1"/>
  <c r="D32" i="255"/>
  <c r="D48" i="255" s="1"/>
  <c r="D51" i="255" s="1"/>
  <c r="D53" i="255" s="1"/>
  <c r="D56" i="255" s="1"/>
  <c r="D59" i="255" s="1"/>
  <c r="C32" i="255"/>
  <c r="C48" i="255" s="1"/>
  <c r="C51" i="255" s="1"/>
  <c r="C53" i="255" s="1"/>
  <c r="C56" i="255" s="1"/>
  <c r="C59" i="255" s="1"/>
  <c r="U48" i="256"/>
  <c r="U51" i="256" s="1"/>
  <c r="U53" i="256" s="1"/>
  <c r="U56" i="256" s="1"/>
  <c r="U59" i="256" s="1"/>
  <c r="R48" i="256"/>
  <c r="R51" i="256" s="1"/>
  <c r="R53" i="256" s="1"/>
  <c r="R56" i="256" s="1"/>
  <c r="R59" i="256" s="1"/>
  <c r="J48" i="256"/>
  <c r="J51" i="256" s="1"/>
  <c r="J53" i="256" s="1"/>
  <c r="J56" i="256" s="1"/>
  <c r="J59" i="256" s="1"/>
  <c r="E48" i="256"/>
  <c r="E51" i="256" s="1"/>
  <c r="E53" i="256" s="1"/>
  <c r="E56" i="256" s="1"/>
  <c r="E59" i="256" s="1"/>
  <c r="AA47" i="256"/>
  <c r="Y47" i="256"/>
  <c r="X47" i="256"/>
  <c r="Z47" i="256" s="1"/>
  <c r="W47" i="256"/>
  <c r="V47" i="256"/>
  <c r="U47" i="256"/>
  <c r="T47" i="256"/>
  <c r="S47" i="256"/>
  <c r="R47" i="256"/>
  <c r="Q47" i="256"/>
  <c r="P47" i="256"/>
  <c r="O47" i="256"/>
  <c r="N47" i="256"/>
  <c r="M47" i="256"/>
  <c r="L47" i="256"/>
  <c r="K47" i="256"/>
  <c r="J47" i="256"/>
  <c r="I47" i="256"/>
  <c r="H47" i="256"/>
  <c r="G47" i="256"/>
  <c r="F47" i="256"/>
  <c r="E47" i="256"/>
  <c r="D47" i="256"/>
  <c r="C47" i="256"/>
  <c r="AA32" i="256"/>
  <c r="AA48" i="256" s="1"/>
  <c r="AA51" i="256" s="1"/>
  <c r="AA53" i="256" s="1"/>
  <c r="AA56" i="256" s="1"/>
  <c r="AA59" i="256" s="1"/>
  <c r="Y32" i="256"/>
  <c r="Y48" i="256" s="1"/>
  <c r="Y51" i="256" s="1"/>
  <c r="Y53" i="256" s="1"/>
  <c r="Y56" i="256" s="1"/>
  <c r="Y59" i="256" s="1"/>
  <c r="X32" i="256"/>
  <c r="X48" i="256" s="1"/>
  <c r="W32" i="256"/>
  <c r="W48" i="256" s="1"/>
  <c r="W51" i="256" s="1"/>
  <c r="W53" i="256" s="1"/>
  <c r="W56" i="256" s="1"/>
  <c r="W59" i="256" s="1"/>
  <c r="V32" i="256"/>
  <c r="V48" i="256" s="1"/>
  <c r="V51" i="256" s="1"/>
  <c r="V53" i="256" s="1"/>
  <c r="V56" i="256" s="1"/>
  <c r="V59" i="256" s="1"/>
  <c r="U32" i="256"/>
  <c r="T32" i="256"/>
  <c r="T48" i="256" s="1"/>
  <c r="T51" i="256" s="1"/>
  <c r="T53" i="256" s="1"/>
  <c r="T56" i="256" s="1"/>
  <c r="T59" i="256" s="1"/>
  <c r="S32" i="256"/>
  <c r="S48" i="256" s="1"/>
  <c r="S51" i="256" s="1"/>
  <c r="S53" i="256" s="1"/>
  <c r="S56" i="256" s="1"/>
  <c r="S59" i="256" s="1"/>
  <c r="R32" i="256"/>
  <c r="Q32" i="256"/>
  <c r="Q48" i="256" s="1"/>
  <c r="Q51" i="256" s="1"/>
  <c r="Q53" i="256" s="1"/>
  <c r="Q56" i="256" s="1"/>
  <c r="Q59" i="256" s="1"/>
  <c r="P32" i="256"/>
  <c r="P48" i="256" s="1"/>
  <c r="P51" i="256" s="1"/>
  <c r="P53" i="256" s="1"/>
  <c r="P56" i="256" s="1"/>
  <c r="P59" i="256" s="1"/>
  <c r="O32" i="256"/>
  <c r="O48" i="256" s="1"/>
  <c r="O51" i="256" s="1"/>
  <c r="O53" i="256" s="1"/>
  <c r="O56" i="256" s="1"/>
  <c r="O59" i="256" s="1"/>
  <c r="N32" i="256"/>
  <c r="M32" i="256"/>
  <c r="M48" i="256" s="1"/>
  <c r="M51" i="256" s="1"/>
  <c r="M53" i="256" s="1"/>
  <c r="M56" i="256" s="1"/>
  <c r="M59" i="256" s="1"/>
  <c r="L32" i="256"/>
  <c r="L48" i="256" s="1"/>
  <c r="L51" i="256" s="1"/>
  <c r="L53" i="256" s="1"/>
  <c r="L56" i="256" s="1"/>
  <c r="L59" i="256" s="1"/>
  <c r="K32" i="256"/>
  <c r="K48" i="256" s="1"/>
  <c r="K51" i="256" s="1"/>
  <c r="K53" i="256" s="1"/>
  <c r="K56" i="256" s="1"/>
  <c r="K59" i="256" s="1"/>
  <c r="J32" i="256"/>
  <c r="I32" i="256"/>
  <c r="I48" i="256" s="1"/>
  <c r="I51" i="256" s="1"/>
  <c r="I53" i="256" s="1"/>
  <c r="I56" i="256" s="1"/>
  <c r="I59" i="256" s="1"/>
  <c r="H32" i="256"/>
  <c r="H48" i="256" s="1"/>
  <c r="H51" i="256" s="1"/>
  <c r="H53" i="256" s="1"/>
  <c r="H56" i="256" s="1"/>
  <c r="H59" i="256" s="1"/>
  <c r="G32" i="256"/>
  <c r="G48" i="256" s="1"/>
  <c r="G51" i="256" s="1"/>
  <c r="G53" i="256" s="1"/>
  <c r="G56" i="256" s="1"/>
  <c r="G59" i="256" s="1"/>
  <c r="F32" i="256"/>
  <c r="E32" i="256"/>
  <c r="D32" i="256"/>
  <c r="D48" i="256" s="1"/>
  <c r="D51" i="256" s="1"/>
  <c r="D53" i="256" s="1"/>
  <c r="D56" i="256" s="1"/>
  <c r="D59" i="256" s="1"/>
  <c r="C32" i="256"/>
  <c r="C48" i="256" s="1"/>
  <c r="C51" i="256" s="1"/>
  <c r="C53" i="256" s="1"/>
  <c r="C56" i="256" s="1"/>
  <c r="C59" i="256" s="1"/>
  <c r="Q48" i="257"/>
  <c r="Q51" i="257" s="1"/>
  <c r="Q53" i="257" s="1"/>
  <c r="Q56" i="257" s="1"/>
  <c r="Q59" i="257" s="1"/>
  <c r="L48" i="257"/>
  <c r="L51" i="257" s="1"/>
  <c r="L53" i="257" s="1"/>
  <c r="L56" i="257" s="1"/>
  <c r="L59" i="257" s="1"/>
  <c r="I48" i="257"/>
  <c r="I51" i="257" s="1"/>
  <c r="I53" i="257" s="1"/>
  <c r="I56" i="257" s="1"/>
  <c r="I59" i="257" s="1"/>
  <c r="AA47" i="257"/>
  <c r="Z47" i="257"/>
  <c r="Y47" i="257"/>
  <c r="X47" i="257"/>
  <c r="W47" i="257"/>
  <c r="V47" i="257"/>
  <c r="U47" i="257"/>
  <c r="T47" i="257"/>
  <c r="S47" i="257"/>
  <c r="R47" i="257"/>
  <c r="Q47" i="257"/>
  <c r="P47" i="257"/>
  <c r="O47" i="257"/>
  <c r="N47" i="257"/>
  <c r="M47" i="257"/>
  <c r="L47" i="257"/>
  <c r="K47" i="257"/>
  <c r="J47" i="257"/>
  <c r="I47" i="257"/>
  <c r="H47" i="257"/>
  <c r="G47" i="257"/>
  <c r="F47" i="257"/>
  <c r="E47" i="257"/>
  <c r="D47" i="257"/>
  <c r="C47" i="257"/>
  <c r="AA32" i="257"/>
  <c r="Y32" i="257"/>
  <c r="Y48" i="257" s="1"/>
  <c r="Y51" i="257" s="1"/>
  <c r="Y53" i="257" s="1"/>
  <c r="Y56" i="257" s="1"/>
  <c r="Y59" i="257" s="1"/>
  <c r="X32" i="257"/>
  <c r="X48" i="257" s="1"/>
  <c r="W32" i="257"/>
  <c r="W48" i="257" s="1"/>
  <c r="W51" i="257" s="1"/>
  <c r="W53" i="257" s="1"/>
  <c r="W56" i="257" s="1"/>
  <c r="W59" i="257" s="1"/>
  <c r="V32" i="257"/>
  <c r="V48" i="257" s="1"/>
  <c r="V51" i="257" s="1"/>
  <c r="V53" i="257" s="1"/>
  <c r="V56" i="257" s="1"/>
  <c r="V59" i="257" s="1"/>
  <c r="U32" i="257"/>
  <c r="T32" i="257"/>
  <c r="T48" i="257" s="1"/>
  <c r="T51" i="257" s="1"/>
  <c r="T53" i="257" s="1"/>
  <c r="T56" i="257" s="1"/>
  <c r="T59" i="257" s="1"/>
  <c r="S32" i="257"/>
  <c r="S48" i="257" s="1"/>
  <c r="S51" i="257" s="1"/>
  <c r="S53" i="257" s="1"/>
  <c r="S56" i="257" s="1"/>
  <c r="S59" i="257" s="1"/>
  <c r="R32" i="257"/>
  <c r="R48" i="257" s="1"/>
  <c r="R51" i="257" s="1"/>
  <c r="R53" i="257" s="1"/>
  <c r="R56" i="257" s="1"/>
  <c r="R59" i="257" s="1"/>
  <c r="Q32" i="257"/>
  <c r="P32" i="257"/>
  <c r="P48" i="257" s="1"/>
  <c r="P51" i="257" s="1"/>
  <c r="P53" i="257" s="1"/>
  <c r="P56" i="257" s="1"/>
  <c r="P59" i="257" s="1"/>
  <c r="O32" i="257"/>
  <c r="O48" i="257" s="1"/>
  <c r="O51" i="257" s="1"/>
  <c r="O53" i="257" s="1"/>
  <c r="O56" i="257" s="1"/>
  <c r="O59" i="257" s="1"/>
  <c r="N32" i="257"/>
  <c r="N48" i="257" s="1"/>
  <c r="N51" i="257" s="1"/>
  <c r="N53" i="257" s="1"/>
  <c r="N56" i="257" s="1"/>
  <c r="N59" i="257" s="1"/>
  <c r="M32" i="257"/>
  <c r="M48" i="257" s="1"/>
  <c r="M51" i="257" s="1"/>
  <c r="M53" i="257" s="1"/>
  <c r="M56" i="257" s="1"/>
  <c r="M59" i="257" s="1"/>
  <c r="L32" i="257"/>
  <c r="K32" i="257"/>
  <c r="K48" i="257" s="1"/>
  <c r="K51" i="257" s="1"/>
  <c r="K53" i="257" s="1"/>
  <c r="K56" i="257" s="1"/>
  <c r="K59" i="257" s="1"/>
  <c r="J32" i="257"/>
  <c r="J48" i="257" s="1"/>
  <c r="J51" i="257" s="1"/>
  <c r="J53" i="257" s="1"/>
  <c r="J56" i="257" s="1"/>
  <c r="J59" i="257" s="1"/>
  <c r="I32" i="257"/>
  <c r="H32" i="257"/>
  <c r="H48" i="257" s="1"/>
  <c r="H51" i="257" s="1"/>
  <c r="H53" i="257" s="1"/>
  <c r="H56" i="257" s="1"/>
  <c r="H59" i="257" s="1"/>
  <c r="G32" i="257"/>
  <c r="G48" i="257" s="1"/>
  <c r="G51" i="257" s="1"/>
  <c r="G53" i="257" s="1"/>
  <c r="G56" i="257" s="1"/>
  <c r="G59" i="257" s="1"/>
  <c r="F32" i="257"/>
  <c r="F48" i="257" s="1"/>
  <c r="F51" i="257" s="1"/>
  <c r="F53" i="257" s="1"/>
  <c r="F56" i="257" s="1"/>
  <c r="F59" i="257" s="1"/>
  <c r="E32" i="257"/>
  <c r="E48" i="257" s="1"/>
  <c r="E51" i="257" s="1"/>
  <c r="E53" i="257" s="1"/>
  <c r="E56" i="257" s="1"/>
  <c r="E59" i="257" s="1"/>
  <c r="D32" i="257"/>
  <c r="D48" i="257" s="1"/>
  <c r="D51" i="257" s="1"/>
  <c r="D53" i="257" s="1"/>
  <c r="D56" i="257" s="1"/>
  <c r="D59" i="257" s="1"/>
  <c r="C32" i="257"/>
  <c r="C48" i="257" s="1"/>
  <c r="C51" i="257" s="1"/>
  <c r="C53" i="257" s="1"/>
  <c r="C56" i="257" s="1"/>
  <c r="C59" i="257" s="1"/>
  <c r="P48" i="258"/>
  <c r="P51" i="258" s="1"/>
  <c r="P53" i="258" s="1"/>
  <c r="P56" i="258" s="1"/>
  <c r="P59" i="258" s="1"/>
  <c r="H48" i="258"/>
  <c r="H51" i="258" s="1"/>
  <c r="H53" i="258" s="1"/>
  <c r="H56" i="258" s="1"/>
  <c r="H59" i="258" s="1"/>
  <c r="AA47" i="258"/>
  <c r="Y47" i="258"/>
  <c r="X47" i="258"/>
  <c r="W47" i="258"/>
  <c r="V47" i="258"/>
  <c r="U47" i="258"/>
  <c r="T47" i="258"/>
  <c r="S47" i="258"/>
  <c r="R47" i="258"/>
  <c r="Q47" i="258"/>
  <c r="P47" i="258"/>
  <c r="O47" i="258"/>
  <c r="N47" i="258"/>
  <c r="M47" i="258"/>
  <c r="L47" i="258"/>
  <c r="K47" i="258"/>
  <c r="J47" i="258"/>
  <c r="I47" i="258"/>
  <c r="H47" i="258"/>
  <c r="G47" i="258"/>
  <c r="F47" i="258"/>
  <c r="E47" i="258"/>
  <c r="D47" i="258"/>
  <c r="C47" i="258"/>
  <c r="AA32" i="258"/>
  <c r="AA48" i="258" s="1"/>
  <c r="AA51" i="258" s="1"/>
  <c r="AA53" i="258" s="1"/>
  <c r="AA56" i="258" s="1"/>
  <c r="AA59" i="258" s="1"/>
  <c r="Z32" i="258"/>
  <c r="Y32" i="258"/>
  <c r="X32" i="258"/>
  <c r="X48" i="258" s="1"/>
  <c r="W32" i="258"/>
  <c r="W48" i="258" s="1"/>
  <c r="W51" i="258" s="1"/>
  <c r="W53" i="258" s="1"/>
  <c r="W56" i="258" s="1"/>
  <c r="W59" i="258" s="1"/>
  <c r="V32" i="258"/>
  <c r="U32" i="258"/>
  <c r="U48" i="258" s="1"/>
  <c r="U51" i="258" s="1"/>
  <c r="U53" i="258" s="1"/>
  <c r="U56" i="258" s="1"/>
  <c r="U59" i="258" s="1"/>
  <c r="T32" i="258"/>
  <c r="S32" i="258"/>
  <c r="S48" i="258" s="1"/>
  <c r="S51" i="258" s="1"/>
  <c r="S53" i="258" s="1"/>
  <c r="S56" i="258" s="1"/>
  <c r="S59" i="258" s="1"/>
  <c r="R32" i="258"/>
  <c r="Q32" i="258"/>
  <c r="P32" i="258"/>
  <c r="O32" i="258"/>
  <c r="O48" i="258" s="1"/>
  <c r="O51" i="258" s="1"/>
  <c r="O53" i="258" s="1"/>
  <c r="O56" i="258" s="1"/>
  <c r="O59" i="258" s="1"/>
  <c r="N32" i="258"/>
  <c r="M32" i="258"/>
  <c r="M48" i="258" s="1"/>
  <c r="M51" i="258" s="1"/>
  <c r="M53" i="258" s="1"/>
  <c r="M56" i="258" s="1"/>
  <c r="M59" i="258" s="1"/>
  <c r="L32" i="258"/>
  <c r="K32" i="258"/>
  <c r="K48" i="258" s="1"/>
  <c r="K51" i="258" s="1"/>
  <c r="K53" i="258" s="1"/>
  <c r="K56" i="258" s="1"/>
  <c r="K59" i="258" s="1"/>
  <c r="J32" i="258"/>
  <c r="I32" i="258"/>
  <c r="H32" i="258"/>
  <c r="G32" i="258"/>
  <c r="G48" i="258" s="1"/>
  <c r="G51" i="258" s="1"/>
  <c r="G53" i="258" s="1"/>
  <c r="G56" i="258" s="1"/>
  <c r="G59" i="258" s="1"/>
  <c r="F32" i="258"/>
  <c r="E32" i="258"/>
  <c r="E48" i="258" s="1"/>
  <c r="E51" i="258" s="1"/>
  <c r="E53" i="258" s="1"/>
  <c r="E56" i="258" s="1"/>
  <c r="E59" i="258" s="1"/>
  <c r="D32" i="258"/>
  <c r="C32" i="258"/>
  <c r="C48" i="258" s="1"/>
  <c r="C51" i="258" s="1"/>
  <c r="C53" i="258" s="1"/>
  <c r="C56" i="258" s="1"/>
  <c r="C59" i="258" s="1"/>
  <c r="G48" i="1"/>
  <c r="G51" i="1" s="1"/>
  <c r="G53" i="1" s="1"/>
  <c r="G56" i="1" s="1"/>
  <c r="G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N48" i="256" l="1"/>
  <c r="N51" i="256" s="1"/>
  <c r="N53" i="256" s="1"/>
  <c r="N56" i="256" s="1"/>
  <c r="N59" i="256" s="1"/>
  <c r="K48" i="218"/>
  <c r="K51" i="218" s="1"/>
  <c r="K53" i="218" s="1"/>
  <c r="K56" i="218" s="1"/>
  <c r="K59" i="218" s="1"/>
  <c r="Z48" i="199"/>
  <c r="Y51" i="199"/>
  <c r="Y53" i="199" s="1"/>
  <c r="Y56" i="199" s="1"/>
  <c r="Y59" i="199" s="1"/>
  <c r="I48" i="197"/>
  <c r="I51" i="197" s="1"/>
  <c r="I53" i="197" s="1"/>
  <c r="I56" i="197" s="1"/>
  <c r="I59" i="197" s="1"/>
  <c r="V48" i="194"/>
  <c r="V51" i="194" s="1"/>
  <c r="V53" i="194" s="1"/>
  <c r="V56" i="194" s="1"/>
  <c r="V59" i="194" s="1"/>
  <c r="Z32" i="193"/>
  <c r="X48" i="193"/>
  <c r="X51" i="193" s="1"/>
  <c r="L48" i="187"/>
  <c r="L51" i="187" s="1"/>
  <c r="L53" i="187" s="1"/>
  <c r="L56" i="187" s="1"/>
  <c r="L59" i="187" s="1"/>
  <c r="X51" i="163"/>
  <c r="X53" i="163" s="1"/>
  <c r="Z48" i="163"/>
  <c r="R48" i="155"/>
  <c r="R51" i="155" s="1"/>
  <c r="R53" i="155" s="1"/>
  <c r="R56" i="155" s="1"/>
  <c r="R59" i="155" s="1"/>
  <c r="F48" i="258"/>
  <c r="F51" i="258" s="1"/>
  <c r="F53" i="258" s="1"/>
  <c r="F56" i="258" s="1"/>
  <c r="F59" i="258" s="1"/>
  <c r="N48" i="258"/>
  <c r="N51" i="258" s="1"/>
  <c r="N53" i="258" s="1"/>
  <c r="N56" i="258" s="1"/>
  <c r="N59" i="258" s="1"/>
  <c r="V48" i="258"/>
  <c r="V51" i="258" s="1"/>
  <c r="V53" i="258" s="1"/>
  <c r="V56" i="258" s="1"/>
  <c r="V59" i="258" s="1"/>
  <c r="Z47" i="252"/>
  <c r="G48" i="251"/>
  <c r="G51" i="251" s="1"/>
  <c r="G53" i="251" s="1"/>
  <c r="G56" i="251" s="1"/>
  <c r="G59" i="251" s="1"/>
  <c r="O48" i="251"/>
  <c r="O51" i="251" s="1"/>
  <c r="O53" i="251" s="1"/>
  <c r="O56" i="251" s="1"/>
  <c r="O59" i="251" s="1"/>
  <c r="W48" i="251"/>
  <c r="W51" i="251" s="1"/>
  <c r="W53" i="251" s="1"/>
  <c r="W56" i="251" s="1"/>
  <c r="W59" i="251" s="1"/>
  <c r="AA48" i="229"/>
  <c r="AA51" i="229" s="1"/>
  <c r="AA53" i="229" s="1"/>
  <c r="AA56" i="229" s="1"/>
  <c r="AA59" i="229" s="1"/>
  <c r="J48" i="227"/>
  <c r="J51" i="227" s="1"/>
  <c r="J53" i="227" s="1"/>
  <c r="J56" i="227" s="1"/>
  <c r="J59" i="227" s="1"/>
  <c r="R48" i="227"/>
  <c r="R51" i="227" s="1"/>
  <c r="R53" i="227" s="1"/>
  <c r="R56" i="227" s="1"/>
  <c r="R59" i="227" s="1"/>
  <c r="Z47" i="221"/>
  <c r="AA48" i="202"/>
  <c r="AA51" i="202" s="1"/>
  <c r="AA53" i="202" s="1"/>
  <c r="AA56" i="202" s="1"/>
  <c r="AA59" i="202" s="1"/>
  <c r="G48" i="201"/>
  <c r="G51" i="201" s="1"/>
  <c r="G53" i="201" s="1"/>
  <c r="G56" i="201" s="1"/>
  <c r="G59" i="201" s="1"/>
  <c r="AA48" i="199"/>
  <c r="AA51" i="199" s="1"/>
  <c r="AA53" i="199" s="1"/>
  <c r="AA56" i="199" s="1"/>
  <c r="AA59" i="199" s="1"/>
  <c r="AA48" i="188"/>
  <c r="AA51" i="188" s="1"/>
  <c r="AA53" i="188" s="1"/>
  <c r="AA56" i="188" s="1"/>
  <c r="AA59" i="188" s="1"/>
  <c r="F48" i="185"/>
  <c r="F51" i="185" s="1"/>
  <c r="F53" i="185" s="1"/>
  <c r="F56" i="185" s="1"/>
  <c r="F59" i="185" s="1"/>
  <c r="N48" i="185"/>
  <c r="N51" i="185" s="1"/>
  <c r="N53" i="185" s="1"/>
  <c r="N56" i="185" s="1"/>
  <c r="N59" i="185" s="1"/>
  <c r="V48" i="185"/>
  <c r="V51" i="185" s="1"/>
  <c r="V53" i="185" s="1"/>
  <c r="V56" i="185" s="1"/>
  <c r="V59" i="185" s="1"/>
  <c r="O48" i="250"/>
  <c r="O51" i="250" s="1"/>
  <c r="O53" i="250" s="1"/>
  <c r="O56" i="250" s="1"/>
  <c r="O59" i="250" s="1"/>
  <c r="Y48" i="249"/>
  <c r="Y51" i="249" s="1"/>
  <c r="Y53" i="249" s="1"/>
  <c r="Y56" i="249" s="1"/>
  <c r="Y59" i="249" s="1"/>
  <c r="Y48" i="239"/>
  <c r="Y51" i="239" s="1"/>
  <c r="Y53" i="239" s="1"/>
  <c r="Y56" i="239" s="1"/>
  <c r="Y59" i="239" s="1"/>
  <c r="O48" i="221"/>
  <c r="O51" i="221" s="1"/>
  <c r="O53" i="221" s="1"/>
  <c r="O56" i="221" s="1"/>
  <c r="O59" i="221" s="1"/>
  <c r="M48" i="213"/>
  <c r="M51" i="213" s="1"/>
  <c r="M53" i="213" s="1"/>
  <c r="M56" i="213" s="1"/>
  <c r="M59" i="213" s="1"/>
  <c r="F48" i="201"/>
  <c r="F51" i="201" s="1"/>
  <c r="F53" i="201" s="1"/>
  <c r="F56" i="201" s="1"/>
  <c r="F59" i="201" s="1"/>
  <c r="T48" i="187"/>
  <c r="T51" i="187" s="1"/>
  <c r="T53" i="187" s="1"/>
  <c r="T56" i="187" s="1"/>
  <c r="T59" i="187" s="1"/>
  <c r="T48" i="198"/>
  <c r="T51" i="198" s="1"/>
  <c r="T53" i="198" s="1"/>
  <c r="T56" i="198" s="1"/>
  <c r="T59" i="198" s="1"/>
  <c r="K48" i="188"/>
  <c r="K51" i="188" s="1"/>
  <c r="K53" i="188" s="1"/>
  <c r="K56" i="188" s="1"/>
  <c r="K59" i="188" s="1"/>
  <c r="O48" i="127"/>
  <c r="O51" i="127" s="1"/>
  <c r="O53" i="127" s="1"/>
  <c r="O56" i="127" s="1"/>
  <c r="O59" i="127" s="1"/>
  <c r="I48" i="205"/>
  <c r="I51" i="205" s="1"/>
  <c r="I53" i="205" s="1"/>
  <c r="I56" i="205" s="1"/>
  <c r="I59" i="205" s="1"/>
  <c r="Q48" i="205"/>
  <c r="Q51" i="205" s="1"/>
  <c r="Q53" i="205" s="1"/>
  <c r="Q56" i="205" s="1"/>
  <c r="Q59" i="205" s="1"/>
  <c r="Y48" i="205"/>
  <c r="Y51" i="205" s="1"/>
  <c r="Y53" i="205" s="1"/>
  <c r="Y56" i="205" s="1"/>
  <c r="Y59" i="205" s="1"/>
  <c r="G48" i="195"/>
  <c r="G51" i="195" s="1"/>
  <c r="G53" i="195" s="1"/>
  <c r="G56" i="195" s="1"/>
  <c r="G59" i="195" s="1"/>
  <c r="O48" i="195"/>
  <c r="O51" i="195" s="1"/>
  <c r="O53" i="195" s="1"/>
  <c r="O56" i="195" s="1"/>
  <c r="O59" i="195" s="1"/>
  <c r="W48" i="195"/>
  <c r="W51" i="195" s="1"/>
  <c r="W53" i="195" s="1"/>
  <c r="W56" i="195" s="1"/>
  <c r="W59" i="195" s="1"/>
  <c r="Z32" i="190"/>
  <c r="F48" i="256"/>
  <c r="F51" i="256" s="1"/>
  <c r="F53" i="256" s="1"/>
  <c r="F56" i="256" s="1"/>
  <c r="F59" i="256" s="1"/>
  <c r="F48" i="244"/>
  <c r="F51" i="244" s="1"/>
  <c r="F53" i="244" s="1"/>
  <c r="F56" i="244" s="1"/>
  <c r="F59" i="244" s="1"/>
  <c r="Q48" i="239"/>
  <c r="Q51" i="239" s="1"/>
  <c r="Q53" i="239" s="1"/>
  <c r="Q56" i="239" s="1"/>
  <c r="Q59" i="239" s="1"/>
  <c r="G48" i="221"/>
  <c r="G51" i="221" s="1"/>
  <c r="G53" i="221" s="1"/>
  <c r="G56" i="221" s="1"/>
  <c r="G59" i="221" s="1"/>
  <c r="W48" i="221"/>
  <c r="W51" i="221" s="1"/>
  <c r="W53" i="221" s="1"/>
  <c r="W56" i="221" s="1"/>
  <c r="W59" i="221" s="1"/>
  <c r="Q48" i="252"/>
  <c r="Q51" i="252" s="1"/>
  <c r="Q53" i="252" s="1"/>
  <c r="Q56" i="252" s="1"/>
  <c r="Q59" i="252" s="1"/>
  <c r="R48" i="233"/>
  <c r="R51" i="233" s="1"/>
  <c r="R53" i="233" s="1"/>
  <c r="R56" i="233" s="1"/>
  <c r="R59" i="233" s="1"/>
  <c r="C48" i="199"/>
  <c r="C51" i="199" s="1"/>
  <c r="C53" i="199" s="1"/>
  <c r="C56" i="199" s="1"/>
  <c r="C59" i="199" s="1"/>
  <c r="R48" i="184"/>
  <c r="R51" i="184" s="1"/>
  <c r="R53" i="184" s="1"/>
  <c r="R56" i="184" s="1"/>
  <c r="R59" i="184" s="1"/>
  <c r="O48" i="182"/>
  <c r="O51" i="182" s="1"/>
  <c r="O53" i="182" s="1"/>
  <c r="O56" i="182" s="1"/>
  <c r="O59" i="182" s="1"/>
  <c r="W48" i="127"/>
  <c r="W51" i="127" s="1"/>
  <c r="W53" i="127" s="1"/>
  <c r="W56" i="127" s="1"/>
  <c r="W59" i="127" s="1"/>
  <c r="I48" i="258"/>
  <c r="I51" i="258" s="1"/>
  <c r="I53" i="258" s="1"/>
  <c r="I56" i="258" s="1"/>
  <c r="I59" i="258" s="1"/>
  <c r="Q48" i="258"/>
  <c r="Q51" i="258" s="1"/>
  <c r="Q53" i="258" s="1"/>
  <c r="Q56" i="258" s="1"/>
  <c r="Q59" i="258" s="1"/>
  <c r="Y48" i="258"/>
  <c r="Y51" i="258" s="1"/>
  <c r="Y53" i="258" s="1"/>
  <c r="Y56" i="258" s="1"/>
  <c r="Y59" i="258" s="1"/>
  <c r="Z47" i="258"/>
  <c r="J48" i="251"/>
  <c r="J51" i="251" s="1"/>
  <c r="J53" i="251" s="1"/>
  <c r="J56" i="251" s="1"/>
  <c r="J59" i="251" s="1"/>
  <c r="R48" i="251"/>
  <c r="R51" i="251" s="1"/>
  <c r="R53" i="251" s="1"/>
  <c r="R56" i="251" s="1"/>
  <c r="R59" i="251" s="1"/>
  <c r="Z32" i="251"/>
  <c r="AA48" i="242"/>
  <c r="AA51" i="242" s="1"/>
  <c r="AA53" i="242" s="1"/>
  <c r="AA56" i="242" s="1"/>
  <c r="AA59" i="242" s="1"/>
  <c r="Z47" i="232"/>
  <c r="G48" i="206"/>
  <c r="G51" i="206" s="1"/>
  <c r="G53" i="206" s="1"/>
  <c r="G56" i="206" s="1"/>
  <c r="G59" i="206" s="1"/>
  <c r="O48" i="206"/>
  <c r="O51" i="206" s="1"/>
  <c r="O53" i="206" s="1"/>
  <c r="O56" i="206" s="1"/>
  <c r="O59" i="206" s="1"/>
  <c r="W48" i="206"/>
  <c r="W51" i="206" s="1"/>
  <c r="W53" i="206" s="1"/>
  <c r="W56" i="206" s="1"/>
  <c r="W59" i="206" s="1"/>
  <c r="J48" i="205"/>
  <c r="J51" i="205" s="1"/>
  <c r="J53" i="205" s="1"/>
  <c r="J56" i="205" s="1"/>
  <c r="J59" i="205" s="1"/>
  <c r="R48" i="205"/>
  <c r="R51" i="205" s="1"/>
  <c r="R53" i="205" s="1"/>
  <c r="R56" i="205" s="1"/>
  <c r="R59" i="205" s="1"/>
  <c r="AA48" i="203"/>
  <c r="AA51" i="203" s="1"/>
  <c r="AA53" i="203" s="1"/>
  <c r="AA56" i="203" s="1"/>
  <c r="AA59" i="203" s="1"/>
  <c r="J48" i="203"/>
  <c r="J51" i="203" s="1"/>
  <c r="J53" i="203" s="1"/>
  <c r="J56" i="203" s="1"/>
  <c r="J59" i="203" s="1"/>
  <c r="R48" i="203"/>
  <c r="R51" i="203" s="1"/>
  <c r="R53" i="203" s="1"/>
  <c r="R56" i="203" s="1"/>
  <c r="R59" i="203" s="1"/>
  <c r="F48" i="196"/>
  <c r="F51" i="196" s="1"/>
  <c r="F53" i="196" s="1"/>
  <c r="F56" i="196" s="1"/>
  <c r="F59" i="196" s="1"/>
  <c r="N48" i="196"/>
  <c r="N51" i="196" s="1"/>
  <c r="N53" i="196" s="1"/>
  <c r="N56" i="196" s="1"/>
  <c r="N59" i="196" s="1"/>
  <c r="V48" i="196"/>
  <c r="V51" i="196" s="1"/>
  <c r="V53" i="196" s="1"/>
  <c r="V56" i="196" s="1"/>
  <c r="V59" i="196" s="1"/>
  <c r="J48" i="189"/>
  <c r="J51" i="189" s="1"/>
  <c r="J53" i="189" s="1"/>
  <c r="J56" i="189" s="1"/>
  <c r="J59" i="189" s="1"/>
  <c r="R48" i="189"/>
  <c r="R51" i="189" s="1"/>
  <c r="R53" i="189" s="1"/>
  <c r="R56" i="189" s="1"/>
  <c r="R59" i="189" s="1"/>
  <c r="C48" i="181"/>
  <c r="C51" i="181" s="1"/>
  <c r="C53" i="181" s="1"/>
  <c r="C56" i="181" s="1"/>
  <c r="C59" i="181" s="1"/>
  <c r="S48" i="181"/>
  <c r="S51" i="181" s="1"/>
  <c r="S53" i="181" s="1"/>
  <c r="S56" i="181" s="1"/>
  <c r="S59" i="181" s="1"/>
  <c r="S48" i="188"/>
  <c r="S51" i="188" s="1"/>
  <c r="S53" i="188" s="1"/>
  <c r="S56" i="188" s="1"/>
  <c r="S59" i="188" s="1"/>
  <c r="G48" i="127"/>
  <c r="G51" i="127" s="1"/>
  <c r="G53" i="127" s="1"/>
  <c r="G56" i="127" s="1"/>
  <c r="G59" i="127" s="1"/>
  <c r="J48" i="258"/>
  <c r="J51" i="258" s="1"/>
  <c r="J53" i="258" s="1"/>
  <c r="J56" i="258" s="1"/>
  <c r="J59" i="258" s="1"/>
  <c r="R48" i="258"/>
  <c r="R51" i="258" s="1"/>
  <c r="R53" i="258" s="1"/>
  <c r="R56" i="258" s="1"/>
  <c r="R59" i="258" s="1"/>
  <c r="AA48" i="257"/>
  <c r="AA51" i="257" s="1"/>
  <c r="AA53" i="257" s="1"/>
  <c r="AA56" i="257" s="1"/>
  <c r="AA59" i="257" s="1"/>
  <c r="C48" i="251"/>
  <c r="C51" i="251" s="1"/>
  <c r="C53" i="251" s="1"/>
  <c r="C56" i="251" s="1"/>
  <c r="C59" i="251" s="1"/>
  <c r="S48" i="251"/>
  <c r="S51" i="251" s="1"/>
  <c r="S53" i="251" s="1"/>
  <c r="S56" i="251" s="1"/>
  <c r="S59" i="251" s="1"/>
  <c r="AA48" i="245"/>
  <c r="AA51" i="245" s="1"/>
  <c r="AA53" i="245" s="1"/>
  <c r="AA56" i="245" s="1"/>
  <c r="AA59" i="245" s="1"/>
  <c r="J48" i="230"/>
  <c r="J51" i="230" s="1"/>
  <c r="J53" i="230" s="1"/>
  <c r="J56" i="230" s="1"/>
  <c r="J59" i="230" s="1"/>
  <c r="R48" i="230"/>
  <c r="R51" i="230" s="1"/>
  <c r="R53" i="230" s="1"/>
  <c r="R56" i="230" s="1"/>
  <c r="R59" i="230" s="1"/>
  <c r="Z47" i="224"/>
  <c r="E48" i="223"/>
  <c r="E51" i="223" s="1"/>
  <c r="E53" i="223" s="1"/>
  <c r="E56" i="223" s="1"/>
  <c r="E59" i="223" s="1"/>
  <c r="M48" i="223"/>
  <c r="M51" i="223" s="1"/>
  <c r="M53" i="223" s="1"/>
  <c r="M56" i="223" s="1"/>
  <c r="M59" i="223" s="1"/>
  <c r="U48" i="223"/>
  <c r="U51" i="223" s="1"/>
  <c r="U53" i="223" s="1"/>
  <c r="U56" i="223" s="1"/>
  <c r="U59" i="223" s="1"/>
  <c r="Z47" i="214"/>
  <c r="G48" i="192"/>
  <c r="G51" i="192" s="1"/>
  <c r="G53" i="192" s="1"/>
  <c r="G56" i="192" s="1"/>
  <c r="G59" i="192" s="1"/>
  <c r="O48" i="192"/>
  <c r="O51" i="192" s="1"/>
  <c r="O53" i="192" s="1"/>
  <c r="O56" i="192" s="1"/>
  <c r="O59" i="192" s="1"/>
  <c r="W48" i="192"/>
  <c r="W51" i="192" s="1"/>
  <c r="W53" i="192" s="1"/>
  <c r="W56" i="192" s="1"/>
  <c r="W59" i="192" s="1"/>
  <c r="H48" i="191"/>
  <c r="H51" i="191" s="1"/>
  <c r="H53" i="191" s="1"/>
  <c r="H56" i="191" s="1"/>
  <c r="H59" i="191" s="1"/>
  <c r="P48" i="191"/>
  <c r="P51" i="191" s="1"/>
  <c r="P53" i="191" s="1"/>
  <c r="P56" i="191" s="1"/>
  <c r="P59" i="191" s="1"/>
  <c r="U48" i="257"/>
  <c r="U51" i="257" s="1"/>
  <c r="U53" i="257" s="1"/>
  <c r="U56" i="257" s="1"/>
  <c r="U59" i="257" s="1"/>
  <c r="G48" i="250"/>
  <c r="G51" i="250" s="1"/>
  <c r="G53" i="250" s="1"/>
  <c r="G56" i="250" s="1"/>
  <c r="G59" i="250" s="1"/>
  <c r="T48" i="1"/>
  <c r="T51" i="1" s="1"/>
  <c r="T53" i="1" s="1"/>
  <c r="T56" i="1" s="1"/>
  <c r="T59" i="1" s="1"/>
  <c r="Y48" i="252"/>
  <c r="Y51" i="252" s="1"/>
  <c r="Y53" i="252" s="1"/>
  <c r="Y56" i="252" s="1"/>
  <c r="Y59" i="252" s="1"/>
  <c r="I48" i="221"/>
  <c r="I51" i="221" s="1"/>
  <c r="I53" i="221" s="1"/>
  <c r="I56" i="221" s="1"/>
  <c r="I59" i="221" s="1"/>
  <c r="K48" i="199"/>
  <c r="K51" i="199" s="1"/>
  <c r="K53" i="199" s="1"/>
  <c r="K56" i="199" s="1"/>
  <c r="K59" i="199" s="1"/>
  <c r="C48" i="188"/>
  <c r="C51" i="188" s="1"/>
  <c r="C53" i="188" s="1"/>
  <c r="C56" i="188" s="1"/>
  <c r="C59" i="188" s="1"/>
  <c r="Z32" i="246"/>
  <c r="X48" i="246"/>
  <c r="Z48" i="246" s="1"/>
  <c r="Z32" i="204"/>
  <c r="X48" i="204"/>
  <c r="F48" i="193"/>
  <c r="F51" i="193" s="1"/>
  <c r="F53" i="193" s="1"/>
  <c r="F56" i="193" s="1"/>
  <c r="F59" i="193" s="1"/>
  <c r="N48" i="193"/>
  <c r="N51" i="193" s="1"/>
  <c r="N53" i="193" s="1"/>
  <c r="N56" i="193" s="1"/>
  <c r="N59" i="193" s="1"/>
  <c r="U48" i="181"/>
  <c r="U51" i="181" s="1"/>
  <c r="U53" i="181" s="1"/>
  <c r="U56" i="181" s="1"/>
  <c r="U59" i="181" s="1"/>
  <c r="I48" i="202"/>
  <c r="I51" i="202" s="1"/>
  <c r="I53" i="202" s="1"/>
  <c r="I56" i="202" s="1"/>
  <c r="I59" i="202" s="1"/>
  <c r="I48" i="199"/>
  <c r="I51" i="199" s="1"/>
  <c r="I53" i="199" s="1"/>
  <c r="I56" i="199" s="1"/>
  <c r="I59" i="199" s="1"/>
  <c r="O48" i="209"/>
  <c r="O51" i="209" s="1"/>
  <c r="O53" i="209" s="1"/>
  <c r="O56" i="209" s="1"/>
  <c r="O59" i="209" s="1"/>
  <c r="J48" i="184"/>
  <c r="J51" i="184" s="1"/>
  <c r="J53" i="184" s="1"/>
  <c r="J56" i="184" s="1"/>
  <c r="J59" i="184" s="1"/>
  <c r="X48" i="254"/>
  <c r="D48" i="258"/>
  <c r="D51" i="258" s="1"/>
  <c r="D53" i="258" s="1"/>
  <c r="D56" i="258" s="1"/>
  <c r="D59" i="258" s="1"/>
  <c r="L48" i="258"/>
  <c r="L51" i="258" s="1"/>
  <c r="L53" i="258" s="1"/>
  <c r="L56" i="258" s="1"/>
  <c r="L59" i="258" s="1"/>
  <c r="T48" i="258"/>
  <c r="T51" i="258" s="1"/>
  <c r="T53" i="258" s="1"/>
  <c r="T56" i="258" s="1"/>
  <c r="T59" i="258" s="1"/>
  <c r="Z47" i="255"/>
  <c r="E48" i="251"/>
  <c r="E51" i="251" s="1"/>
  <c r="E53" i="251" s="1"/>
  <c r="E56" i="251" s="1"/>
  <c r="E59" i="251" s="1"/>
  <c r="M48" i="251"/>
  <c r="M51" i="251" s="1"/>
  <c r="M53" i="251" s="1"/>
  <c r="M56" i="251" s="1"/>
  <c r="M59" i="251" s="1"/>
  <c r="U48" i="251"/>
  <c r="U51" i="251" s="1"/>
  <c r="U53" i="251" s="1"/>
  <c r="U56" i="251" s="1"/>
  <c r="U59" i="251" s="1"/>
  <c r="Z47" i="249"/>
  <c r="Z47" i="239"/>
  <c r="C48" i="222"/>
  <c r="C51" i="222" s="1"/>
  <c r="C53" i="222" s="1"/>
  <c r="C56" i="222" s="1"/>
  <c r="C59" i="222" s="1"/>
  <c r="K48" i="222"/>
  <c r="K51" i="222" s="1"/>
  <c r="K53" i="222" s="1"/>
  <c r="K56" i="222" s="1"/>
  <c r="K59" i="222" s="1"/>
  <c r="S48" i="222"/>
  <c r="S51" i="222" s="1"/>
  <c r="S53" i="222" s="1"/>
  <c r="S56" i="222" s="1"/>
  <c r="S59" i="222" s="1"/>
  <c r="Z47" i="202"/>
  <c r="U48" i="194"/>
  <c r="U51" i="194" s="1"/>
  <c r="U53" i="194" s="1"/>
  <c r="U56" i="194" s="1"/>
  <c r="U59" i="194" s="1"/>
  <c r="E48" i="179"/>
  <c r="E51" i="179" s="1"/>
  <c r="E53" i="179" s="1"/>
  <c r="E56" i="179" s="1"/>
  <c r="E59" i="179" s="1"/>
  <c r="M48" i="179"/>
  <c r="M51" i="179" s="1"/>
  <c r="M53" i="179" s="1"/>
  <c r="M56" i="179" s="1"/>
  <c r="M59" i="179" s="1"/>
  <c r="Z48" i="250"/>
  <c r="Z48" i="226"/>
  <c r="C48" i="202"/>
  <c r="C51" i="202" s="1"/>
  <c r="C53" i="202" s="1"/>
  <c r="C56" i="202" s="1"/>
  <c r="C59" i="202" s="1"/>
  <c r="K48" i="202"/>
  <c r="K51" i="202" s="1"/>
  <c r="K53" i="202" s="1"/>
  <c r="K56" i="202" s="1"/>
  <c r="K59" i="202" s="1"/>
  <c r="S48" i="202"/>
  <c r="S51" i="202" s="1"/>
  <c r="S53" i="202" s="1"/>
  <c r="S56" i="202" s="1"/>
  <c r="S59" i="202" s="1"/>
  <c r="I48" i="190"/>
  <c r="I51" i="190" s="1"/>
  <c r="I53" i="190" s="1"/>
  <c r="I56" i="190" s="1"/>
  <c r="I59" i="190" s="1"/>
  <c r="Q48" i="190"/>
  <c r="Q51" i="190" s="1"/>
  <c r="Q53" i="190" s="1"/>
  <c r="Q56" i="190" s="1"/>
  <c r="Q59" i="190" s="1"/>
  <c r="G48" i="187"/>
  <c r="G51" i="187" s="1"/>
  <c r="G53" i="187" s="1"/>
  <c r="G56" i="187" s="1"/>
  <c r="G59" i="187" s="1"/>
  <c r="O48" i="187"/>
  <c r="O51" i="187" s="1"/>
  <c r="O53" i="187" s="1"/>
  <c r="O56" i="187" s="1"/>
  <c r="O59" i="187" s="1"/>
  <c r="W48" i="187"/>
  <c r="W51" i="187" s="1"/>
  <c r="W53" i="187" s="1"/>
  <c r="W56" i="187" s="1"/>
  <c r="W59" i="187" s="1"/>
  <c r="X48" i="137"/>
  <c r="Z32" i="137"/>
  <c r="T48" i="224"/>
  <c r="T51" i="224" s="1"/>
  <c r="T53" i="224" s="1"/>
  <c r="T56" i="224" s="1"/>
  <c r="T59" i="224" s="1"/>
  <c r="X48" i="215"/>
  <c r="Z48" i="215" s="1"/>
  <c r="X48" i="212"/>
  <c r="I48" i="204"/>
  <c r="I51" i="204" s="1"/>
  <c r="I53" i="204" s="1"/>
  <c r="I56" i="204" s="1"/>
  <c r="I59" i="204" s="1"/>
  <c r="Q48" i="204"/>
  <c r="Q51" i="204" s="1"/>
  <c r="Q53" i="204" s="1"/>
  <c r="Q56" i="204" s="1"/>
  <c r="Q59" i="204" s="1"/>
  <c r="I48" i="201"/>
  <c r="I51" i="201" s="1"/>
  <c r="I53" i="201" s="1"/>
  <c r="I56" i="201" s="1"/>
  <c r="I59" i="201" s="1"/>
  <c r="Z47" i="196"/>
  <c r="I48" i="194"/>
  <c r="I51" i="194" s="1"/>
  <c r="I53" i="194" s="1"/>
  <c r="I56" i="194" s="1"/>
  <c r="I59" i="194" s="1"/>
  <c r="Q48" i="194"/>
  <c r="Q51" i="194" s="1"/>
  <c r="Q53" i="194" s="1"/>
  <c r="Q56" i="194" s="1"/>
  <c r="Q59" i="194" s="1"/>
  <c r="Y48" i="194"/>
  <c r="Y51" i="194" s="1"/>
  <c r="Y53" i="194" s="1"/>
  <c r="Y56" i="194" s="1"/>
  <c r="Y59" i="194" s="1"/>
  <c r="H48" i="194"/>
  <c r="H51" i="194" s="1"/>
  <c r="H53" i="194" s="1"/>
  <c r="H56" i="194" s="1"/>
  <c r="H59" i="194" s="1"/>
  <c r="P48" i="194"/>
  <c r="P51" i="194" s="1"/>
  <c r="P53" i="194" s="1"/>
  <c r="P56" i="194" s="1"/>
  <c r="P59" i="194" s="1"/>
  <c r="J48" i="193"/>
  <c r="J51" i="193" s="1"/>
  <c r="J53" i="193" s="1"/>
  <c r="J56" i="193" s="1"/>
  <c r="J59" i="193" s="1"/>
  <c r="R48" i="193"/>
  <c r="R51" i="193" s="1"/>
  <c r="R53" i="193" s="1"/>
  <c r="R56" i="193" s="1"/>
  <c r="R59" i="193" s="1"/>
  <c r="I48" i="193"/>
  <c r="I51" i="193" s="1"/>
  <c r="I53" i="193" s="1"/>
  <c r="I56" i="193" s="1"/>
  <c r="I59" i="193" s="1"/>
  <c r="Q48" i="193"/>
  <c r="Q51" i="193" s="1"/>
  <c r="Q53" i="193" s="1"/>
  <c r="Q56" i="193" s="1"/>
  <c r="Q59" i="193" s="1"/>
  <c r="AA48" i="192"/>
  <c r="AA51" i="192" s="1"/>
  <c r="AA53" i="192" s="1"/>
  <c r="AA56" i="192" s="1"/>
  <c r="AA59" i="192" s="1"/>
  <c r="J48" i="192"/>
  <c r="J51" i="192" s="1"/>
  <c r="J53" i="192" s="1"/>
  <c r="J56" i="192" s="1"/>
  <c r="J59" i="192" s="1"/>
  <c r="R48" i="192"/>
  <c r="R51" i="192" s="1"/>
  <c r="R53" i="192" s="1"/>
  <c r="R56" i="192" s="1"/>
  <c r="R59" i="192" s="1"/>
  <c r="AA48" i="191"/>
  <c r="AA51" i="191" s="1"/>
  <c r="AA53" i="191" s="1"/>
  <c r="AA56" i="191" s="1"/>
  <c r="AA59" i="191" s="1"/>
  <c r="F48" i="188"/>
  <c r="F51" i="188" s="1"/>
  <c r="F53" i="188" s="1"/>
  <c r="F56" i="188" s="1"/>
  <c r="F59" i="188" s="1"/>
  <c r="N48" i="188"/>
  <c r="N51" i="188" s="1"/>
  <c r="N53" i="188" s="1"/>
  <c r="N56" i="188" s="1"/>
  <c r="N59" i="188" s="1"/>
  <c r="V48" i="188"/>
  <c r="V51" i="188" s="1"/>
  <c r="V53" i="188" s="1"/>
  <c r="V56" i="188" s="1"/>
  <c r="V59" i="188" s="1"/>
  <c r="Z47" i="187"/>
  <c r="P48" i="183"/>
  <c r="P51" i="183" s="1"/>
  <c r="P53" i="183" s="1"/>
  <c r="P56" i="183" s="1"/>
  <c r="P59" i="183" s="1"/>
  <c r="Z47" i="183"/>
  <c r="J48" i="182"/>
  <c r="J51" i="182" s="1"/>
  <c r="J53" i="182" s="1"/>
  <c r="J56" i="182" s="1"/>
  <c r="J59" i="182" s="1"/>
  <c r="Z47" i="179"/>
  <c r="Z32" i="243"/>
  <c r="X48" i="238"/>
  <c r="Z51" i="225"/>
  <c r="F48" i="222"/>
  <c r="F51" i="222" s="1"/>
  <c r="F53" i="222" s="1"/>
  <c r="F56" i="222" s="1"/>
  <c r="F59" i="222" s="1"/>
  <c r="N48" i="222"/>
  <c r="N51" i="222" s="1"/>
  <c r="N53" i="222" s="1"/>
  <c r="N56" i="222" s="1"/>
  <c r="N59" i="222" s="1"/>
  <c r="V48" i="222"/>
  <c r="V51" i="222" s="1"/>
  <c r="V53" i="222" s="1"/>
  <c r="V56" i="222" s="1"/>
  <c r="V59" i="222" s="1"/>
  <c r="X48" i="207"/>
  <c r="F48" i="205"/>
  <c r="F51" i="205" s="1"/>
  <c r="F53" i="205" s="1"/>
  <c r="F56" i="205" s="1"/>
  <c r="F59" i="205" s="1"/>
  <c r="N48" i="205"/>
  <c r="N51" i="205" s="1"/>
  <c r="N53" i="205" s="1"/>
  <c r="N56" i="205" s="1"/>
  <c r="N59" i="205" s="1"/>
  <c r="V48" i="205"/>
  <c r="V51" i="205" s="1"/>
  <c r="V53" i="205" s="1"/>
  <c r="V56" i="205" s="1"/>
  <c r="V59" i="205" s="1"/>
  <c r="E48" i="197"/>
  <c r="E51" i="197" s="1"/>
  <c r="E53" i="197" s="1"/>
  <c r="E56" i="197" s="1"/>
  <c r="E59" i="197" s="1"/>
  <c r="C48" i="191"/>
  <c r="C51" i="191" s="1"/>
  <c r="C53" i="191" s="1"/>
  <c r="C56" i="191" s="1"/>
  <c r="C59" i="191" s="1"/>
  <c r="K48" i="191"/>
  <c r="K51" i="191" s="1"/>
  <c r="K53" i="191" s="1"/>
  <c r="K56" i="191" s="1"/>
  <c r="K59" i="191" s="1"/>
  <c r="S48" i="191"/>
  <c r="S51" i="191" s="1"/>
  <c r="S53" i="191" s="1"/>
  <c r="S56" i="191" s="1"/>
  <c r="S59" i="191" s="1"/>
  <c r="E48" i="189"/>
  <c r="E51" i="189" s="1"/>
  <c r="E53" i="189" s="1"/>
  <c r="E56" i="189" s="1"/>
  <c r="E59" i="189" s="1"/>
  <c r="M48" i="189"/>
  <c r="M51" i="189" s="1"/>
  <c r="M53" i="189" s="1"/>
  <c r="M56" i="189" s="1"/>
  <c r="M59" i="189" s="1"/>
  <c r="U48" i="189"/>
  <c r="U51" i="189" s="1"/>
  <c r="U53" i="189" s="1"/>
  <c r="U56" i="189" s="1"/>
  <c r="U59" i="189" s="1"/>
  <c r="Z32" i="185"/>
  <c r="G48" i="184"/>
  <c r="G51" i="184" s="1"/>
  <c r="G53" i="184" s="1"/>
  <c r="G56" i="184" s="1"/>
  <c r="G59" i="184" s="1"/>
  <c r="O48" i="184"/>
  <c r="O51" i="184" s="1"/>
  <c r="O53" i="184" s="1"/>
  <c r="O56" i="184" s="1"/>
  <c r="O59" i="184" s="1"/>
  <c r="W48" i="184"/>
  <c r="W51" i="184" s="1"/>
  <c r="W53" i="184" s="1"/>
  <c r="W56" i="184" s="1"/>
  <c r="W59" i="184" s="1"/>
  <c r="X51" i="181"/>
  <c r="Z48" i="181"/>
  <c r="X51" i="143"/>
  <c r="Z51" i="143" s="1"/>
  <c r="Z48" i="143"/>
  <c r="H48" i="220"/>
  <c r="H51" i="220" s="1"/>
  <c r="H53" i="220" s="1"/>
  <c r="H56" i="220" s="1"/>
  <c r="H59" i="220" s="1"/>
  <c r="P48" i="220"/>
  <c r="P51" i="220" s="1"/>
  <c r="P53" i="220" s="1"/>
  <c r="P56" i="220" s="1"/>
  <c r="P59" i="220" s="1"/>
  <c r="Z48" i="219"/>
  <c r="Z48" i="203"/>
  <c r="Z32" i="198"/>
  <c r="Z47" i="198"/>
  <c r="D48" i="190"/>
  <c r="D51" i="190" s="1"/>
  <c r="D53" i="190" s="1"/>
  <c r="D56" i="190" s="1"/>
  <c r="D59" i="190" s="1"/>
  <c r="L48" i="190"/>
  <c r="L51" i="190" s="1"/>
  <c r="L53" i="190" s="1"/>
  <c r="L56" i="190" s="1"/>
  <c r="L59" i="190" s="1"/>
  <c r="T48" i="190"/>
  <c r="T51" i="190" s="1"/>
  <c r="T53" i="190" s="1"/>
  <c r="T56" i="190" s="1"/>
  <c r="T59" i="190" s="1"/>
  <c r="Z48" i="107"/>
  <c r="X51" i="107"/>
  <c r="X53" i="107" s="1"/>
  <c r="D48" i="243"/>
  <c r="D51" i="243" s="1"/>
  <c r="D53" i="243" s="1"/>
  <c r="D56" i="243" s="1"/>
  <c r="D59" i="243" s="1"/>
  <c r="L48" i="243"/>
  <c r="L51" i="243" s="1"/>
  <c r="L53" i="243" s="1"/>
  <c r="L56" i="243" s="1"/>
  <c r="L59" i="243" s="1"/>
  <c r="T48" i="243"/>
  <c r="T51" i="243" s="1"/>
  <c r="T53" i="243" s="1"/>
  <c r="T56" i="243" s="1"/>
  <c r="T59" i="243" s="1"/>
  <c r="Z48" i="242"/>
  <c r="C48" i="238"/>
  <c r="C51" i="238" s="1"/>
  <c r="C53" i="238" s="1"/>
  <c r="C56" i="238" s="1"/>
  <c r="C59" i="238" s="1"/>
  <c r="K48" i="238"/>
  <c r="K51" i="238" s="1"/>
  <c r="K53" i="238" s="1"/>
  <c r="K56" i="238" s="1"/>
  <c r="K59" i="238" s="1"/>
  <c r="S48" i="238"/>
  <c r="S51" i="238" s="1"/>
  <c r="S53" i="238" s="1"/>
  <c r="S56" i="238" s="1"/>
  <c r="S59" i="238" s="1"/>
  <c r="Z47" i="236"/>
  <c r="AA48" i="234"/>
  <c r="AA51" i="234" s="1"/>
  <c r="AA53" i="234" s="1"/>
  <c r="AA56" i="234" s="1"/>
  <c r="AA59" i="234" s="1"/>
  <c r="X51" i="234"/>
  <c r="Z51" i="234" s="1"/>
  <c r="Z47" i="233"/>
  <c r="I48" i="230"/>
  <c r="I51" i="230" s="1"/>
  <c r="I53" i="230" s="1"/>
  <c r="I56" i="230" s="1"/>
  <c r="I59" i="230" s="1"/>
  <c r="Q48" i="230"/>
  <c r="Q51" i="230" s="1"/>
  <c r="Q53" i="230" s="1"/>
  <c r="Q56" i="230" s="1"/>
  <c r="Q59" i="230" s="1"/>
  <c r="Y48" i="230"/>
  <c r="Y51" i="230" s="1"/>
  <c r="Y53" i="230" s="1"/>
  <c r="Y56" i="230" s="1"/>
  <c r="Y59" i="230" s="1"/>
  <c r="Z47" i="230"/>
  <c r="I48" i="222"/>
  <c r="I51" i="222" s="1"/>
  <c r="I53" i="222" s="1"/>
  <c r="I56" i="222" s="1"/>
  <c r="I59" i="222" s="1"/>
  <c r="Q48" i="222"/>
  <c r="Q51" i="222" s="1"/>
  <c r="Q53" i="222" s="1"/>
  <c r="Q56" i="222" s="1"/>
  <c r="Q59" i="222" s="1"/>
  <c r="Y48" i="222"/>
  <c r="Y51" i="222" s="1"/>
  <c r="Y53" i="222" s="1"/>
  <c r="Y56" i="222" s="1"/>
  <c r="Y59" i="222" s="1"/>
  <c r="D48" i="215"/>
  <c r="D51" i="215" s="1"/>
  <c r="D53" i="215" s="1"/>
  <c r="D56" i="215" s="1"/>
  <c r="D59" i="215" s="1"/>
  <c r="L48" i="215"/>
  <c r="L51" i="215" s="1"/>
  <c r="L53" i="215" s="1"/>
  <c r="L56" i="215" s="1"/>
  <c r="L59" i="215" s="1"/>
  <c r="T48" i="215"/>
  <c r="T51" i="215" s="1"/>
  <c r="T53" i="215" s="1"/>
  <c r="T56" i="215" s="1"/>
  <c r="T59" i="215" s="1"/>
  <c r="D48" i="212"/>
  <c r="D51" i="212" s="1"/>
  <c r="D53" i="212" s="1"/>
  <c r="D56" i="212" s="1"/>
  <c r="D59" i="212" s="1"/>
  <c r="L48" i="212"/>
  <c r="L51" i="212" s="1"/>
  <c r="L53" i="212" s="1"/>
  <c r="L56" i="212" s="1"/>
  <c r="L59" i="212" s="1"/>
  <c r="T48" i="212"/>
  <c r="T51" i="212" s="1"/>
  <c r="T53" i="212" s="1"/>
  <c r="T56" i="212" s="1"/>
  <c r="T59" i="212" s="1"/>
  <c r="C48" i="207"/>
  <c r="C51" i="207" s="1"/>
  <c r="C53" i="207" s="1"/>
  <c r="C56" i="207" s="1"/>
  <c r="C59" i="207" s="1"/>
  <c r="K48" i="207"/>
  <c r="K51" i="207" s="1"/>
  <c r="K53" i="207" s="1"/>
  <c r="K56" i="207" s="1"/>
  <c r="K59" i="207" s="1"/>
  <c r="S48" i="207"/>
  <c r="S51" i="207" s="1"/>
  <c r="S53" i="207" s="1"/>
  <c r="S56" i="207" s="1"/>
  <c r="S59" i="207" s="1"/>
  <c r="E48" i="204"/>
  <c r="E51" i="204" s="1"/>
  <c r="E53" i="204" s="1"/>
  <c r="E56" i="204" s="1"/>
  <c r="E59" i="204" s="1"/>
  <c r="M48" i="204"/>
  <c r="M51" i="204" s="1"/>
  <c r="M53" i="204" s="1"/>
  <c r="M56" i="204" s="1"/>
  <c r="M59" i="204" s="1"/>
  <c r="U48" i="204"/>
  <c r="U51" i="204" s="1"/>
  <c r="U53" i="204" s="1"/>
  <c r="U56" i="204" s="1"/>
  <c r="U59" i="204" s="1"/>
  <c r="Z47" i="199"/>
  <c r="F48" i="190"/>
  <c r="F51" i="190" s="1"/>
  <c r="F53" i="190" s="1"/>
  <c r="F56" i="190" s="1"/>
  <c r="F59" i="190" s="1"/>
  <c r="N48" i="190"/>
  <c r="N51" i="190" s="1"/>
  <c r="N53" i="190" s="1"/>
  <c r="N56" i="190" s="1"/>
  <c r="N59" i="190" s="1"/>
  <c r="V48" i="190"/>
  <c r="V51" i="190" s="1"/>
  <c r="V53" i="190" s="1"/>
  <c r="V56" i="190" s="1"/>
  <c r="V59" i="190" s="1"/>
  <c r="C48" i="186"/>
  <c r="C51" i="186" s="1"/>
  <c r="C53" i="186" s="1"/>
  <c r="C56" i="186" s="1"/>
  <c r="C59" i="186" s="1"/>
  <c r="K48" i="186"/>
  <c r="K51" i="186" s="1"/>
  <c r="K53" i="186" s="1"/>
  <c r="K56" i="186" s="1"/>
  <c r="K59" i="186" s="1"/>
  <c r="S48" i="186"/>
  <c r="S51" i="186" s="1"/>
  <c r="S53" i="186" s="1"/>
  <c r="S56" i="186" s="1"/>
  <c r="S59" i="186" s="1"/>
  <c r="D48" i="185"/>
  <c r="D51" i="185" s="1"/>
  <c r="D53" i="185" s="1"/>
  <c r="D56" i="185" s="1"/>
  <c r="D59" i="185" s="1"/>
  <c r="L48" i="185"/>
  <c r="L51" i="185" s="1"/>
  <c r="L53" i="185" s="1"/>
  <c r="L56" i="185" s="1"/>
  <c r="L59" i="185" s="1"/>
  <c r="T48" i="185"/>
  <c r="T51" i="185" s="1"/>
  <c r="T53" i="185" s="1"/>
  <c r="T56" i="185" s="1"/>
  <c r="T59" i="185" s="1"/>
  <c r="C48" i="183"/>
  <c r="C51" i="183" s="1"/>
  <c r="C53" i="183" s="1"/>
  <c r="C56" i="183" s="1"/>
  <c r="C59" i="183" s="1"/>
  <c r="AA48" i="181"/>
  <c r="AA51" i="181" s="1"/>
  <c r="AA53" i="181" s="1"/>
  <c r="AA56" i="181" s="1"/>
  <c r="AA59" i="181" s="1"/>
  <c r="F48" i="170"/>
  <c r="F51" i="170" s="1"/>
  <c r="F53" i="170" s="1"/>
  <c r="F56" i="170" s="1"/>
  <c r="F59" i="170" s="1"/>
  <c r="N48" i="170"/>
  <c r="N51" i="170" s="1"/>
  <c r="N53" i="170" s="1"/>
  <c r="N56" i="170" s="1"/>
  <c r="N59" i="170" s="1"/>
  <c r="V48" i="170"/>
  <c r="V51" i="170" s="1"/>
  <c r="V53" i="170" s="1"/>
  <c r="V56" i="170" s="1"/>
  <c r="V59" i="170" s="1"/>
  <c r="AA48" i="157"/>
  <c r="AA51" i="157" s="1"/>
  <c r="AA53" i="157" s="1"/>
  <c r="AA56" i="157" s="1"/>
  <c r="AA59" i="157" s="1"/>
  <c r="Z48" i="171"/>
  <c r="H48" i="168"/>
  <c r="H51" i="168" s="1"/>
  <c r="H53" i="168" s="1"/>
  <c r="H56" i="168" s="1"/>
  <c r="H59" i="168" s="1"/>
  <c r="P48" i="168"/>
  <c r="P51" i="168" s="1"/>
  <c r="P53" i="168" s="1"/>
  <c r="P56" i="168" s="1"/>
  <c r="P59" i="168" s="1"/>
  <c r="Z47" i="168"/>
  <c r="D48" i="167"/>
  <c r="D51" i="167" s="1"/>
  <c r="D53" i="167" s="1"/>
  <c r="D56" i="167" s="1"/>
  <c r="D59" i="167" s="1"/>
  <c r="L48" i="167"/>
  <c r="L51" i="167" s="1"/>
  <c r="L53" i="167" s="1"/>
  <c r="L56" i="167" s="1"/>
  <c r="L59" i="167" s="1"/>
  <c r="T48" i="167"/>
  <c r="T51" i="167" s="1"/>
  <c r="T53" i="167" s="1"/>
  <c r="T56" i="167" s="1"/>
  <c r="T59" i="167" s="1"/>
  <c r="AA48" i="166"/>
  <c r="AA51" i="166" s="1"/>
  <c r="AA53" i="166" s="1"/>
  <c r="AA56" i="166" s="1"/>
  <c r="AA59" i="166" s="1"/>
  <c r="J48" i="166"/>
  <c r="J51" i="166" s="1"/>
  <c r="J53" i="166" s="1"/>
  <c r="J56" i="166" s="1"/>
  <c r="J59" i="166" s="1"/>
  <c r="R48" i="166"/>
  <c r="R51" i="166" s="1"/>
  <c r="R53" i="166" s="1"/>
  <c r="R56" i="166" s="1"/>
  <c r="R59" i="166" s="1"/>
  <c r="D48" i="162"/>
  <c r="D51" i="162" s="1"/>
  <c r="D53" i="162" s="1"/>
  <c r="D56" i="162" s="1"/>
  <c r="D59" i="162" s="1"/>
  <c r="L48" i="162"/>
  <c r="L51" i="162" s="1"/>
  <c r="L53" i="162" s="1"/>
  <c r="L56" i="162" s="1"/>
  <c r="L59" i="162" s="1"/>
  <c r="T48" i="162"/>
  <c r="T51" i="162" s="1"/>
  <c r="T53" i="162" s="1"/>
  <c r="T56" i="162" s="1"/>
  <c r="T59" i="162" s="1"/>
  <c r="D48" i="157"/>
  <c r="D51" i="157" s="1"/>
  <c r="D53" i="157" s="1"/>
  <c r="D56" i="157" s="1"/>
  <c r="D59" i="157" s="1"/>
  <c r="L48" i="157"/>
  <c r="L51" i="157" s="1"/>
  <c r="L53" i="157" s="1"/>
  <c r="L56" i="157" s="1"/>
  <c r="L59" i="157" s="1"/>
  <c r="T48" i="157"/>
  <c r="T51" i="157" s="1"/>
  <c r="T53" i="157" s="1"/>
  <c r="T56" i="157" s="1"/>
  <c r="T59" i="157" s="1"/>
  <c r="D48" i="156"/>
  <c r="D51" i="156" s="1"/>
  <c r="D53" i="156" s="1"/>
  <c r="D56" i="156" s="1"/>
  <c r="D59" i="156" s="1"/>
  <c r="L48" i="156"/>
  <c r="L51" i="156" s="1"/>
  <c r="L53" i="156" s="1"/>
  <c r="L56" i="156" s="1"/>
  <c r="L59" i="156" s="1"/>
  <c r="T48" i="156"/>
  <c r="T51" i="156" s="1"/>
  <c r="T53" i="156" s="1"/>
  <c r="T56" i="156" s="1"/>
  <c r="T59" i="156" s="1"/>
  <c r="E48" i="154"/>
  <c r="E51" i="154" s="1"/>
  <c r="E53" i="154" s="1"/>
  <c r="E56" i="154" s="1"/>
  <c r="E59" i="154" s="1"/>
  <c r="M48" i="154"/>
  <c r="M51" i="154" s="1"/>
  <c r="M53" i="154" s="1"/>
  <c r="M56" i="154" s="1"/>
  <c r="M59" i="154" s="1"/>
  <c r="U48" i="154"/>
  <c r="U51" i="154" s="1"/>
  <c r="U53" i="154" s="1"/>
  <c r="U56" i="154" s="1"/>
  <c r="U59" i="154" s="1"/>
  <c r="Z32" i="149"/>
  <c r="X48" i="149"/>
  <c r="Z48" i="149" s="1"/>
  <c r="E48" i="135"/>
  <c r="E51" i="135" s="1"/>
  <c r="E53" i="135" s="1"/>
  <c r="E56" i="135" s="1"/>
  <c r="E59" i="135" s="1"/>
  <c r="M48" i="135"/>
  <c r="M51" i="135" s="1"/>
  <c r="M53" i="135" s="1"/>
  <c r="M56" i="135" s="1"/>
  <c r="M59" i="135" s="1"/>
  <c r="U48" i="135"/>
  <c r="U51" i="135" s="1"/>
  <c r="U53" i="135" s="1"/>
  <c r="U56" i="135" s="1"/>
  <c r="U59" i="135" s="1"/>
  <c r="Z32" i="129"/>
  <c r="X48" i="129"/>
  <c r="F48" i="106"/>
  <c r="F51" i="106" s="1"/>
  <c r="F53" i="106" s="1"/>
  <c r="F56" i="106" s="1"/>
  <c r="F59" i="106" s="1"/>
  <c r="F48" i="175"/>
  <c r="F51" i="175" s="1"/>
  <c r="F53" i="175" s="1"/>
  <c r="F56" i="175" s="1"/>
  <c r="F59" i="175" s="1"/>
  <c r="N48" i="175"/>
  <c r="N51" i="175" s="1"/>
  <c r="N53" i="175" s="1"/>
  <c r="N56" i="175" s="1"/>
  <c r="N59" i="175" s="1"/>
  <c r="V48" i="175"/>
  <c r="V51" i="175" s="1"/>
  <c r="V53" i="175" s="1"/>
  <c r="V56" i="175" s="1"/>
  <c r="V59" i="175" s="1"/>
  <c r="G48" i="174"/>
  <c r="G51" i="174" s="1"/>
  <c r="G53" i="174" s="1"/>
  <c r="G56" i="174" s="1"/>
  <c r="G59" i="174" s="1"/>
  <c r="O48" i="174"/>
  <c r="O51" i="174" s="1"/>
  <c r="O53" i="174" s="1"/>
  <c r="O56" i="174" s="1"/>
  <c r="O59" i="174" s="1"/>
  <c r="W48" i="174"/>
  <c r="W51" i="174" s="1"/>
  <c r="W53" i="174" s="1"/>
  <c r="W56" i="174" s="1"/>
  <c r="W59" i="174" s="1"/>
  <c r="I48" i="172"/>
  <c r="I51" i="172" s="1"/>
  <c r="I53" i="172" s="1"/>
  <c r="I56" i="172" s="1"/>
  <c r="I59" i="172" s="1"/>
  <c r="Q48" i="172"/>
  <c r="Q51" i="172" s="1"/>
  <c r="Q53" i="172" s="1"/>
  <c r="Q56" i="172" s="1"/>
  <c r="Q59" i="172" s="1"/>
  <c r="J48" i="171"/>
  <c r="J51" i="171" s="1"/>
  <c r="J53" i="171" s="1"/>
  <c r="J56" i="171" s="1"/>
  <c r="J59" i="171" s="1"/>
  <c r="R48" i="171"/>
  <c r="R51" i="171" s="1"/>
  <c r="R53" i="171" s="1"/>
  <c r="R56" i="171" s="1"/>
  <c r="R59" i="171" s="1"/>
  <c r="D48" i="164"/>
  <c r="D51" i="164" s="1"/>
  <c r="D53" i="164" s="1"/>
  <c r="D56" i="164" s="1"/>
  <c r="D59" i="164" s="1"/>
  <c r="L48" i="164"/>
  <c r="L51" i="164" s="1"/>
  <c r="L53" i="164" s="1"/>
  <c r="L56" i="164" s="1"/>
  <c r="L59" i="164" s="1"/>
  <c r="T48" i="164"/>
  <c r="T51" i="164" s="1"/>
  <c r="T53" i="164" s="1"/>
  <c r="T56" i="164" s="1"/>
  <c r="T59" i="164" s="1"/>
  <c r="F48" i="157"/>
  <c r="F51" i="157" s="1"/>
  <c r="F53" i="157" s="1"/>
  <c r="F56" i="157" s="1"/>
  <c r="F59" i="157" s="1"/>
  <c r="N48" i="157"/>
  <c r="N51" i="157" s="1"/>
  <c r="N53" i="157" s="1"/>
  <c r="N56" i="157" s="1"/>
  <c r="N59" i="157" s="1"/>
  <c r="V48" i="157"/>
  <c r="V51" i="157" s="1"/>
  <c r="V53" i="157" s="1"/>
  <c r="V56" i="157" s="1"/>
  <c r="V59" i="157" s="1"/>
  <c r="G48" i="154"/>
  <c r="G51" i="154" s="1"/>
  <c r="G53" i="154" s="1"/>
  <c r="G56" i="154" s="1"/>
  <c r="G59" i="154" s="1"/>
  <c r="O48" i="154"/>
  <c r="O51" i="154" s="1"/>
  <c r="O53" i="154" s="1"/>
  <c r="O56" i="154" s="1"/>
  <c r="O59" i="154" s="1"/>
  <c r="W48" i="154"/>
  <c r="W51" i="154" s="1"/>
  <c r="W53" i="154" s="1"/>
  <c r="W56" i="154" s="1"/>
  <c r="W59" i="154" s="1"/>
  <c r="F48" i="154"/>
  <c r="F51" i="154" s="1"/>
  <c r="F53" i="154" s="1"/>
  <c r="F56" i="154" s="1"/>
  <c r="F59" i="154" s="1"/>
  <c r="N48" i="154"/>
  <c r="N51" i="154" s="1"/>
  <c r="N53" i="154" s="1"/>
  <c r="N56" i="154" s="1"/>
  <c r="N59" i="154" s="1"/>
  <c r="V48" i="154"/>
  <c r="V51" i="154" s="1"/>
  <c r="V53" i="154" s="1"/>
  <c r="V56" i="154" s="1"/>
  <c r="V59" i="154" s="1"/>
  <c r="E48" i="150"/>
  <c r="E51" i="150" s="1"/>
  <c r="E53" i="150" s="1"/>
  <c r="E56" i="150" s="1"/>
  <c r="E59" i="150" s="1"/>
  <c r="M48" i="150"/>
  <c r="M51" i="150" s="1"/>
  <c r="M53" i="150" s="1"/>
  <c r="M56" i="150" s="1"/>
  <c r="M59" i="150" s="1"/>
  <c r="AA48" i="129"/>
  <c r="AA51" i="129" s="1"/>
  <c r="AA53" i="129" s="1"/>
  <c r="AA56" i="129" s="1"/>
  <c r="AA59" i="129" s="1"/>
  <c r="H48" i="173"/>
  <c r="H51" i="173" s="1"/>
  <c r="H53" i="173" s="1"/>
  <c r="H56" i="173" s="1"/>
  <c r="H59" i="173" s="1"/>
  <c r="P48" i="173"/>
  <c r="P51" i="173" s="1"/>
  <c r="P53" i="173" s="1"/>
  <c r="P56" i="173" s="1"/>
  <c r="P59" i="173" s="1"/>
  <c r="X51" i="171"/>
  <c r="Z47" i="170"/>
  <c r="D48" i="169"/>
  <c r="D51" i="169" s="1"/>
  <c r="D53" i="169" s="1"/>
  <c r="D56" i="169" s="1"/>
  <c r="D59" i="169" s="1"/>
  <c r="L48" i="169"/>
  <c r="L51" i="169" s="1"/>
  <c r="L53" i="169" s="1"/>
  <c r="L56" i="169" s="1"/>
  <c r="L59" i="169" s="1"/>
  <c r="T48" i="169"/>
  <c r="T51" i="169" s="1"/>
  <c r="T53" i="169" s="1"/>
  <c r="T56" i="169" s="1"/>
  <c r="T59" i="169" s="1"/>
  <c r="F48" i="167"/>
  <c r="F51" i="167" s="1"/>
  <c r="F53" i="167" s="1"/>
  <c r="F56" i="167" s="1"/>
  <c r="F59" i="167" s="1"/>
  <c r="N48" i="167"/>
  <c r="N51" i="167" s="1"/>
  <c r="N53" i="167" s="1"/>
  <c r="N56" i="167" s="1"/>
  <c r="N59" i="167" s="1"/>
  <c r="V48" i="167"/>
  <c r="V51" i="167" s="1"/>
  <c r="V53" i="167" s="1"/>
  <c r="V56" i="167" s="1"/>
  <c r="V59" i="167" s="1"/>
  <c r="H48" i="165"/>
  <c r="H51" i="165" s="1"/>
  <c r="H53" i="165" s="1"/>
  <c r="H56" i="165" s="1"/>
  <c r="H59" i="165" s="1"/>
  <c r="P48" i="165"/>
  <c r="P51" i="165" s="1"/>
  <c r="P53" i="165" s="1"/>
  <c r="P56" i="165" s="1"/>
  <c r="P59" i="165" s="1"/>
  <c r="G48" i="153"/>
  <c r="G51" i="153" s="1"/>
  <c r="G53" i="153" s="1"/>
  <c r="G56" i="153" s="1"/>
  <c r="G59" i="153" s="1"/>
  <c r="O48" i="153"/>
  <c r="O51" i="153" s="1"/>
  <c r="O53" i="153" s="1"/>
  <c r="O56" i="153" s="1"/>
  <c r="O59" i="153" s="1"/>
  <c r="W48" i="153"/>
  <c r="W51" i="153" s="1"/>
  <c r="W53" i="153" s="1"/>
  <c r="W56" i="153" s="1"/>
  <c r="W59" i="153" s="1"/>
  <c r="AA48" i="152"/>
  <c r="AA51" i="152" s="1"/>
  <c r="AA53" i="152" s="1"/>
  <c r="AA56" i="152" s="1"/>
  <c r="AA59" i="152" s="1"/>
  <c r="Z51" i="135"/>
  <c r="X53" i="135"/>
  <c r="Z53" i="135" s="1"/>
  <c r="F48" i="178"/>
  <c r="F51" i="178" s="1"/>
  <c r="F53" i="178" s="1"/>
  <c r="F56" i="178" s="1"/>
  <c r="F59" i="178" s="1"/>
  <c r="N48" i="178"/>
  <c r="N51" i="178" s="1"/>
  <c r="N53" i="178" s="1"/>
  <c r="N56" i="178" s="1"/>
  <c r="N59" i="178" s="1"/>
  <c r="V48" i="178"/>
  <c r="V51" i="178" s="1"/>
  <c r="V53" i="178" s="1"/>
  <c r="V56" i="178" s="1"/>
  <c r="V59" i="178" s="1"/>
  <c r="G48" i="177"/>
  <c r="G51" i="177" s="1"/>
  <c r="G53" i="177" s="1"/>
  <c r="G56" i="177" s="1"/>
  <c r="G59" i="177" s="1"/>
  <c r="O48" i="177"/>
  <c r="O51" i="177" s="1"/>
  <c r="O53" i="177" s="1"/>
  <c r="O56" i="177" s="1"/>
  <c r="O59" i="177" s="1"/>
  <c r="W48" i="177"/>
  <c r="W51" i="177" s="1"/>
  <c r="W53" i="177" s="1"/>
  <c r="W56" i="177" s="1"/>
  <c r="W59" i="177" s="1"/>
  <c r="X48" i="175"/>
  <c r="E48" i="155"/>
  <c r="E51" i="155" s="1"/>
  <c r="E53" i="155" s="1"/>
  <c r="E56" i="155" s="1"/>
  <c r="E59" i="155" s="1"/>
  <c r="M48" i="155"/>
  <c r="M51" i="155" s="1"/>
  <c r="M53" i="155" s="1"/>
  <c r="M56" i="155" s="1"/>
  <c r="M59" i="155" s="1"/>
  <c r="U48" i="155"/>
  <c r="U51" i="155" s="1"/>
  <c r="U53" i="155" s="1"/>
  <c r="U56" i="155" s="1"/>
  <c r="U59" i="155" s="1"/>
  <c r="I48" i="154"/>
  <c r="I51" i="154" s="1"/>
  <c r="I53" i="154" s="1"/>
  <c r="I56" i="154" s="1"/>
  <c r="I59" i="154" s="1"/>
  <c r="Q48" i="154"/>
  <c r="Q51" i="154" s="1"/>
  <c r="Q53" i="154" s="1"/>
  <c r="Q56" i="154" s="1"/>
  <c r="Q59" i="154" s="1"/>
  <c r="Y48" i="154"/>
  <c r="Y51" i="154" s="1"/>
  <c r="Y53" i="154" s="1"/>
  <c r="Y56" i="154" s="1"/>
  <c r="Y59" i="154" s="1"/>
  <c r="X48" i="154"/>
  <c r="C48" i="152"/>
  <c r="C51" i="152" s="1"/>
  <c r="C53" i="152" s="1"/>
  <c r="C56" i="152" s="1"/>
  <c r="C59" i="152" s="1"/>
  <c r="K48" i="152"/>
  <c r="K51" i="152" s="1"/>
  <c r="K53" i="152" s="1"/>
  <c r="K56" i="152" s="1"/>
  <c r="K59" i="152" s="1"/>
  <c r="S48" i="152"/>
  <c r="S51" i="152" s="1"/>
  <c r="S53" i="152" s="1"/>
  <c r="S56" i="152" s="1"/>
  <c r="S59" i="152" s="1"/>
  <c r="Z48" i="128"/>
  <c r="X51" i="128"/>
  <c r="AA48" i="127"/>
  <c r="AA51" i="127" s="1"/>
  <c r="AA53" i="127" s="1"/>
  <c r="AA56" i="127" s="1"/>
  <c r="AA59" i="127" s="1"/>
  <c r="H48" i="176"/>
  <c r="H51" i="176" s="1"/>
  <c r="H53" i="176" s="1"/>
  <c r="H56" i="176" s="1"/>
  <c r="H59" i="176" s="1"/>
  <c r="P48" i="176"/>
  <c r="P51" i="176" s="1"/>
  <c r="P53" i="176" s="1"/>
  <c r="P56" i="176" s="1"/>
  <c r="P59" i="176" s="1"/>
  <c r="I48" i="175"/>
  <c r="I51" i="175" s="1"/>
  <c r="I53" i="175" s="1"/>
  <c r="I56" i="175" s="1"/>
  <c r="I59" i="175" s="1"/>
  <c r="Q48" i="175"/>
  <c r="Q51" i="175" s="1"/>
  <c r="Q53" i="175" s="1"/>
  <c r="Q56" i="175" s="1"/>
  <c r="Q59" i="175" s="1"/>
  <c r="J48" i="174"/>
  <c r="J51" i="174" s="1"/>
  <c r="J53" i="174" s="1"/>
  <c r="J56" i="174" s="1"/>
  <c r="J59" i="174" s="1"/>
  <c r="R48" i="174"/>
  <c r="R51" i="174" s="1"/>
  <c r="R53" i="174" s="1"/>
  <c r="R56" i="174" s="1"/>
  <c r="R59" i="174" s="1"/>
  <c r="AA48" i="173"/>
  <c r="AA51" i="173" s="1"/>
  <c r="AA53" i="173" s="1"/>
  <c r="AA56" i="173" s="1"/>
  <c r="AA59" i="173" s="1"/>
  <c r="D48" i="172"/>
  <c r="D51" i="172" s="1"/>
  <c r="D53" i="172" s="1"/>
  <c r="D56" i="172" s="1"/>
  <c r="D59" i="172" s="1"/>
  <c r="L48" i="172"/>
  <c r="L51" i="172" s="1"/>
  <c r="L53" i="172" s="1"/>
  <c r="L56" i="172" s="1"/>
  <c r="L59" i="172" s="1"/>
  <c r="T48" i="172"/>
  <c r="T51" i="172" s="1"/>
  <c r="T53" i="172" s="1"/>
  <c r="T56" i="172" s="1"/>
  <c r="T59" i="172" s="1"/>
  <c r="E48" i="171"/>
  <c r="E51" i="171" s="1"/>
  <c r="E53" i="171" s="1"/>
  <c r="E56" i="171" s="1"/>
  <c r="E59" i="171" s="1"/>
  <c r="M48" i="171"/>
  <c r="M51" i="171" s="1"/>
  <c r="M53" i="171" s="1"/>
  <c r="M56" i="171" s="1"/>
  <c r="M59" i="171" s="1"/>
  <c r="U48" i="171"/>
  <c r="U51" i="171" s="1"/>
  <c r="U53" i="171" s="1"/>
  <c r="U56" i="171" s="1"/>
  <c r="U59" i="171" s="1"/>
  <c r="AA48" i="170"/>
  <c r="AA51" i="170" s="1"/>
  <c r="AA53" i="170" s="1"/>
  <c r="AA56" i="170" s="1"/>
  <c r="AA59" i="170" s="1"/>
  <c r="E48" i="168"/>
  <c r="E51" i="168" s="1"/>
  <c r="E53" i="168" s="1"/>
  <c r="E56" i="168" s="1"/>
  <c r="E59" i="168" s="1"/>
  <c r="M48" i="168"/>
  <c r="M51" i="168" s="1"/>
  <c r="M53" i="168" s="1"/>
  <c r="M56" i="168" s="1"/>
  <c r="M59" i="168" s="1"/>
  <c r="U48" i="168"/>
  <c r="U51" i="168" s="1"/>
  <c r="U53" i="168" s="1"/>
  <c r="U56" i="168" s="1"/>
  <c r="U59" i="168" s="1"/>
  <c r="G48" i="166"/>
  <c r="G51" i="166" s="1"/>
  <c r="G53" i="166" s="1"/>
  <c r="G56" i="166" s="1"/>
  <c r="G59" i="166" s="1"/>
  <c r="O48" i="166"/>
  <c r="O51" i="166" s="1"/>
  <c r="O53" i="166" s="1"/>
  <c r="O56" i="166" s="1"/>
  <c r="O59" i="166" s="1"/>
  <c r="W48" i="166"/>
  <c r="W51" i="166" s="1"/>
  <c r="W53" i="166" s="1"/>
  <c r="W56" i="166" s="1"/>
  <c r="W59" i="166" s="1"/>
  <c r="AA48" i="165"/>
  <c r="AA51" i="165" s="1"/>
  <c r="AA53" i="165" s="1"/>
  <c r="AA56" i="165" s="1"/>
  <c r="AA59" i="165" s="1"/>
  <c r="D48" i="151"/>
  <c r="D51" i="151" s="1"/>
  <c r="D53" i="151" s="1"/>
  <c r="D56" i="151" s="1"/>
  <c r="D59" i="151" s="1"/>
  <c r="L48" i="151"/>
  <c r="L51" i="151" s="1"/>
  <c r="L53" i="151" s="1"/>
  <c r="L56" i="151" s="1"/>
  <c r="L59" i="151" s="1"/>
  <c r="T48" i="151"/>
  <c r="T51" i="151" s="1"/>
  <c r="T53" i="151" s="1"/>
  <c r="T56" i="151" s="1"/>
  <c r="T59" i="151" s="1"/>
  <c r="F48" i="136"/>
  <c r="F51" i="136" s="1"/>
  <c r="F53" i="136" s="1"/>
  <c r="F56" i="136" s="1"/>
  <c r="F59" i="136" s="1"/>
  <c r="N48" i="136"/>
  <c r="N51" i="136" s="1"/>
  <c r="N53" i="136" s="1"/>
  <c r="N56" i="136" s="1"/>
  <c r="N59" i="136" s="1"/>
  <c r="V48" i="136"/>
  <c r="V51" i="136" s="1"/>
  <c r="V53" i="136" s="1"/>
  <c r="V56" i="136" s="1"/>
  <c r="V59" i="136" s="1"/>
  <c r="J48" i="180"/>
  <c r="J51" i="180" s="1"/>
  <c r="J53" i="180" s="1"/>
  <c r="J56" i="180" s="1"/>
  <c r="J59" i="180" s="1"/>
  <c r="R48" i="180"/>
  <c r="R51" i="180" s="1"/>
  <c r="R53" i="180" s="1"/>
  <c r="R56" i="180" s="1"/>
  <c r="R59" i="180" s="1"/>
  <c r="Z32" i="180"/>
  <c r="C48" i="175"/>
  <c r="C51" i="175" s="1"/>
  <c r="C53" i="175" s="1"/>
  <c r="C56" i="175" s="1"/>
  <c r="C59" i="175" s="1"/>
  <c r="K48" i="175"/>
  <c r="K51" i="175" s="1"/>
  <c r="K53" i="175" s="1"/>
  <c r="K56" i="175" s="1"/>
  <c r="K59" i="175" s="1"/>
  <c r="S48" i="175"/>
  <c r="S51" i="175" s="1"/>
  <c r="S53" i="175" s="1"/>
  <c r="S56" i="175" s="1"/>
  <c r="S59" i="175" s="1"/>
  <c r="C48" i="173"/>
  <c r="C51" i="173" s="1"/>
  <c r="C53" i="173" s="1"/>
  <c r="C56" i="173" s="1"/>
  <c r="C59" i="173" s="1"/>
  <c r="K48" i="173"/>
  <c r="K51" i="173" s="1"/>
  <c r="K53" i="173" s="1"/>
  <c r="K56" i="173" s="1"/>
  <c r="K59" i="173" s="1"/>
  <c r="S48" i="173"/>
  <c r="S51" i="173" s="1"/>
  <c r="S53" i="173" s="1"/>
  <c r="S56" i="173" s="1"/>
  <c r="S59" i="173" s="1"/>
  <c r="F48" i="172"/>
  <c r="F51" i="172" s="1"/>
  <c r="F53" i="172" s="1"/>
  <c r="F56" i="172" s="1"/>
  <c r="F59" i="172" s="1"/>
  <c r="N48" i="172"/>
  <c r="N51" i="172" s="1"/>
  <c r="N53" i="172" s="1"/>
  <c r="N56" i="172" s="1"/>
  <c r="N59" i="172" s="1"/>
  <c r="V48" i="172"/>
  <c r="V51" i="172" s="1"/>
  <c r="V53" i="172" s="1"/>
  <c r="V56" i="172" s="1"/>
  <c r="V59" i="172" s="1"/>
  <c r="C48" i="170"/>
  <c r="C51" i="170" s="1"/>
  <c r="C53" i="170" s="1"/>
  <c r="C56" i="170" s="1"/>
  <c r="C59" i="170" s="1"/>
  <c r="K48" i="170"/>
  <c r="K51" i="170" s="1"/>
  <c r="K53" i="170" s="1"/>
  <c r="K56" i="170" s="1"/>
  <c r="K59" i="170" s="1"/>
  <c r="S48" i="170"/>
  <c r="S51" i="170" s="1"/>
  <c r="S53" i="170" s="1"/>
  <c r="S56" i="170" s="1"/>
  <c r="S59" i="170" s="1"/>
  <c r="G48" i="169"/>
  <c r="G51" i="169" s="1"/>
  <c r="G53" i="169" s="1"/>
  <c r="G56" i="169" s="1"/>
  <c r="G59" i="169" s="1"/>
  <c r="O48" i="169"/>
  <c r="O51" i="169" s="1"/>
  <c r="O53" i="169" s="1"/>
  <c r="O56" i="169" s="1"/>
  <c r="O59" i="169" s="1"/>
  <c r="W48" i="169"/>
  <c r="W51" i="169" s="1"/>
  <c r="W53" i="169" s="1"/>
  <c r="W56" i="169" s="1"/>
  <c r="W59" i="169" s="1"/>
  <c r="J48" i="167"/>
  <c r="J51" i="167" s="1"/>
  <c r="J53" i="167" s="1"/>
  <c r="J56" i="167" s="1"/>
  <c r="J59" i="167" s="1"/>
  <c r="R48" i="167"/>
  <c r="R51" i="167" s="1"/>
  <c r="R53" i="167" s="1"/>
  <c r="R56" i="167" s="1"/>
  <c r="R59" i="167" s="1"/>
  <c r="I48" i="167"/>
  <c r="I51" i="167" s="1"/>
  <c r="I53" i="167" s="1"/>
  <c r="I56" i="167" s="1"/>
  <c r="I59" i="167" s="1"/>
  <c r="Q48" i="167"/>
  <c r="Q51" i="167" s="1"/>
  <c r="Q53" i="167" s="1"/>
  <c r="Q56" i="167" s="1"/>
  <c r="Q59" i="167" s="1"/>
  <c r="Y48" i="167"/>
  <c r="Y51" i="167" s="1"/>
  <c r="Y53" i="167" s="1"/>
  <c r="Y56" i="167" s="1"/>
  <c r="Y59" i="167" s="1"/>
  <c r="C48" i="165"/>
  <c r="C51" i="165" s="1"/>
  <c r="C53" i="165" s="1"/>
  <c r="C56" i="165" s="1"/>
  <c r="C59" i="165" s="1"/>
  <c r="K48" i="165"/>
  <c r="K51" i="165" s="1"/>
  <c r="K53" i="165" s="1"/>
  <c r="K56" i="165" s="1"/>
  <c r="K59" i="165" s="1"/>
  <c r="S48" i="165"/>
  <c r="S51" i="165" s="1"/>
  <c r="S53" i="165" s="1"/>
  <c r="S56" i="165" s="1"/>
  <c r="S59" i="165" s="1"/>
  <c r="J48" i="162"/>
  <c r="J51" i="162" s="1"/>
  <c r="J53" i="162" s="1"/>
  <c r="J56" i="162" s="1"/>
  <c r="J59" i="162" s="1"/>
  <c r="R48" i="162"/>
  <c r="R51" i="162" s="1"/>
  <c r="R53" i="162" s="1"/>
  <c r="R56" i="162" s="1"/>
  <c r="R59" i="162" s="1"/>
  <c r="Z32" i="162"/>
  <c r="AA48" i="161"/>
  <c r="AA51" i="161" s="1"/>
  <c r="AA53" i="161" s="1"/>
  <c r="AA56" i="161" s="1"/>
  <c r="AA59" i="161" s="1"/>
  <c r="J48" i="157"/>
  <c r="J51" i="157" s="1"/>
  <c r="J53" i="157" s="1"/>
  <c r="J56" i="157" s="1"/>
  <c r="J59" i="157" s="1"/>
  <c r="R48" i="157"/>
  <c r="R51" i="157" s="1"/>
  <c r="R53" i="157" s="1"/>
  <c r="R56" i="157" s="1"/>
  <c r="R59" i="157" s="1"/>
  <c r="AA48" i="156"/>
  <c r="AA51" i="156" s="1"/>
  <c r="AA53" i="156" s="1"/>
  <c r="AA56" i="156" s="1"/>
  <c r="AA59" i="156" s="1"/>
  <c r="AA48" i="153"/>
  <c r="AA51" i="153" s="1"/>
  <c r="AA53" i="153" s="1"/>
  <c r="AA56" i="153" s="1"/>
  <c r="AA59" i="153" s="1"/>
  <c r="J48" i="153"/>
  <c r="J51" i="153" s="1"/>
  <c r="J53" i="153" s="1"/>
  <c r="J56" i="153" s="1"/>
  <c r="J59" i="153" s="1"/>
  <c r="R48" i="153"/>
  <c r="R51" i="153" s="1"/>
  <c r="R53" i="153" s="1"/>
  <c r="R56" i="153" s="1"/>
  <c r="R59" i="153" s="1"/>
  <c r="J48" i="130"/>
  <c r="J51" i="130" s="1"/>
  <c r="J53" i="130" s="1"/>
  <c r="J56" i="130" s="1"/>
  <c r="J59" i="130" s="1"/>
  <c r="R48" i="130"/>
  <c r="R51" i="130" s="1"/>
  <c r="R53" i="130" s="1"/>
  <c r="R56" i="130" s="1"/>
  <c r="R59" i="130" s="1"/>
  <c r="X51" i="119"/>
  <c r="Z48" i="119"/>
  <c r="U48" i="150"/>
  <c r="U51" i="150" s="1"/>
  <c r="U53" i="150" s="1"/>
  <c r="U56" i="150" s="1"/>
  <c r="U59" i="150" s="1"/>
  <c r="D48" i="149"/>
  <c r="D51" i="149" s="1"/>
  <c r="D53" i="149" s="1"/>
  <c r="D56" i="149" s="1"/>
  <c r="D59" i="149" s="1"/>
  <c r="L48" i="149"/>
  <c r="L51" i="149" s="1"/>
  <c r="L53" i="149" s="1"/>
  <c r="L56" i="149" s="1"/>
  <c r="L59" i="149" s="1"/>
  <c r="T48" i="149"/>
  <c r="T51" i="149" s="1"/>
  <c r="T53" i="149" s="1"/>
  <c r="T56" i="149" s="1"/>
  <c r="T59" i="149" s="1"/>
  <c r="F48" i="146"/>
  <c r="F51" i="146" s="1"/>
  <c r="F53" i="146" s="1"/>
  <c r="F56" i="146" s="1"/>
  <c r="F59" i="146" s="1"/>
  <c r="N48" i="146"/>
  <c r="N51" i="146" s="1"/>
  <c r="N53" i="146" s="1"/>
  <c r="N56" i="146" s="1"/>
  <c r="N59" i="146" s="1"/>
  <c r="V48" i="146"/>
  <c r="V51" i="146" s="1"/>
  <c r="V53" i="146" s="1"/>
  <c r="V56" i="146" s="1"/>
  <c r="V59" i="146" s="1"/>
  <c r="AA48" i="145"/>
  <c r="AA51" i="145" s="1"/>
  <c r="AA53" i="145" s="1"/>
  <c r="AA56" i="145" s="1"/>
  <c r="AA59" i="145" s="1"/>
  <c r="J48" i="145"/>
  <c r="J51" i="145" s="1"/>
  <c r="J53" i="145" s="1"/>
  <c r="J56" i="145" s="1"/>
  <c r="J59" i="145" s="1"/>
  <c r="R48" i="145"/>
  <c r="R51" i="145" s="1"/>
  <c r="R53" i="145" s="1"/>
  <c r="R56" i="145" s="1"/>
  <c r="R59" i="145" s="1"/>
  <c r="Z48" i="144"/>
  <c r="H48" i="142"/>
  <c r="H51" i="142" s="1"/>
  <c r="H53" i="142" s="1"/>
  <c r="H56" i="142" s="1"/>
  <c r="H59" i="142" s="1"/>
  <c r="P48" i="142"/>
  <c r="P51" i="142" s="1"/>
  <c r="P53" i="142" s="1"/>
  <c r="P56" i="142" s="1"/>
  <c r="P59" i="142" s="1"/>
  <c r="X48" i="142"/>
  <c r="D48" i="138"/>
  <c r="D51" i="138" s="1"/>
  <c r="D53" i="138" s="1"/>
  <c r="D56" i="138" s="1"/>
  <c r="D59" i="138" s="1"/>
  <c r="L48" i="138"/>
  <c r="L51" i="138" s="1"/>
  <c r="L53" i="138" s="1"/>
  <c r="L56" i="138" s="1"/>
  <c r="L59" i="138" s="1"/>
  <c r="T48" i="138"/>
  <c r="T51" i="138" s="1"/>
  <c r="T53" i="138" s="1"/>
  <c r="T56" i="138" s="1"/>
  <c r="T59" i="138" s="1"/>
  <c r="AA48" i="136"/>
  <c r="AA51" i="136" s="1"/>
  <c r="AA53" i="136" s="1"/>
  <c r="AA56" i="136" s="1"/>
  <c r="AA59" i="136" s="1"/>
  <c r="I48" i="134"/>
  <c r="I51" i="134" s="1"/>
  <c r="I53" i="134" s="1"/>
  <c r="I56" i="134" s="1"/>
  <c r="I59" i="134" s="1"/>
  <c r="Q48" i="134"/>
  <c r="Q51" i="134" s="1"/>
  <c r="Q53" i="134" s="1"/>
  <c r="Q56" i="134" s="1"/>
  <c r="Q59" i="134" s="1"/>
  <c r="Y48" i="134"/>
  <c r="Y51" i="134" s="1"/>
  <c r="Y53" i="134" s="1"/>
  <c r="Y56" i="134" s="1"/>
  <c r="Y59" i="134" s="1"/>
  <c r="H48" i="134"/>
  <c r="H51" i="134" s="1"/>
  <c r="H53" i="134" s="1"/>
  <c r="H56" i="134" s="1"/>
  <c r="H59" i="134" s="1"/>
  <c r="P48" i="134"/>
  <c r="P51" i="134" s="1"/>
  <c r="P53" i="134" s="1"/>
  <c r="P56" i="134" s="1"/>
  <c r="P59" i="134" s="1"/>
  <c r="G48" i="132"/>
  <c r="G51" i="132" s="1"/>
  <c r="G53" i="132" s="1"/>
  <c r="G56" i="132" s="1"/>
  <c r="G59" i="132" s="1"/>
  <c r="O48" i="132"/>
  <c r="O51" i="132" s="1"/>
  <c r="O53" i="132" s="1"/>
  <c r="O56" i="132" s="1"/>
  <c r="O59" i="132" s="1"/>
  <c r="W48" i="132"/>
  <c r="W51" i="132" s="1"/>
  <c r="W53" i="132" s="1"/>
  <c r="W56" i="132" s="1"/>
  <c r="W59" i="132" s="1"/>
  <c r="C48" i="131"/>
  <c r="C51" i="131" s="1"/>
  <c r="C53" i="131" s="1"/>
  <c r="C56" i="131" s="1"/>
  <c r="C59" i="131" s="1"/>
  <c r="K48" i="131"/>
  <c r="K51" i="131" s="1"/>
  <c r="K53" i="131" s="1"/>
  <c r="K56" i="131" s="1"/>
  <c r="K59" i="131" s="1"/>
  <c r="S48" i="131"/>
  <c r="S51" i="131" s="1"/>
  <c r="S53" i="131" s="1"/>
  <c r="S56" i="131" s="1"/>
  <c r="S59" i="131" s="1"/>
  <c r="AA48" i="131"/>
  <c r="AA51" i="131" s="1"/>
  <c r="AA53" i="131" s="1"/>
  <c r="AA56" i="131" s="1"/>
  <c r="AA59" i="131" s="1"/>
  <c r="C48" i="129"/>
  <c r="C51" i="129" s="1"/>
  <c r="C53" i="129" s="1"/>
  <c r="C56" i="129" s="1"/>
  <c r="C59" i="129" s="1"/>
  <c r="K48" i="129"/>
  <c r="K51" i="129" s="1"/>
  <c r="K53" i="129" s="1"/>
  <c r="K56" i="129" s="1"/>
  <c r="K59" i="129" s="1"/>
  <c r="S48" i="129"/>
  <c r="S51" i="129" s="1"/>
  <c r="S53" i="129" s="1"/>
  <c r="S56" i="129" s="1"/>
  <c r="S59" i="129" s="1"/>
  <c r="C48" i="127"/>
  <c r="C51" i="127" s="1"/>
  <c r="C53" i="127" s="1"/>
  <c r="C56" i="127" s="1"/>
  <c r="C59" i="127" s="1"/>
  <c r="K48" i="127"/>
  <c r="K51" i="127" s="1"/>
  <c r="K53" i="127" s="1"/>
  <c r="K56" i="127" s="1"/>
  <c r="K59" i="127" s="1"/>
  <c r="S48" i="127"/>
  <c r="S51" i="127" s="1"/>
  <c r="S53" i="127" s="1"/>
  <c r="S56" i="127" s="1"/>
  <c r="S59" i="127" s="1"/>
  <c r="I48" i="126"/>
  <c r="I51" i="126" s="1"/>
  <c r="I53" i="126" s="1"/>
  <c r="I56" i="126" s="1"/>
  <c r="I59" i="126" s="1"/>
  <c r="Q48" i="126"/>
  <c r="Q51" i="126" s="1"/>
  <c r="Q53" i="126" s="1"/>
  <c r="Q56" i="126" s="1"/>
  <c r="Q59" i="126" s="1"/>
  <c r="Y48" i="126"/>
  <c r="Y51" i="126" s="1"/>
  <c r="Y53" i="126" s="1"/>
  <c r="Y56" i="126" s="1"/>
  <c r="Y59" i="126" s="1"/>
  <c r="H48" i="126"/>
  <c r="H51" i="126" s="1"/>
  <c r="H53" i="126" s="1"/>
  <c r="H56" i="126" s="1"/>
  <c r="H59" i="126" s="1"/>
  <c r="P48" i="126"/>
  <c r="P51" i="126" s="1"/>
  <c r="P53" i="126" s="1"/>
  <c r="P56" i="126" s="1"/>
  <c r="P59" i="126" s="1"/>
  <c r="AA48" i="123"/>
  <c r="AA51" i="123" s="1"/>
  <c r="AA53" i="123" s="1"/>
  <c r="AA56" i="123" s="1"/>
  <c r="AA59" i="123" s="1"/>
  <c r="X48" i="113"/>
  <c r="Z48" i="113" s="1"/>
  <c r="C48" i="111"/>
  <c r="C51" i="111" s="1"/>
  <c r="C53" i="111" s="1"/>
  <c r="C56" i="111" s="1"/>
  <c r="C59" i="111" s="1"/>
  <c r="K48" i="111"/>
  <c r="K51" i="111" s="1"/>
  <c r="K53" i="111" s="1"/>
  <c r="K56" i="111" s="1"/>
  <c r="K59" i="111" s="1"/>
  <c r="S48" i="111"/>
  <c r="S51" i="111" s="1"/>
  <c r="S53" i="111" s="1"/>
  <c r="S56" i="111" s="1"/>
  <c r="S59" i="111" s="1"/>
  <c r="G48" i="110"/>
  <c r="G51" i="110" s="1"/>
  <c r="G53" i="110" s="1"/>
  <c r="G56" i="110" s="1"/>
  <c r="G59" i="110" s="1"/>
  <c r="O48" i="110"/>
  <c r="O51" i="110" s="1"/>
  <c r="O53" i="110" s="1"/>
  <c r="O56" i="110" s="1"/>
  <c r="O59" i="110" s="1"/>
  <c r="W48" i="110"/>
  <c r="W51" i="110" s="1"/>
  <c r="W53" i="110" s="1"/>
  <c r="W56" i="110" s="1"/>
  <c r="W59" i="110" s="1"/>
  <c r="D48" i="89"/>
  <c r="D51" i="89" s="1"/>
  <c r="D53" i="89" s="1"/>
  <c r="D56" i="89" s="1"/>
  <c r="D59" i="89" s="1"/>
  <c r="L48" i="89"/>
  <c r="L51" i="89" s="1"/>
  <c r="L53" i="89" s="1"/>
  <c r="L56" i="89" s="1"/>
  <c r="L59" i="89" s="1"/>
  <c r="AA48" i="74"/>
  <c r="AA51" i="74" s="1"/>
  <c r="AA53" i="74" s="1"/>
  <c r="AA56" i="74" s="1"/>
  <c r="AA59" i="74" s="1"/>
  <c r="G48" i="148"/>
  <c r="G51" i="148" s="1"/>
  <c r="G53" i="148" s="1"/>
  <c r="G56" i="148" s="1"/>
  <c r="G59" i="148" s="1"/>
  <c r="O48" i="148"/>
  <c r="O51" i="148" s="1"/>
  <c r="O53" i="148" s="1"/>
  <c r="O56" i="148" s="1"/>
  <c r="O59" i="148" s="1"/>
  <c r="W48" i="148"/>
  <c r="W51" i="148" s="1"/>
  <c r="W53" i="148" s="1"/>
  <c r="W56" i="148" s="1"/>
  <c r="W59" i="148" s="1"/>
  <c r="Z32" i="142"/>
  <c r="H48" i="132"/>
  <c r="H51" i="132" s="1"/>
  <c r="H53" i="132" s="1"/>
  <c r="H56" i="132" s="1"/>
  <c r="H59" i="132" s="1"/>
  <c r="P48" i="132"/>
  <c r="P51" i="132" s="1"/>
  <c r="P53" i="132" s="1"/>
  <c r="P56" i="132" s="1"/>
  <c r="P59" i="132" s="1"/>
  <c r="X48" i="132"/>
  <c r="Z48" i="132" s="1"/>
  <c r="E48" i="129"/>
  <c r="E51" i="129" s="1"/>
  <c r="E53" i="129" s="1"/>
  <c r="E56" i="129" s="1"/>
  <c r="E59" i="129" s="1"/>
  <c r="M48" i="129"/>
  <c r="M51" i="129" s="1"/>
  <c r="M53" i="129" s="1"/>
  <c r="M56" i="129" s="1"/>
  <c r="M59" i="129" s="1"/>
  <c r="U48" i="129"/>
  <c r="U51" i="129" s="1"/>
  <c r="U53" i="129" s="1"/>
  <c r="U56" i="129" s="1"/>
  <c r="U59" i="129" s="1"/>
  <c r="E48" i="127"/>
  <c r="E51" i="127" s="1"/>
  <c r="E53" i="127" s="1"/>
  <c r="E56" i="127" s="1"/>
  <c r="E59" i="127" s="1"/>
  <c r="M48" i="127"/>
  <c r="M51" i="127" s="1"/>
  <c r="M53" i="127" s="1"/>
  <c r="M56" i="127" s="1"/>
  <c r="M59" i="127" s="1"/>
  <c r="U48" i="127"/>
  <c r="U51" i="127" s="1"/>
  <c r="U53" i="127" s="1"/>
  <c r="U56" i="127" s="1"/>
  <c r="U59" i="127" s="1"/>
  <c r="J48" i="91"/>
  <c r="J51" i="91" s="1"/>
  <c r="J53" i="91" s="1"/>
  <c r="J56" i="91" s="1"/>
  <c r="J59" i="91" s="1"/>
  <c r="R48" i="91"/>
  <c r="R51" i="91" s="1"/>
  <c r="R53" i="91" s="1"/>
  <c r="R56" i="91" s="1"/>
  <c r="R59" i="91" s="1"/>
  <c r="I48" i="84"/>
  <c r="I51" i="84" s="1"/>
  <c r="I53" i="84" s="1"/>
  <c r="I56" i="84" s="1"/>
  <c r="I59" i="84" s="1"/>
  <c r="Q48" i="84"/>
  <c r="Q51" i="84" s="1"/>
  <c r="Q53" i="84" s="1"/>
  <c r="Q56" i="84" s="1"/>
  <c r="Q59" i="84" s="1"/>
  <c r="Y48" i="84"/>
  <c r="Y51" i="84" s="1"/>
  <c r="Y53" i="84" s="1"/>
  <c r="Y56" i="84" s="1"/>
  <c r="Y59" i="84" s="1"/>
  <c r="Z32" i="20"/>
  <c r="X48" i="20"/>
  <c r="G48" i="149"/>
  <c r="G51" i="149" s="1"/>
  <c r="G53" i="149" s="1"/>
  <c r="G56" i="149" s="1"/>
  <c r="G59" i="149" s="1"/>
  <c r="O48" i="149"/>
  <c r="O51" i="149" s="1"/>
  <c r="O53" i="149" s="1"/>
  <c r="O56" i="149" s="1"/>
  <c r="O59" i="149" s="1"/>
  <c r="W48" i="149"/>
  <c r="W51" i="149" s="1"/>
  <c r="W53" i="149" s="1"/>
  <c r="W56" i="149" s="1"/>
  <c r="W59" i="149" s="1"/>
  <c r="F48" i="149"/>
  <c r="F51" i="149" s="1"/>
  <c r="F53" i="149" s="1"/>
  <c r="F56" i="149" s="1"/>
  <c r="F59" i="149" s="1"/>
  <c r="N48" i="149"/>
  <c r="N51" i="149" s="1"/>
  <c r="N53" i="149" s="1"/>
  <c r="N56" i="149" s="1"/>
  <c r="N59" i="149" s="1"/>
  <c r="V48" i="149"/>
  <c r="V51" i="149" s="1"/>
  <c r="V53" i="149" s="1"/>
  <c r="V56" i="149" s="1"/>
  <c r="V59" i="149" s="1"/>
  <c r="Z47" i="140"/>
  <c r="G48" i="135"/>
  <c r="G51" i="135" s="1"/>
  <c r="G53" i="135" s="1"/>
  <c r="G56" i="135" s="1"/>
  <c r="G59" i="135" s="1"/>
  <c r="O48" i="135"/>
  <c r="O51" i="135" s="1"/>
  <c r="O53" i="135" s="1"/>
  <c r="O56" i="135" s="1"/>
  <c r="O59" i="135" s="1"/>
  <c r="W48" i="135"/>
  <c r="W51" i="135" s="1"/>
  <c r="W53" i="135" s="1"/>
  <c r="W56" i="135" s="1"/>
  <c r="W59" i="135" s="1"/>
  <c r="G48" i="133"/>
  <c r="G51" i="133" s="1"/>
  <c r="G53" i="133" s="1"/>
  <c r="G56" i="133" s="1"/>
  <c r="G59" i="133" s="1"/>
  <c r="O48" i="133"/>
  <c r="O51" i="133" s="1"/>
  <c r="O53" i="133" s="1"/>
  <c r="O56" i="133" s="1"/>
  <c r="O59" i="133" s="1"/>
  <c r="W48" i="133"/>
  <c r="W51" i="133" s="1"/>
  <c r="W53" i="133" s="1"/>
  <c r="W56" i="133" s="1"/>
  <c r="W59" i="133" s="1"/>
  <c r="D48" i="130"/>
  <c r="D51" i="130" s="1"/>
  <c r="D53" i="130" s="1"/>
  <c r="D56" i="130" s="1"/>
  <c r="D59" i="130" s="1"/>
  <c r="L48" i="130"/>
  <c r="L51" i="130" s="1"/>
  <c r="L53" i="130" s="1"/>
  <c r="L56" i="130" s="1"/>
  <c r="L59" i="130" s="1"/>
  <c r="T48" i="130"/>
  <c r="T51" i="130" s="1"/>
  <c r="T53" i="130" s="1"/>
  <c r="T56" i="130" s="1"/>
  <c r="T59" i="130" s="1"/>
  <c r="G48" i="129"/>
  <c r="G51" i="129" s="1"/>
  <c r="G53" i="129" s="1"/>
  <c r="G56" i="129" s="1"/>
  <c r="G59" i="129" s="1"/>
  <c r="O48" i="129"/>
  <c r="O51" i="129" s="1"/>
  <c r="O53" i="129" s="1"/>
  <c r="O56" i="129" s="1"/>
  <c r="O59" i="129" s="1"/>
  <c r="W48" i="129"/>
  <c r="W51" i="129" s="1"/>
  <c r="W53" i="129" s="1"/>
  <c r="W56" i="129" s="1"/>
  <c r="W59" i="129" s="1"/>
  <c r="D48" i="128"/>
  <c r="D51" i="128" s="1"/>
  <c r="D53" i="128" s="1"/>
  <c r="D56" i="128" s="1"/>
  <c r="D59" i="128" s="1"/>
  <c r="L48" i="128"/>
  <c r="L51" i="128" s="1"/>
  <c r="L53" i="128" s="1"/>
  <c r="L56" i="128" s="1"/>
  <c r="L59" i="128" s="1"/>
  <c r="T48" i="128"/>
  <c r="T51" i="128" s="1"/>
  <c r="T53" i="128" s="1"/>
  <c r="T56" i="128" s="1"/>
  <c r="T59" i="128" s="1"/>
  <c r="F48" i="124"/>
  <c r="F51" i="124" s="1"/>
  <c r="F53" i="124" s="1"/>
  <c r="F56" i="124" s="1"/>
  <c r="F59" i="124" s="1"/>
  <c r="N48" i="124"/>
  <c r="N51" i="124" s="1"/>
  <c r="N53" i="124" s="1"/>
  <c r="N56" i="124" s="1"/>
  <c r="N59" i="124" s="1"/>
  <c r="V48" i="124"/>
  <c r="V51" i="124" s="1"/>
  <c r="V53" i="124" s="1"/>
  <c r="V56" i="124" s="1"/>
  <c r="V59" i="124" s="1"/>
  <c r="I48" i="121"/>
  <c r="I51" i="121" s="1"/>
  <c r="I53" i="121" s="1"/>
  <c r="I56" i="121" s="1"/>
  <c r="I59" i="121" s="1"/>
  <c r="Q48" i="121"/>
  <c r="Q51" i="121" s="1"/>
  <c r="Q53" i="121" s="1"/>
  <c r="Q56" i="121" s="1"/>
  <c r="Q59" i="121" s="1"/>
  <c r="Y48" i="121"/>
  <c r="Y51" i="121" s="1"/>
  <c r="Y53" i="121" s="1"/>
  <c r="Y56" i="121" s="1"/>
  <c r="Y59" i="121" s="1"/>
  <c r="AA48" i="120"/>
  <c r="AA51" i="120" s="1"/>
  <c r="AA53" i="120" s="1"/>
  <c r="AA56" i="120" s="1"/>
  <c r="AA59" i="120" s="1"/>
  <c r="I48" i="119"/>
  <c r="I51" i="119" s="1"/>
  <c r="I53" i="119" s="1"/>
  <c r="I56" i="119" s="1"/>
  <c r="I59" i="119" s="1"/>
  <c r="Q48" i="119"/>
  <c r="Q51" i="119" s="1"/>
  <c r="Q53" i="119" s="1"/>
  <c r="Q56" i="119" s="1"/>
  <c r="Q59" i="119" s="1"/>
  <c r="Y48" i="119"/>
  <c r="Y51" i="119" s="1"/>
  <c r="Y53" i="119" s="1"/>
  <c r="Y56" i="119" s="1"/>
  <c r="Y59" i="119" s="1"/>
  <c r="F48" i="116"/>
  <c r="F51" i="116" s="1"/>
  <c r="F53" i="116" s="1"/>
  <c r="F56" i="116" s="1"/>
  <c r="F59" i="116" s="1"/>
  <c r="N48" i="116"/>
  <c r="N51" i="116" s="1"/>
  <c r="N53" i="116" s="1"/>
  <c r="N56" i="116" s="1"/>
  <c r="N59" i="116" s="1"/>
  <c r="V48" i="116"/>
  <c r="V51" i="116" s="1"/>
  <c r="V53" i="116" s="1"/>
  <c r="V56" i="116" s="1"/>
  <c r="V59" i="116" s="1"/>
  <c r="G48" i="113"/>
  <c r="G51" i="113" s="1"/>
  <c r="G53" i="113" s="1"/>
  <c r="G56" i="113" s="1"/>
  <c r="G59" i="113" s="1"/>
  <c r="O48" i="113"/>
  <c r="O51" i="113" s="1"/>
  <c r="O53" i="113" s="1"/>
  <c r="O56" i="113" s="1"/>
  <c r="O59" i="113" s="1"/>
  <c r="W48" i="113"/>
  <c r="W51" i="113" s="1"/>
  <c r="W53" i="113" s="1"/>
  <c r="W56" i="113" s="1"/>
  <c r="W59" i="113" s="1"/>
  <c r="AA48" i="112"/>
  <c r="AA51" i="112" s="1"/>
  <c r="AA53" i="112" s="1"/>
  <c r="AA56" i="112" s="1"/>
  <c r="AA59" i="112" s="1"/>
  <c r="I48" i="108"/>
  <c r="I51" i="108" s="1"/>
  <c r="I53" i="108" s="1"/>
  <c r="I56" i="108" s="1"/>
  <c r="I59" i="108" s="1"/>
  <c r="Q48" i="108"/>
  <c r="Q51" i="108" s="1"/>
  <c r="Q53" i="108" s="1"/>
  <c r="Q56" i="108" s="1"/>
  <c r="Q59" i="108" s="1"/>
  <c r="Y48" i="108"/>
  <c r="Y51" i="108" s="1"/>
  <c r="Y53" i="108" s="1"/>
  <c r="Y56" i="108" s="1"/>
  <c r="Y59" i="108" s="1"/>
  <c r="AA48" i="107"/>
  <c r="AA51" i="107" s="1"/>
  <c r="AA53" i="107" s="1"/>
  <c r="AA56" i="107" s="1"/>
  <c r="AA59" i="107" s="1"/>
  <c r="J48" i="107"/>
  <c r="J51" i="107" s="1"/>
  <c r="J53" i="107" s="1"/>
  <c r="J56" i="107" s="1"/>
  <c r="J59" i="107" s="1"/>
  <c r="R48" i="107"/>
  <c r="R51" i="107" s="1"/>
  <c r="R53" i="107" s="1"/>
  <c r="R56" i="107" s="1"/>
  <c r="R59" i="107" s="1"/>
  <c r="Z47" i="90"/>
  <c r="X48" i="90"/>
  <c r="C48" i="23"/>
  <c r="C51" i="23" s="1"/>
  <c r="C53" i="23" s="1"/>
  <c r="C56" i="23" s="1"/>
  <c r="C59" i="23" s="1"/>
  <c r="K48" i="23"/>
  <c r="K51" i="23" s="1"/>
  <c r="K53" i="23" s="1"/>
  <c r="K56" i="23" s="1"/>
  <c r="K59" i="23" s="1"/>
  <c r="S48" i="23"/>
  <c r="S51" i="23" s="1"/>
  <c r="S53" i="23" s="1"/>
  <c r="S56" i="23" s="1"/>
  <c r="S59" i="23" s="1"/>
  <c r="AA48" i="109"/>
  <c r="AA51" i="109" s="1"/>
  <c r="AA53" i="109" s="1"/>
  <c r="AA56" i="109" s="1"/>
  <c r="AA59" i="109" s="1"/>
  <c r="C48" i="106"/>
  <c r="C51" i="106" s="1"/>
  <c r="C53" i="106" s="1"/>
  <c r="C56" i="106" s="1"/>
  <c r="C59" i="106" s="1"/>
  <c r="G48" i="68"/>
  <c r="G51" i="68" s="1"/>
  <c r="G53" i="68" s="1"/>
  <c r="G56" i="68" s="1"/>
  <c r="G59" i="68" s="1"/>
  <c r="O48" i="68"/>
  <c r="O51" i="68" s="1"/>
  <c r="O53" i="68" s="1"/>
  <c r="O56" i="68" s="1"/>
  <c r="O59" i="68" s="1"/>
  <c r="W48" i="68"/>
  <c r="W51" i="68" s="1"/>
  <c r="W53" i="68" s="1"/>
  <c r="W56" i="68" s="1"/>
  <c r="W59" i="68" s="1"/>
  <c r="H48" i="147"/>
  <c r="H51" i="147" s="1"/>
  <c r="H53" i="147" s="1"/>
  <c r="H56" i="147" s="1"/>
  <c r="H59" i="147" s="1"/>
  <c r="P48" i="147"/>
  <c r="P51" i="147" s="1"/>
  <c r="P53" i="147" s="1"/>
  <c r="P56" i="147" s="1"/>
  <c r="P59" i="147" s="1"/>
  <c r="E48" i="137"/>
  <c r="E51" i="137" s="1"/>
  <c r="E53" i="137" s="1"/>
  <c r="E56" i="137" s="1"/>
  <c r="E59" i="137" s="1"/>
  <c r="M48" i="137"/>
  <c r="M51" i="137" s="1"/>
  <c r="M53" i="137" s="1"/>
  <c r="M56" i="137" s="1"/>
  <c r="M59" i="137" s="1"/>
  <c r="U48" i="137"/>
  <c r="U51" i="137" s="1"/>
  <c r="U53" i="137" s="1"/>
  <c r="U56" i="137" s="1"/>
  <c r="U59" i="137" s="1"/>
  <c r="I48" i="133"/>
  <c r="I51" i="133" s="1"/>
  <c r="I53" i="133" s="1"/>
  <c r="I56" i="133" s="1"/>
  <c r="I59" i="133" s="1"/>
  <c r="Q48" i="133"/>
  <c r="Q51" i="133" s="1"/>
  <c r="Q53" i="133" s="1"/>
  <c r="Q56" i="133" s="1"/>
  <c r="Q59" i="133" s="1"/>
  <c r="Y48" i="133"/>
  <c r="Y51" i="133" s="1"/>
  <c r="Y53" i="133" s="1"/>
  <c r="Y56" i="133" s="1"/>
  <c r="Y59" i="133" s="1"/>
  <c r="Z47" i="129"/>
  <c r="F48" i="128"/>
  <c r="F51" i="128" s="1"/>
  <c r="F53" i="128" s="1"/>
  <c r="F56" i="128" s="1"/>
  <c r="F59" i="128" s="1"/>
  <c r="N48" i="128"/>
  <c r="N51" i="128" s="1"/>
  <c r="N53" i="128" s="1"/>
  <c r="N56" i="128" s="1"/>
  <c r="N59" i="128" s="1"/>
  <c r="V48" i="128"/>
  <c r="V51" i="128" s="1"/>
  <c r="V53" i="128" s="1"/>
  <c r="V56" i="128" s="1"/>
  <c r="V59" i="128" s="1"/>
  <c r="Z47" i="113"/>
  <c r="X48" i="102"/>
  <c r="AA48" i="90"/>
  <c r="AA51" i="90" s="1"/>
  <c r="AA53" i="90" s="1"/>
  <c r="AA56" i="90" s="1"/>
  <c r="AA59" i="90" s="1"/>
  <c r="Z32" i="64"/>
  <c r="J48" i="149"/>
  <c r="J51" i="149" s="1"/>
  <c r="J53" i="149" s="1"/>
  <c r="J56" i="149" s="1"/>
  <c r="J59" i="149" s="1"/>
  <c r="R48" i="149"/>
  <c r="R51" i="149" s="1"/>
  <c r="R53" i="149" s="1"/>
  <c r="R56" i="149" s="1"/>
  <c r="R59" i="149" s="1"/>
  <c r="D48" i="146"/>
  <c r="D51" i="146" s="1"/>
  <c r="D53" i="146" s="1"/>
  <c r="D56" i="146" s="1"/>
  <c r="D59" i="146" s="1"/>
  <c r="L48" i="146"/>
  <c r="L51" i="146" s="1"/>
  <c r="L53" i="146" s="1"/>
  <c r="L56" i="146" s="1"/>
  <c r="L59" i="146" s="1"/>
  <c r="T48" i="146"/>
  <c r="T51" i="146" s="1"/>
  <c r="T53" i="146" s="1"/>
  <c r="T56" i="146" s="1"/>
  <c r="T59" i="146" s="1"/>
  <c r="F48" i="142"/>
  <c r="F51" i="142" s="1"/>
  <c r="F53" i="142" s="1"/>
  <c r="F56" i="142" s="1"/>
  <c r="F59" i="142" s="1"/>
  <c r="N48" i="142"/>
  <c r="N51" i="142" s="1"/>
  <c r="N53" i="142" s="1"/>
  <c r="N56" i="142" s="1"/>
  <c r="N59" i="142" s="1"/>
  <c r="V48" i="142"/>
  <c r="V51" i="142" s="1"/>
  <c r="V53" i="142" s="1"/>
  <c r="V56" i="142" s="1"/>
  <c r="V59" i="142" s="1"/>
  <c r="G48" i="137"/>
  <c r="G51" i="137" s="1"/>
  <c r="G53" i="137" s="1"/>
  <c r="G56" i="137" s="1"/>
  <c r="G59" i="137" s="1"/>
  <c r="O48" i="137"/>
  <c r="O51" i="137" s="1"/>
  <c r="O53" i="137" s="1"/>
  <c r="O56" i="137" s="1"/>
  <c r="O59" i="137" s="1"/>
  <c r="W48" i="137"/>
  <c r="W51" i="137" s="1"/>
  <c r="W53" i="137" s="1"/>
  <c r="W56" i="137" s="1"/>
  <c r="W59" i="137" s="1"/>
  <c r="F48" i="134"/>
  <c r="F51" i="134" s="1"/>
  <c r="F53" i="134" s="1"/>
  <c r="F56" i="134" s="1"/>
  <c r="F59" i="134" s="1"/>
  <c r="N48" i="134"/>
  <c r="N51" i="134" s="1"/>
  <c r="N53" i="134" s="1"/>
  <c r="N56" i="134" s="1"/>
  <c r="N59" i="134" s="1"/>
  <c r="V48" i="134"/>
  <c r="V51" i="134" s="1"/>
  <c r="V53" i="134" s="1"/>
  <c r="V56" i="134" s="1"/>
  <c r="V59" i="134" s="1"/>
  <c r="C48" i="133"/>
  <c r="C51" i="133" s="1"/>
  <c r="C53" i="133" s="1"/>
  <c r="C56" i="133" s="1"/>
  <c r="C59" i="133" s="1"/>
  <c r="K48" i="133"/>
  <c r="K51" i="133" s="1"/>
  <c r="K53" i="133" s="1"/>
  <c r="K56" i="133" s="1"/>
  <c r="K59" i="133" s="1"/>
  <c r="S48" i="133"/>
  <c r="S51" i="133" s="1"/>
  <c r="S53" i="133" s="1"/>
  <c r="S56" i="133" s="1"/>
  <c r="S59" i="133" s="1"/>
  <c r="I48" i="131"/>
  <c r="I51" i="131" s="1"/>
  <c r="I53" i="131" s="1"/>
  <c r="I56" i="131" s="1"/>
  <c r="I59" i="131" s="1"/>
  <c r="Q48" i="131"/>
  <c r="Q51" i="131" s="1"/>
  <c r="Q53" i="131" s="1"/>
  <c r="Q56" i="131" s="1"/>
  <c r="Q59" i="131" s="1"/>
  <c r="Y48" i="131"/>
  <c r="Y51" i="131" s="1"/>
  <c r="Y53" i="131" s="1"/>
  <c r="Y56" i="131" s="1"/>
  <c r="Y59" i="131" s="1"/>
  <c r="J48" i="129"/>
  <c r="J51" i="129" s="1"/>
  <c r="J53" i="129" s="1"/>
  <c r="J56" i="129" s="1"/>
  <c r="J59" i="129" s="1"/>
  <c r="R48" i="129"/>
  <c r="R51" i="129" s="1"/>
  <c r="R53" i="129" s="1"/>
  <c r="R56" i="129" s="1"/>
  <c r="R59" i="129" s="1"/>
  <c r="W48" i="126"/>
  <c r="W51" i="126" s="1"/>
  <c r="W53" i="126" s="1"/>
  <c r="W56" i="126" s="1"/>
  <c r="W59" i="126" s="1"/>
  <c r="F48" i="126"/>
  <c r="F51" i="126" s="1"/>
  <c r="F53" i="126" s="1"/>
  <c r="F56" i="126" s="1"/>
  <c r="F59" i="126" s="1"/>
  <c r="N48" i="126"/>
  <c r="N51" i="126" s="1"/>
  <c r="N53" i="126" s="1"/>
  <c r="N56" i="126" s="1"/>
  <c r="N59" i="126" s="1"/>
  <c r="V48" i="126"/>
  <c r="V51" i="126" s="1"/>
  <c r="V53" i="126" s="1"/>
  <c r="V56" i="126" s="1"/>
  <c r="V59" i="126" s="1"/>
  <c r="D48" i="119"/>
  <c r="D51" i="119" s="1"/>
  <c r="D53" i="119" s="1"/>
  <c r="D56" i="119" s="1"/>
  <c r="D59" i="119" s="1"/>
  <c r="L48" i="119"/>
  <c r="L51" i="119" s="1"/>
  <c r="L53" i="119" s="1"/>
  <c r="L56" i="119" s="1"/>
  <c r="L59" i="119" s="1"/>
  <c r="T48" i="119"/>
  <c r="T51" i="119" s="1"/>
  <c r="T53" i="119" s="1"/>
  <c r="T56" i="119" s="1"/>
  <c r="T59" i="119" s="1"/>
  <c r="I48" i="116"/>
  <c r="I51" i="116" s="1"/>
  <c r="I53" i="116" s="1"/>
  <c r="I56" i="116" s="1"/>
  <c r="I59" i="116" s="1"/>
  <c r="Q48" i="116"/>
  <c r="Q51" i="116" s="1"/>
  <c r="Q53" i="116" s="1"/>
  <c r="Q56" i="116" s="1"/>
  <c r="Q59" i="116" s="1"/>
  <c r="Y48" i="116"/>
  <c r="Y51" i="116" s="1"/>
  <c r="Y53" i="116" s="1"/>
  <c r="Y56" i="116" s="1"/>
  <c r="Y59" i="116" s="1"/>
  <c r="J48" i="113"/>
  <c r="J51" i="113" s="1"/>
  <c r="J53" i="113" s="1"/>
  <c r="J56" i="113" s="1"/>
  <c r="J59" i="113" s="1"/>
  <c r="R48" i="113"/>
  <c r="R51" i="113" s="1"/>
  <c r="R53" i="113" s="1"/>
  <c r="R56" i="113" s="1"/>
  <c r="R59" i="113" s="1"/>
  <c r="I48" i="111"/>
  <c r="I51" i="111" s="1"/>
  <c r="I53" i="111" s="1"/>
  <c r="I56" i="111" s="1"/>
  <c r="I59" i="111" s="1"/>
  <c r="Q48" i="111"/>
  <c r="Q51" i="111" s="1"/>
  <c r="Q53" i="111" s="1"/>
  <c r="Q56" i="111" s="1"/>
  <c r="Q59" i="111" s="1"/>
  <c r="Y48" i="111"/>
  <c r="Z47" i="111"/>
  <c r="X48" i="76"/>
  <c r="S48" i="109"/>
  <c r="S51" i="109" s="1"/>
  <c r="S53" i="109" s="1"/>
  <c r="S56" i="109" s="1"/>
  <c r="S59" i="109" s="1"/>
  <c r="F48" i="108"/>
  <c r="F51" i="108" s="1"/>
  <c r="F53" i="108" s="1"/>
  <c r="F56" i="108" s="1"/>
  <c r="F59" i="108" s="1"/>
  <c r="N48" i="108"/>
  <c r="N51" i="108" s="1"/>
  <c r="N53" i="108" s="1"/>
  <c r="N56" i="108" s="1"/>
  <c r="N59" i="108" s="1"/>
  <c r="V48" i="108"/>
  <c r="V51" i="108" s="1"/>
  <c r="V53" i="108" s="1"/>
  <c r="V56" i="108" s="1"/>
  <c r="V59" i="108" s="1"/>
  <c r="C48" i="105"/>
  <c r="C51" i="105" s="1"/>
  <c r="C53" i="105" s="1"/>
  <c r="C56" i="105" s="1"/>
  <c r="C59" i="105" s="1"/>
  <c r="K48" i="105"/>
  <c r="K51" i="105" s="1"/>
  <c r="K53" i="105" s="1"/>
  <c r="K56" i="105" s="1"/>
  <c r="K59" i="105" s="1"/>
  <c r="S48" i="105"/>
  <c r="S51" i="105" s="1"/>
  <c r="S53" i="105" s="1"/>
  <c r="S56" i="105" s="1"/>
  <c r="S59" i="105" s="1"/>
  <c r="J48" i="99"/>
  <c r="J51" i="99" s="1"/>
  <c r="J53" i="99" s="1"/>
  <c r="J56" i="99" s="1"/>
  <c r="J59" i="99" s="1"/>
  <c r="R48" i="99"/>
  <c r="R51" i="99" s="1"/>
  <c r="R53" i="99" s="1"/>
  <c r="R56" i="99" s="1"/>
  <c r="R59" i="99" s="1"/>
  <c r="Z47" i="97"/>
  <c r="G48" i="94"/>
  <c r="G51" i="94" s="1"/>
  <c r="G53" i="94" s="1"/>
  <c r="G56" i="94" s="1"/>
  <c r="G59" i="94" s="1"/>
  <c r="O48" i="94"/>
  <c r="O51" i="94" s="1"/>
  <c r="O53" i="94" s="1"/>
  <c r="O56" i="94" s="1"/>
  <c r="O59" i="94" s="1"/>
  <c r="W48" i="94"/>
  <c r="W51" i="94" s="1"/>
  <c r="W53" i="94" s="1"/>
  <c r="W56" i="94" s="1"/>
  <c r="W59" i="94" s="1"/>
  <c r="F48" i="94"/>
  <c r="F51" i="94" s="1"/>
  <c r="F53" i="94" s="1"/>
  <c r="F56" i="94" s="1"/>
  <c r="F59" i="94" s="1"/>
  <c r="N48" i="94"/>
  <c r="N51" i="94" s="1"/>
  <c r="N53" i="94" s="1"/>
  <c r="N56" i="94" s="1"/>
  <c r="N59" i="94" s="1"/>
  <c r="I48" i="93"/>
  <c r="I51" i="93" s="1"/>
  <c r="I53" i="93" s="1"/>
  <c r="I56" i="93" s="1"/>
  <c r="I59" i="93" s="1"/>
  <c r="Q48" i="93"/>
  <c r="Q51" i="93" s="1"/>
  <c r="Q53" i="93" s="1"/>
  <c r="Q56" i="93" s="1"/>
  <c r="Q59" i="93" s="1"/>
  <c r="Y48" i="93"/>
  <c r="Y51" i="93" s="1"/>
  <c r="Y53" i="93" s="1"/>
  <c r="Y56" i="93" s="1"/>
  <c r="Y59" i="93" s="1"/>
  <c r="Z47" i="93"/>
  <c r="J48" i="90"/>
  <c r="J51" i="90" s="1"/>
  <c r="J53" i="90" s="1"/>
  <c r="J56" i="90" s="1"/>
  <c r="J59" i="90" s="1"/>
  <c r="R48" i="90"/>
  <c r="R51" i="90" s="1"/>
  <c r="R53" i="90" s="1"/>
  <c r="R56" i="90" s="1"/>
  <c r="R59" i="90" s="1"/>
  <c r="Z47" i="81"/>
  <c r="D48" i="79"/>
  <c r="D51" i="79" s="1"/>
  <c r="D53" i="79" s="1"/>
  <c r="D56" i="79" s="1"/>
  <c r="D59" i="79" s="1"/>
  <c r="L48" i="79"/>
  <c r="L51" i="79" s="1"/>
  <c r="L53" i="79" s="1"/>
  <c r="L56" i="79" s="1"/>
  <c r="L59" i="79" s="1"/>
  <c r="T48" i="79"/>
  <c r="T51" i="79" s="1"/>
  <c r="T53" i="79" s="1"/>
  <c r="T56" i="79" s="1"/>
  <c r="T59" i="79" s="1"/>
  <c r="E48" i="77"/>
  <c r="E51" i="77" s="1"/>
  <c r="E53" i="77" s="1"/>
  <c r="E56" i="77" s="1"/>
  <c r="E59" i="77" s="1"/>
  <c r="M48" i="77"/>
  <c r="M51" i="77" s="1"/>
  <c r="M53" i="77" s="1"/>
  <c r="M56" i="77" s="1"/>
  <c r="M59" i="77" s="1"/>
  <c r="U48" i="77"/>
  <c r="U51" i="77" s="1"/>
  <c r="U53" i="77" s="1"/>
  <c r="U56" i="77" s="1"/>
  <c r="U59" i="77" s="1"/>
  <c r="J48" i="76"/>
  <c r="J51" i="76" s="1"/>
  <c r="J53" i="76" s="1"/>
  <c r="J56" i="76" s="1"/>
  <c r="J59" i="76" s="1"/>
  <c r="R48" i="76"/>
  <c r="R51" i="76" s="1"/>
  <c r="R53" i="76" s="1"/>
  <c r="R56" i="76" s="1"/>
  <c r="R59" i="76" s="1"/>
  <c r="I48" i="76"/>
  <c r="I51" i="76" s="1"/>
  <c r="I53" i="76" s="1"/>
  <c r="I56" i="76" s="1"/>
  <c r="I59" i="76" s="1"/>
  <c r="Q48" i="76"/>
  <c r="Q51" i="76" s="1"/>
  <c r="Q53" i="76" s="1"/>
  <c r="Q56" i="76" s="1"/>
  <c r="Q59" i="76" s="1"/>
  <c r="Y48" i="76"/>
  <c r="Y51" i="76" s="1"/>
  <c r="Y53" i="76" s="1"/>
  <c r="Y56" i="76" s="1"/>
  <c r="Y59" i="76" s="1"/>
  <c r="E48" i="50"/>
  <c r="E51" i="50" s="1"/>
  <c r="E53" i="50" s="1"/>
  <c r="E56" i="50" s="1"/>
  <c r="E59" i="50" s="1"/>
  <c r="M48" i="50"/>
  <c r="M51" i="50" s="1"/>
  <c r="M53" i="50" s="1"/>
  <c r="M56" i="50" s="1"/>
  <c r="M59" i="50" s="1"/>
  <c r="U48" i="50"/>
  <c r="U51" i="50" s="1"/>
  <c r="U53" i="50" s="1"/>
  <c r="U56" i="50" s="1"/>
  <c r="U59" i="50" s="1"/>
  <c r="D48" i="50"/>
  <c r="D51" i="50" s="1"/>
  <c r="D53" i="50" s="1"/>
  <c r="D56" i="50" s="1"/>
  <c r="D59" i="50" s="1"/>
  <c r="L48" i="50"/>
  <c r="L51" i="50" s="1"/>
  <c r="L53" i="50" s="1"/>
  <c r="L56" i="50" s="1"/>
  <c r="L59" i="50" s="1"/>
  <c r="T48" i="50"/>
  <c r="T51" i="50" s="1"/>
  <c r="T53" i="50" s="1"/>
  <c r="T56" i="50" s="1"/>
  <c r="T59" i="50" s="1"/>
  <c r="F48" i="109"/>
  <c r="F51" i="109" s="1"/>
  <c r="F53" i="109" s="1"/>
  <c r="F56" i="109" s="1"/>
  <c r="F59" i="109" s="1"/>
  <c r="N48" i="109"/>
  <c r="N51" i="109" s="1"/>
  <c r="N53" i="109" s="1"/>
  <c r="N56" i="109" s="1"/>
  <c r="N59" i="109" s="1"/>
  <c r="V48" i="109"/>
  <c r="V51" i="109" s="1"/>
  <c r="V53" i="109" s="1"/>
  <c r="V56" i="109" s="1"/>
  <c r="V59" i="109" s="1"/>
  <c r="E48" i="105"/>
  <c r="E51" i="105" s="1"/>
  <c r="E53" i="105" s="1"/>
  <c r="E56" i="105" s="1"/>
  <c r="E59" i="105" s="1"/>
  <c r="M48" i="105"/>
  <c r="M51" i="105" s="1"/>
  <c r="M53" i="105" s="1"/>
  <c r="M56" i="105" s="1"/>
  <c r="M59" i="105" s="1"/>
  <c r="U48" i="105"/>
  <c r="U51" i="105" s="1"/>
  <c r="U53" i="105" s="1"/>
  <c r="U56" i="105" s="1"/>
  <c r="U59" i="105" s="1"/>
  <c r="D48" i="99"/>
  <c r="D51" i="99" s="1"/>
  <c r="D53" i="99" s="1"/>
  <c r="D56" i="99" s="1"/>
  <c r="D59" i="99" s="1"/>
  <c r="L48" i="99"/>
  <c r="L51" i="99" s="1"/>
  <c r="L53" i="99" s="1"/>
  <c r="L56" i="99" s="1"/>
  <c r="L59" i="99" s="1"/>
  <c r="T48" i="99"/>
  <c r="T51" i="99" s="1"/>
  <c r="T53" i="99" s="1"/>
  <c r="T56" i="99" s="1"/>
  <c r="T59" i="99" s="1"/>
  <c r="P48" i="94"/>
  <c r="P51" i="94" s="1"/>
  <c r="P53" i="94" s="1"/>
  <c r="P56" i="94" s="1"/>
  <c r="P59" i="94" s="1"/>
  <c r="C48" i="90"/>
  <c r="C51" i="90" s="1"/>
  <c r="C53" i="90" s="1"/>
  <c r="C56" i="90" s="1"/>
  <c r="C59" i="90" s="1"/>
  <c r="K48" i="90"/>
  <c r="K51" i="90" s="1"/>
  <c r="K53" i="90" s="1"/>
  <c r="K56" i="90" s="1"/>
  <c r="K59" i="90" s="1"/>
  <c r="S48" i="90"/>
  <c r="S51" i="90" s="1"/>
  <c r="S53" i="90" s="1"/>
  <c r="S56" i="90" s="1"/>
  <c r="S59" i="90" s="1"/>
  <c r="G48" i="85"/>
  <c r="G51" i="85" s="1"/>
  <c r="G53" i="85" s="1"/>
  <c r="G56" i="85" s="1"/>
  <c r="G59" i="85" s="1"/>
  <c r="O48" i="85"/>
  <c r="O51" i="85" s="1"/>
  <c r="O53" i="85" s="1"/>
  <c r="O56" i="85" s="1"/>
  <c r="O59" i="85" s="1"/>
  <c r="W48" i="85"/>
  <c r="W51" i="85" s="1"/>
  <c r="W53" i="85" s="1"/>
  <c r="W56" i="85" s="1"/>
  <c r="W59" i="85" s="1"/>
  <c r="Z32" i="72"/>
  <c r="I48" i="66"/>
  <c r="I51" i="66" s="1"/>
  <c r="I53" i="66" s="1"/>
  <c r="I56" i="66" s="1"/>
  <c r="I59" i="66" s="1"/>
  <c r="Q48" i="66"/>
  <c r="Q51" i="66" s="1"/>
  <c r="Q53" i="66" s="1"/>
  <c r="Q56" i="66" s="1"/>
  <c r="Q59" i="66" s="1"/>
  <c r="Y48" i="66"/>
  <c r="Y51" i="66" s="1"/>
  <c r="Y53" i="66" s="1"/>
  <c r="Y56" i="66" s="1"/>
  <c r="Y59" i="66" s="1"/>
  <c r="C48" i="59"/>
  <c r="C51" i="59" s="1"/>
  <c r="C53" i="59" s="1"/>
  <c r="C56" i="59" s="1"/>
  <c r="C59" i="59" s="1"/>
  <c r="K48" i="59"/>
  <c r="K51" i="59" s="1"/>
  <c r="K53" i="59" s="1"/>
  <c r="K56" i="59" s="1"/>
  <c r="K59" i="59" s="1"/>
  <c r="S48" i="59"/>
  <c r="S51" i="59" s="1"/>
  <c r="S53" i="59" s="1"/>
  <c r="S56" i="59" s="1"/>
  <c r="S59" i="59" s="1"/>
  <c r="F48" i="56"/>
  <c r="F51" i="56" s="1"/>
  <c r="F53" i="56" s="1"/>
  <c r="F56" i="56" s="1"/>
  <c r="F59" i="56" s="1"/>
  <c r="N48" i="56"/>
  <c r="N51" i="56" s="1"/>
  <c r="N53" i="56" s="1"/>
  <c r="N56" i="56" s="1"/>
  <c r="N59" i="56" s="1"/>
  <c r="V48" i="56"/>
  <c r="V51" i="56" s="1"/>
  <c r="V53" i="56" s="1"/>
  <c r="V56" i="56" s="1"/>
  <c r="V59" i="56" s="1"/>
  <c r="Z47" i="45"/>
  <c r="AA48" i="41"/>
  <c r="AA51" i="41" s="1"/>
  <c r="AA53" i="41" s="1"/>
  <c r="AA56" i="41" s="1"/>
  <c r="AA59" i="41" s="1"/>
  <c r="E48" i="21"/>
  <c r="E51" i="21" s="1"/>
  <c r="E53" i="21" s="1"/>
  <c r="E56" i="21" s="1"/>
  <c r="E59" i="21" s="1"/>
  <c r="M48" i="21"/>
  <c r="M51" i="21" s="1"/>
  <c r="M53" i="21" s="1"/>
  <c r="M56" i="21" s="1"/>
  <c r="M59" i="21" s="1"/>
  <c r="U48" i="21"/>
  <c r="U51" i="21" s="1"/>
  <c r="U53" i="21" s="1"/>
  <c r="U56" i="21" s="1"/>
  <c r="U59" i="21" s="1"/>
  <c r="AA48" i="103"/>
  <c r="AA51" i="103" s="1"/>
  <c r="AA53" i="103" s="1"/>
  <c r="AA56" i="103" s="1"/>
  <c r="AA59" i="103" s="1"/>
  <c r="Z47" i="100"/>
  <c r="E48" i="99"/>
  <c r="E51" i="99" s="1"/>
  <c r="E53" i="99" s="1"/>
  <c r="E56" i="99" s="1"/>
  <c r="E59" i="99" s="1"/>
  <c r="M48" i="99"/>
  <c r="M51" i="99" s="1"/>
  <c r="M53" i="99" s="1"/>
  <c r="M56" i="99" s="1"/>
  <c r="M59" i="99" s="1"/>
  <c r="U48" i="99"/>
  <c r="U51" i="99" s="1"/>
  <c r="U53" i="99" s="1"/>
  <c r="U56" i="99" s="1"/>
  <c r="U59" i="99" s="1"/>
  <c r="J48" i="94"/>
  <c r="J51" i="94" s="1"/>
  <c r="J53" i="94" s="1"/>
  <c r="J56" i="94" s="1"/>
  <c r="J59" i="94" s="1"/>
  <c r="R48" i="94"/>
  <c r="R51" i="94" s="1"/>
  <c r="R53" i="94" s="1"/>
  <c r="R56" i="94" s="1"/>
  <c r="R59" i="94" s="1"/>
  <c r="I48" i="94"/>
  <c r="I51" i="94" s="1"/>
  <c r="I53" i="94" s="1"/>
  <c r="I56" i="94" s="1"/>
  <c r="I59" i="94" s="1"/>
  <c r="Q48" i="94"/>
  <c r="Q51" i="94" s="1"/>
  <c r="Q53" i="94" s="1"/>
  <c r="Q56" i="94" s="1"/>
  <c r="Q59" i="94" s="1"/>
  <c r="D48" i="93"/>
  <c r="D51" i="93" s="1"/>
  <c r="D53" i="93" s="1"/>
  <c r="D56" i="93" s="1"/>
  <c r="D59" i="93" s="1"/>
  <c r="L48" i="93"/>
  <c r="L51" i="93" s="1"/>
  <c r="L53" i="93" s="1"/>
  <c r="L56" i="93" s="1"/>
  <c r="L59" i="93" s="1"/>
  <c r="T48" i="93"/>
  <c r="T51" i="93" s="1"/>
  <c r="T53" i="93" s="1"/>
  <c r="T56" i="93" s="1"/>
  <c r="T59" i="93" s="1"/>
  <c r="E48" i="90"/>
  <c r="E51" i="90" s="1"/>
  <c r="E53" i="90" s="1"/>
  <c r="E56" i="90" s="1"/>
  <c r="E59" i="90" s="1"/>
  <c r="M48" i="90"/>
  <c r="M51" i="90" s="1"/>
  <c r="M53" i="90" s="1"/>
  <c r="M56" i="90" s="1"/>
  <c r="M59" i="90" s="1"/>
  <c r="U48" i="90"/>
  <c r="U51" i="90" s="1"/>
  <c r="U53" i="90" s="1"/>
  <c r="U56" i="90" s="1"/>
  <c r="U59" i="90" s="1"/>
  <c r="Z47" i="86"/>
  <c r="G48" i="79"/>
  <c r="G51" i="79" s="1"/>
  <c r="G53" i="79" s="1"/>
  <c r="G56" i="79" s="1"/>
  <c r="G59" i="79" s="1"/>
  <c r="O48" i="79"/>
  <c r="O51" i="79" s="1"/>
  <c r="O53" i="79" s="1"/>
  <c r="O56" i="79" s="1"/>
  <c r="O59" i="79" s="1"/>
  <c r="W48" i="79"/>
  <c r="W51" i="79" s="1"/>
  <c r="W53" i="79" s="1"/>
  <c r="W56" i="79" s="1"/>
  <c r="W59" i="79" s="1"/>
  <c r="D48" i="71"/>
  <c r="D51" i="71" s="1"/>
  <c r="D53" i="71" s="1"/>
  <c r="D56" i="71" s="1"/>
  <c r="D59" i="71" s="1"/>
  <c r="L48" i="71"/>
  <c r="L51" i="71" s="1"/>
  <c r="L53" i="71" s="1"/>
  <c r="L56" i="71" s="1"/>
  <c r="L59" i="71" s="1"/>
  <c r="T48" i="71"/>
  <c r="T51" i="71" s="1"/>
  <c r="T53" i="71" s="1"/>
  <c r="T56" i="71" s="1"/>
  <c r="T59" i="71" s="1"/>
  <c r="H48" i="54"/>
  <c r="H51" i="54" s="1"/>
  <c r="H53" i="54" s="1"/>
  <c r="H56" i="54" s="1"/>
  <c r="H59" i="54" s="1"/>
  <c r="P48" i="54"/>
  <c r="P51" i="54" s="1"/>
  <c r="P53" i="54" s="1"/>
  <c r="P56" i="54" s="1"/>
  <c r="P59" i="54" s="1"/>
  <c r="J48" i="52"/>
  <c r="J51" i="52" s="1"/>
  <c r="J53" i="52" s="1"/>
  <c r="J56" i="52" s="1"/>
  <c r="J59" i="52" s="1"/>
  <c r="R48" i="52"/>
  <c r="R51" i="52" s="1"/>
  <c r="R53" i="52" s="1"/>
  <c r="R56" i="52" s="1"/>
  <c r="R59" i="52" s="1"/>
  <c r="J48" i="25"/>
  <c r="J51" i="25" s="1"/>
  <c r="J53" i="25" s="1"/>
  <c r="J56" i="25" s="1"/>
  <c r="J59" i="25" s="1"/>
  <c r="X48" i="85"/>
  <c r="Z48" i="85" s="1"/>
  <c r="F48" i="67"/>
  <c r="F51" i="67" s="1"/>
  <c r="F53" i="67" s="1"/>
  <c r="F56" i="67" s="1"/>
  <c r="F59" i="67" s="1"/>
  <c r="N48" i="67"/>
  <c r="N51" i="67" s="1"/>
  <c r="N53" i="67" s="1"/>
  <c r="N56" i="67" s="1"/>
  <c r="N59" i="67" s="1"/>
  <c r="V48" i="67"/>
  <c r="V51" i="67" s="1"/>
  <c r="V53" i="67" s="1"/>
  <c r="V56" i="67" s="1"/>
  <c r="V59" i="67" s="1"/>
  <c r="AA48" i="60"/>
  <c r="AA51" i="60" s="1"/>
  <c r="AA53" i="60" s="1"/>
  <c r="AA56" i="60" s="1"/>
  <c r="AA59" i="60" s="1"/>
  <c r="Z32" i="47"/>
  <c r="K48" i="38"/>
  <c r="K51" i="38" s="1"/>
  <c r="K53" i="38" s="1"/>
  <c r="K56" i="38" s="1"/>
  <c r="K59" i="38" s="1"/>
  <c r="S48" i="38"/>
  <c r="S51" i="38" s="1"/>
  <c r="S53" i="38" s="1"/>
  <c r="S56" i="38" s="1"/>
  <c r="S59" i="38" s="1"/>
  <c r="H48" i="109"/>
  <c r="H51" i="109" s="1"/>
  <c r="H53" i="109" s="1"/>
  <c r="H56" i="109" s="1"/>
  <c r="H59" i="109" s="1"/>
  <c r="P48" i="109"/>
  <c r="P51" i="109" s="1"/>
  <c r="P53" i="109" s="1"/>
  <c r="P56" i="109" s="1"/>
  <c r="P59" i="109" s="1"/>
  <c r="K48" i="94"/>
  <c r="K51" i="94" s="1"/>
  <c r="K53" i="94" s="1"/>
  <c r="K56" i="94" s="1"/>
  <c r="K59" i="94" s="1"/>
  <c r="G48" i="84"/>
  <c r="G51" i="84" s="1"/>
  <c r="G53" i="84" s="1"/>
  <c r="G56" i="84" s="1"/>
  <c r="G59" i="84" s="1"/>
  <c r="O48" i="84"/>
  <c r="O51" i="84" s="1"/>
  <c r="O53" i="84" s="1"/>
  <c r="O56" i="84" s="1"/>
  <c r="O59" i="84" s="1"/>
  <c r="W48" i="84"/>
  <c r="W51" i="84" s="1"/>
  <c r="W53" i="84" s="1"/>
  <c r="W56" i="84" s="1"/>
  <c r="W59" i="84" s="1"/>
  <c r="X48" i="79"/>
  <c r="F48" i="59"/>
  <c r="F51" i="59" s="1"/>
  <c r="F53" i="59" s="1"/>
  <c r="F56" i="59" s="1"/>
  <c r="F59" i="59" s="1"/>
  <c r="N48" i="59"/>
  <c r="N51" i="59" s="1"/>
  <c r="N53" i="59" s="1"/>
  <c r="N56" i="59" s="1"/>
  <c r="N59" i="59" s="1"/>
  <c r="V48" i="59"/>
  <c r="V51" i="59" s="1"/>
  <c r="V53" i="59" s="1"/>
  <c r="V56" i="59" s="1"/>
  <c r="V59" i="59" s="1"/>
  <c r="E48" i="107"/>
  <c r="E51" i="107" s="1"/>
  <c r="E53" i="107" s="1"/>
  <c r="E56" i="107" s="1"/>
  <c r="E59" i="107" s="1"/>
  <c r="M48" i="107"/>
  <c r="M51" i="107" s="1"/>
  <c r="M53" i="107" s="1"/>
  <c r="M56" i="107" s="1"/>
  <c r="M59" i="107" s="1"/>
  <c r="U48" i="107"/>
  <c r="U51" i="107" s="1"/>
  <c r="U53" i="107" s="1"/>
  <c r="U56" i="107" s="1"/>
  <c r="U59" i="107" s="1"/>
  <c r="I48" i="105"/>
  <c r="I51" i="105" s="1"/>
  <c r="I53" i="105" s="1"/>
  <c r="I56" i="105" s="1"/>
  <c r="I59" i="105" s="1"/>
  <c r="Q48" i="105"/>
  <c r="Q51" i="105" s="1"/>
  <c r="Q53" i="105" s="1"/>
  <c r="Q56" i="105" s="1"/>
  <c r="Q59" i="105" s="1"/>
  <c r="Y48" i="105"/>
  <c r="Y51" i="105" s="1"/>
  <c r="Y53" i="105" s="1"/>
  <c r="Y56" i="105" s="1"/>
  <c r="Y59" i="105" s="1"/>
  <c r="C48" i="102"/>
  <c r="C51" i="102" s="1"/>
  <c r="C53" i="102" s="1"/>
  <c r="C56" i="102" s="1"/>
  <c r="C59" i="102" s="1"/>
  <c r="K48" i="102"/>
  <c r="K51" i="102" s="1"/>
  <c r="K53" i="102" s="1"/>
  <c r="K56" i="102" s="1"/>
  <c r="K59" i="102" s="1"/>
  <c r="S48" i="102"/>
  <c r="S51" i="102" s="1"/>
  <c r="S53" i="102" s="1"/>
  <c r="S56" i="102" s="1"/>
  <c r="S59" i="102" s="1"/>
  <c r="M48" i="94"/>
  <c r="M51" i="94" s="1"/>
  <c r="M53" i="94" s="1"/>
  <c r="M56" i="94" s="1"/>
  <c r="M59" i="94" s="1"/>
  <c r="G48" i="93"/>
  <c r="G51" i="93" s="1"/>
  <c r="G53" i="93" s="1"/>
  <c r="G56" i="93" s="1"/>
  <c r="G59" i="93" s="1"/>
  <c r="O48" i="93"/>
  <c r="O51" i="93" s="1"/>
  <c r="O53" i="93" s="1"/>
  <c r="O56" i="93" s="1"/>
  <c r="O59" i="93" s="1"/>
  <c r="W48" i="93"/>
  <c r="W51" i="93" s="1"/>
  <c r="W53" i="93" s="1"/>
  <c r="W56" i="93" s="1"/>
  <c r="W59" i="93" s="1"/>
  <c r="C48" i="85"/>
  <c r="C51" i="85" s="1"/>
  <c r="C53" i="85" s="1"/>
  <c r="C56" i="85" s="1"/>
  <c r="C59" i="85" s="1"/>
  <c r="K48" i="85"/>
  <c r="K51" i="85" s="1"/>
  <c r="K53" i="85" s="1"/>
  <c r="K56" i="85" s="1"/>
  <c r="K59" i="85" s="1"/>
  <c r="S48" i="85"/>
  <c r="S51" i="85" s="1"/>
  <c r="S53" i="85" s="1"/>
  <c r="S56" i="85" s="1"/>
  <c r="S59" i="85" s="1"/>
  <c r="J48" i="79"/>
  <c r="J51" i="79" s="1"/>
  <c r="J53" i="79" s="1"/>
  <c r="J56" i="79" s="1"/>
  <c r="J59" i="79" s="1"/>
  <c r="R48" i="79"/>
  <c r="R51" i="79" s="1"/>
  <c r="R53" i="79" s="1"/>
  <c r="R56" i="79" s="1"/>
  <c r="R59" i="79" s="1"/>
  <c r="C48" i="77"/>
  <c r="C51" i="77" s="1"/>
  <c r="C53" i="77" s="1"/>
  <c r="C56" i="77" s="1"/>
  <c r="C59" i="77" s="1"/>
  <c r="K48" i="77"/>
  <c r="K51" i="77" s="1"/>
  <c r="K53" i="77" s="1"/>
  <c r="K56" i="77" s="1"/>
  <c r="K59" i="77" s="1"/>
  <c r="S48" i="77"/>
  <c r="S51" i="77" s="1"/>
  <c r="S53" i="77" s="1"/>
  <c r="S56" i="77" s="1"/>
  <c r="S59" i="77" s="1"/>
  <c r="H48" i="67"/>
  <c r="H51" i="67" s="1"/>
  <c r="H53" i="67" s="1"/>
  <c r="H56" i="67" s="1"/>
  <c r="H59" i="67" s="1"/>
  <c r="P48" i="67"/>
  <c r="P51" i="67" s="1"/>
  <c r="P53" i="67" s="1"/>
  <c r="P56" i="67" s="1"/>
  <c r="P59" i="67" s="1"/>
  <c r="Z47" i="67"/>
  <c r="S48" i="50"/>
  <c r="S51" i="50" s="1"/>
  <c r="S53" i="50" s="1"/>
  <c r="S56" i="50" s="1"/>
  <c r="S59" i="50" s="1"/>
  <c r="F48" i="48"/>
  <c r="F51" i="48" s="1"/>
  <c r="F53" i="48" s="1"/>
  <c r="F56" i="48" s="1"/>
  <c r="F59" i="48" s="1"/>
  <c r="N48" i="48"/>
  <c r="N51" i="48" s="1"/>
  <c r="N53" i="48" s="1"/>
  <c r="N56" i="48" s="1"/>
  <c r="N59" i="48" s="1"/>
  <c r="V48" i="48"/>
  <c r="V51" i="48" s="1"/>
  <c r="V53" i="48" s="1"/>
  <c r="V56" i="48" s="1"/>
  <c r="V59" i="48" s="1"/>
  <c r="D48" i="58"/>
  <c r="D51" i="58" s="1"/>
  <c r="D53" i="58" s="1"/>
  <c r="D56" i="58" s="1"/>
  <c r="D59" i="58" s="1"/>
  <c r="L48" i="58"/>
  <c r="L51" i="58" s="1"/>
  <c r="L53" i="58" s="1"/>
  <c r="L56" i="58" s="1"/>
  <c r="L59" i="58" s="1"/>
  <c r="T48" i="58"/>
  <c r="T51" i="58" s="1"/>
  <c r="T53" i="58" s="1"/>
  <c r="T56" i="58" s="1"/>
  <c r="T59" i="58" s="1"/>
  <c r="X48" i="37"/>
  <c r="Z48" i="37" s="1"/>
  <c r="Z32" i="37"/>
  <c r="E48" i="76"/>
  <c r="E51" i="76" s="1"/>
  <c r="E53" i="76" s="1"/>
  <c r="E56" i="76" s="1"/>
  <c r="E59" i="76" s="1"/>
  <c r="M48" i="76"/>
  <c r="M51" i="76" s="1"/>
  <c r="M53" i="76" s="1"/>
  <c r="M56" i="76" s="1"/>
  <c r="M59" i="76" s="1"/>
  <c r="U48" i="76"/>
  <c r="U51" i="76" s="1"/>
  <c r="U53" i="76" s="1"/>
  <c r="U56" i="76" s="1"/>
  <c r="U59" i="76" s="1"/>
  <c r="AA48" i="75"/>
  <c r="AA51" i="75" s="1"/>
  <c r="AA53" i="75" s="1"/>
  <c r="AA56" i="75" s="1"/>
  <c r="AA59" i="75" s="1"/>
  <c r="J48" i="75"/>
  <c r="J51" i="75" s="1"/>
  <c r="J53" i="75" s="1"/>
  <c r="J56" i="75" s="1"/>
  <c r="J59" i="75" s="1"/>
  <c r="R48" i="75"/>
  <c r="R51" i="75" s="1"/>
  <c r="R53" i="75" s="1"/>
  <c r="R56" i="75" s="1"/>
  <c r="R59" i="75" s="1"/>
  <c r="C48" i="74"/>
  <c r="C51" i="74" s="1"/>
  <c r="C53" i="74" s="1"/>
  <c r="C56" i="74" s="1"/>
  <c r="C59" i="74" s="1"/>
  <c r="K48" i="74"/>
  <c r="K51" i="74" s="1"/>
  <c r="K53" i="74" s="1"/>
  <c r="K56" i="74" s="1"/>
  <c r="K59" i="74" s="1"/>
  <c r="S48" i="74"/>
  <c r="S51" i="74" s="1"/>
  <c r="S53" i="74" s="1"/>
  <c r="S56" i="74" s="1"/>
  <c r="S59" i="74" s="1"/>
  <c r="H48" i="65"/>
  <c r="H51" i="65" s="1"/>
  <c r="H53" i="65" s="1"/>
  <c r="H56" i="65" s="1"/>
  <c r="H59" i="65" s="1"/>
  <c r="P48" i="65"/>
  <c r="P51" i="65" s="1"/>
  <c r="P53" i="65" s="1"/>
  <c r="P56" i="65" s="1"/>
  <c r="P59" i="65" s="1"/>
  <c r="D48" i="64"/>
  <c r="D51" i="64" s="1"/>
  <c r="D53" i="64" s="1"/>
  <c r="D56" i="64" s="1"/>
  <c r="D59" i="64" s="1"/>
  <c r="L48" i="64"/>
  <c r="L51" i="64" s="1"/>
  <c r="L53" i="64" s="1"/>
  <c r="L56" i="64" s="1"/>
  <c r="L59" i="64" s="1"/>
  <c r="T48" i="64"/>
  <c r="T51" i="64" s="1"/>
  <c r="T53" i="64" s="1"/>
  <c r="T56" i="64" s="1"/>
  <c r="T59" i="64" s="1"/>
  <c r="E48" i="61"/>
  <c r="E51" i="61" s="1"/>
  <c r="E53" i="61" s="1"/>
  <c r="E56" i="61" s="1"/>
  <c r="E59" i="61" s="1"/>
  <c r="M48" i="61"/>
  <c r="M51" i="61" s="1"/>
  <c r="M53" i="61" s="1"/>
  <c r="M56" i="61" s="1"/>
  <c r="M59" i="61" s="1"/>
  <c r="U48" i="61"/>
  <c r="U51" i="61" s="1"/>
  <c r="U53" i="61" s="1"/>
  <c r="U56" i="61" s="1"/>
  <c r="U59" i="61" s="1"/>
  <c r="D48" i="61"/>
  <c r="D51" i="61" s="1"/>
  <c r="D53" i="61" s="1"/>
  <c r="D56" i="61" s="1"/>
  <c r="D59" i="61" s="1"/>
  <c r="L48" i="61"/>
  <c r="L51" i="61" s="1"/>
  <c r="L53" i="61" s="1"/>
  <c r="L56" i="61" s="1"/>
  <c r="L59" i="61" s="1"/>
  <c r="T48" i="61"/>
  <c r="T51" i="61" s="1"/>
  <c r="T53" i="61" s="1"/>
  <c r="T56" i="61" s="1"/>
  <c r="T59" i="61" s="1"/>
  <c r="E48" i="60"/>
  <c r="E51" i="60" s="1"/>
  <c r="E53" i="60" s="1"/>
  <c r="E56" i="60" s="1"/>
  <c r="E59" i="60" s="1"/>
  <c r="M48" i="60"/>
  <c r="M51" i="60" s="1"/>
  <c r="M53" i="60" s="1"/>
  <c r="M56" i="60" s="1"/>
  <c r="M59" i="60" s="1"/>
  <c r="U48" i="60"/>
  <c r="U51" i="60" s="1"/>
  <c r="U53" i="60" s="1"/>
  <c r="U56" i="60" s="1"/>
  <c r="U59" i="60" s="1"/>
  <c r="AA48" i="59"/>
  <c r="AA51" i="59" s="1"/>
  <c r="AA53" i="59" s="1"/>
  <c r="AA56" i="59" s="1"/>
  <c r="AA59" i="59" s="1"/>
  <c r="AA48" i="57"/>
  <c r="AA51" i="57" s="1"/>
  <c r="AA53" i="57" s="1"/>
  <c r="AA56" i="57" s="1"/>
  <c r="AA59" i="57" s="1"/>
  <c r="AA48" i="51"/>
  <c r="AA51" i="51" s="1"/>
  <c r="AA53" i="51" s="1"/>
  <c r="AA56" i="51" s="1"/>
  <c r="AA59" i="51" s="1"/>
  <c r="Z47" i="48"/>
  <c r="Z51" i="29"/>
  <c r="X53" i="29"/>
  <c r="D48" i="22"/>
  <c r="D51" i="22" s="1"/>
  <c r="D53" i="22" s="1"/>
  <c r="D56" i="22" s="1"/>
  <c r="D59" i="22" s="1"/>
  <c r="L48" i="22"/>
  <c r="L51" i="22" s="1"/>
  <c r="L53" i="22" s="1"/>
  <c r="L56" i="22" s="1"/>
  <c r="L59" i="22" s="1"/>
  <c r="T48" i="22"/>
  <c r="T51" i="22" s="1"/>
  <c r="T53" i="22" s="1"/>
  <c r="T56" i="22" s="1"/>
  <c r="T59" i="22" s="1"/>
  <c r="C48" i="51"/>
  <c r="C51" i="51" s="1"/>
  <c r="C53" i="51" s="1"/>
  <c r="C56" i="51" s="1"/>
  <c r="C59" i="51" s="1"/>
  <c r="K48" i="51"/>
  <c r="K51" i="51" s="1"/>
  <c r="K53" i="51" s="1"/>
  <c r="K56" i="51" s="1"/>
  <c r="K59" i="51" s="1"/>
  <c r="S48" i="51"/>
  <c r="S51" i="51" s="1"/>
  <c r="S53" i="51" s="1"/>
  <c r="S56" i="51" s="1"/>
  <c r="S59" i="51" s="1"/>
  <c r="E48" i="49"/>
  <c r="E51" i="49" s="1"/>
  <c r="E53" i="49" s="1"/>
  <c r="E56" i="49" s="1"/>
  <c r="E59" i="49" s="1"/>
  <c r="M48" i="49"/>
  <c r="M51" i="49" s="1"/>
  <c r="M53" i="49" s="1"/>
  <c r="M56" i="49" s="1"/>
  <c r="M59" i="49" s="1"/>
  <c r="U48" i="49"/>
  <c r="U51" i="49" s="1"/>
  <c r="U53" i="49" s="1"/>
  <c r="U56" i="49" s="1"/>
  <c r="U59" i="49" s="1"/>
  <c r="AA48" i="48"/>
  <c r="AA51" i="48" s="1"/>
  <c r="AA53" i="48" s="1"/>
  <c r="AA56" i="48" s="1"/>
  <c r="AA59" i="48" s="1"/>
  <c r="H48" i="40"/>
  <c r="H51" i="40" s="1"/>
  <c r="H53" i="40" s="1"/>
  <c r="H56" i="40" s="1"/>
  <c r="H59" i="40" s="1"/>
  <c r="P48" i="40"/>
  <c r="P51" i="40" s="1"/>
  <c r="P53" i="40" s="1"/>
  <c r="P56" i="40" s="1"/>
  <c r="P59" i="40" s="1"/>
  <c r="O48" i="39"/>
  <c r="O51" i="39" s="1"/>
  <c r="O53" i="39" s="1"/>
  <c r="O56" i="39" s="1"/>
  <c r="O59" i="39" s="1"/>
  <c r="R48" i="12"/>
  <c r="R51" i="12" s="1"/>
  <c r="R53" i="12" s="1"/>
  <c r="R56" i="12" s="1"/>
  <c r="R59" i="12" s="1"/>
  <c r="G48" i="76"/>
  <c r="G51" i="76" s="1"/>
  <c r="G53" i="76" s="1"/>
  <c r="G56" i="76" s="1"/>
  <c r="G59" i="76" s="1"/>
  <c r="O48" i="76"/>
  <c r="O51" i="76" s="1"/>
  <c r="O53" i="76" s="1"/>
  <c r="O56" i="76" s="1"/>
  <c r="O59" i="76" s="1"/>
  <c r="W48" i="76"/>
  <c r="W51" i="76" s="1"/>
  <c r="W53" i="76" s="1"/>
  <c r="W56" i="76" s="1"/>
  <c r="W59" i="76" s="1"/>
  <c r="E48" i="70"/>
  <c r="E51" i="70" s="1"/>
  <c r="E53" i="70" s="1"/>
  <c r="E56" i="70" s="1"/>
  <c r="E59" i="70" s="1"/>
  <c r="M48" i="70"/>
  <c r="M51" i="70" s="1"/>
  <c r="M53" i="70" s="1"/>
  <c r="M56" i="70" s="1"/>
  <c r="M59" i="70" s="1"/>
  <c r="U48" i="70"/>
  <c r="U51" i="70" s="1"/>
  <c r="U53" i="70" s="1"/>
  <c r="U56" i="70" s="1"/>
  <c r="U59" i="70" s="1"/>
  <c r="G48" i="66"/>
  <c r="G51" i="66" s="1"/>
  <c r="G53" i="66" s="1"/>
  <c r="G56" i="66" s="1"/>
  <c r="G59" i="66" s="1"/>
  <c r="O48" i="66"/>
  <c r="O51" i="66" s="1"/>
  <c r="O53" i="66" s="1"/>
  <c r="O56" i="66" s="1"/>
  <c r="O59" i="66" s="1"/>
  <c r="W48" i="66"/>
  <c r="W51" i="66" s="1"/>
  <c r="W53" i="66" s="1"/>
  <c r="W56" i="66" s="1"/>
  <c r="W59" i="66" s="1"/>
  <c r="J48" i="65"/>
  <c r="J51" i="65" s="1"/>
  <c r="J53" i="65" s="1"/>
  <c r="J56" i="65" s="1"/>
  <c r="J59" i="65" s="1"/>
  <c r="R48" i="65"/>
  <c r="R51" i="65" s="1"/>
  <c r="R53" i="65" s="1"/>
  <c r="R56" i="65" s="1"/>
  <c r="R59" i="65" s="1"/>
  <c r="E48" i="64"/>
  <c r="E51" i="64" s="1"/>
  <c r="E53" i="64" s="1"/>
  <c r="E56" i="64" s="1"/>
  <c r="E59" i="64" s="1"/>
  <c r="M48" i="64"/>
  <c r="M51" i="64" s="1"/>
  <c r="M53" i="64" s="1"/>
  <c r="M56" i="64" s="1"/>
  <c r="M59" i="64" s="1"/>
  <c r="G48" i="58"/>
  <c r="G51" i="58" s="1"/>
  <c r="G53" i="58" s="1"/>
  <c r="G56" i="58" s="1"/>
  <c r="G59" i="58" s="1"/>
  <c r="O48" i="58"/>
  <c r="O51" i="58" s="1"/>
  <c r="O53" i="58" s="1"/>
  <c r="O56" i="58" s="1"/>
  <c r="O59" i="58" s="1"/>
  <c r="W48" i="58"/>
  <c r="W51" i="58" s="1"/>
  <c r="W53" i="58" s="1"/>
  <c r="W56" i="58" s="1"/>
  <c r="W59" i="58" s="1"/>
  <c r="G48" i="55"/>
  <c r="G51" i="55" s="1"/>
  <c r="G53" i="55" s="1"/>
  <c r="G56" i="55" s="1"/>
  <c r="G59" i="55" s="1"/>
  <c r="O48" i="55"/>
  <c r="O51" i="55" s="1"/>
  <c r="O53" i="55" s="1"/>
  <c r="O56" i="55" s="1"/>
  <c r="O59" i="55" s="1"/>
  <c r="W48" i="55"/>
  <c r="W51" i="55" s="1"/>
  <c r="W53" i="55" s="1"/>
  <c r="W56" i="55" s="1"/>
  <c r="W59" i="55" s="1"/>
  <c r="I48" i="53"/>
  <c r="I51" i="53" s="1"/>
  <c r="I53" i="53" s="1"/>
  <c r="I56" i="53" s="1"/>
  <c r="I59" i="53" s="1"/>
  <c r="Q48" i="53"/>
  <c r="Q51" i="53" s="1"/>
  <c r="Q53" i="53" s="1"/>
  <c r="Q56" i="53" s="1"/>
  <c r="Q59" i="53" s="1"/>
  <c r="X48" i="42"/>
  <c r="W48" i="41"/>
  <c r="W51" i="41" s="1"/>
  <c r="W53" i="41" s="1"/>
  <c r="W56" i="41" s="1"/>
  <c r="W59" i="41" s="1"/>
  <c r="AA48" i="72"/>
  <c r="AA51" i="72" s="1"/>
  <c r="AA53" i="72" s="1"/>
  <c r="AA56" i="72" s="1"/>
  <c r="AA59" i="72" s="1"/>
  <c r="AA48" i="71"/>
  <c r="AA51" i="71" s="1"/>
  <c r="AA53" i="71" s="1"/>
  <c r="AA56" i="71" s="1"/>
  <c r="AA59" i="71" s="1"/>
  <c r="F48" i="69"/>
  <c r="F51" i="69" s="1"/>
  <c r="F53" i="69" s="1"/>
  <c r="F56" i="69" s="1"/>
  <c r="F59" i="69" s="1"/>
  <c r="N48" i="69"/>
  <c r="N51" i="69" s="1"/>
  <c r="N53" i="69" s="1"/>
  <c r="N56" i="69" s="1"/>
  <c r="N59" i="69" s="1"/>
  <c r="V48" i="69"/>
  <c r="V51" i="69" s="1"/>
  <c r="V53" i="69" s="1"/>
  <c r="V56" i="69" s="1"/>
  <c r="V59" i="69" s="1"/>
  <c r="G48" i="64"/>
  <c r="G51" i="64" s="1"/>
  <c r="G53" i="64" s="1"/>
  <c r="G56" i="64" s="1"/>
  <c r="G59" i="64" s="1"/>
  <c r="O48" i="64"/>
  <c r="O51" i="64" s="1"/>
  <c r="O53" i="64" s="1"/>
  <c r="O56" i="64" s="1"/>
  <c r="O59" i="64" s="1"/>
  <c r="W48" i="64"/>
  <c r="W51" i="64" s="1"/>
  <c r="W53" i="64" s="1"/>
  <c r="W56" i="64" s="1"/>
  <c r="W59" i="64" s="1"/>
  <c r="Z48" i="60"/>
  <c r="Z47" i="58"/>
  <c r="C48" i="53"/>
  <c r="C51" i="53" s="1"/>
  <c r="C53" i="53" s="1"/>
  <c r="C56" i="53" s="1"/>
  <c r="C59" i="53" s="1"/>
  <c r="K48" i="53"/>
  <c r="K51" i="53" s="1"/>
  <c r="K53" i="53" s="1"/>
  <c r="K56" i="53" s="1"/>
  <c r="K59" i="53" s="1"/>
  <c r="S48" i="53"/>
  <c r="S51" i="53" s="1"/>
  <c r="S53" i="53" s="1"/>
  <c r="S56" i="53" s="1"/>
  <c r="S59" i="53" s="1"/>
  <c r="F48" i="47"/>
  <c r="F51" i="47" s="1"/>
  <c r="F53" i="47" s="1"/>
  <c r="F56" i="47" s="1"/>
  <c r="F59" i="47" s="1"/>
  <c r="N48" i="47"/>
  <c r="N51" i="47" s="1"/>
  <c r="N53" i="47" s="1"/>
  <c r="N56" i="47" s="1"/>
  <c r="N59" i="47" s="1"/>
  <c r="V48" i="47"/>
  <c r="V51" i="47" s="1"/>
  <c r="V53" i="47" s="1"/>
  <c r="V56" i="47" s="1"/>
  <c r="V59" i="47" s="1"/>
  <c r="J48" i="42"/>
  <c r="J51" i="42" s="1"/>
  <c r="J53" i="42" s="1"/>
  <c r="J56" i="42" s="1"/>
  <c r="J59" i="42" s="1"/>
  <c r="R48" i="42"/>
  <c r="R51" i="42" s="1"/>
  <c r="R53" i="42" s="1"/>
  <c r="R56" i="42" s="1"/>
  <c r="R59" i="42" s="1"/>
  <c r="I48" i="38"/>
  <c r="I51" i="38" s="1"/>
  <c r="I53" i="38" s="1"/>
  <c r="I56" i="38" s="1"/>
  <c r="I59" i="38" s="1"/>
  <c r="Q48" i="38"/>
  <c r="Q51" i="38" s="1"/>
  <c r="Q53" i="38" s="1"/>
  <c r="Q56" i="38" s="1"/>
  <c r="Q59" i="38" s="1"/>
  <c r="Y48" i="38"/>
  <c r="Y51" i="38" s="1"/>
  <c r="Y53" i="38" s="1"/>
  <c r="Y56" i="38" s="1"/>
  <c r="Y59" i="38" s="1"/>
  <c r="H48" i="38"/>
  <c r="H51" i="38" s="1"/>
  <c r="H53" i="38" s="1"/>
  <c r="H56" i="38" s="1"/>
  <c r="H59" i="38" s="1"/>
  <c r="Z47" i="38"/>
  <c r="G48" i="37"/>
  <c r="G51" i="37" s="1"/>
  <c r="G53" i="37" s="1"/>
  <c r="G56" i="37" s="1"/>
  <c r="G59" i="37" s="1"/>
  <c r="O48" i="37"/>
  <c r="O51" i="37" s="1"/>
  <c r="O53" i="37" s="1"/>
  <c r="O56" i="37" s="1"/>
  <c r="O59" i="37" s="1"/>
  <c r="W48" i="37"/>
  <c r="W51" i="37" s="1"/>
  <c r="W53" i="37" s="1"/>
  <c r="W56" i="37" s="1"/>
  <c r="W59" i="37" s="1"/>
  <c r="F48" i="33"/>
  <c r="F51" i="33" s="1"/>
  <c r="F53" i="33" s="1"/>
  <c r="F56" i="33" s="1"/>
  <c r="F59" i="33" s="1"/>
  <c r="N48" i="33"/>
  <c r="N51" i="33" s="1"/>
  <c r="N53" i="33" s="1"/>
  <c r="N56" i="33" s="1"/>
  <c r="N59" i="33" s="1"/>
  <c r="V48" i="33"/>
  <c r="V51" i="33" s="1"/>
  <c r="V53" i="33" s="1"/>
  <c r="V56" i="33" s="1"/>
  <c r="V59" i="33" s="1"/>
  <c r="F48" i="31"/>
  <c r="F51" i="31" s="1"/>
  <c r="F53" i="31" s="1"/>
  <c r="F56" i="31" s="1"/>
  <c r="F59" i="31" s="1"/>
  <c r="N48" i="31"/>
  <c r="N51" i="31" s="1"/>
  <c r="N53" i="31" s="1"/>
  <c r="N56" i="31" s="1"/>
  <c r="N59" i="31" s="1"/>
  <c r="V48" i="31"/>
  <c r="V51" i="31" s="1"/>
  <c r="V53" i="31" s="1"/>
  <c r="V56" i="31" s="1"/>
  <c r="V59" i="31" s="1"/>
  <c r="AA48" i="23"/>
  <c r="AA51" i="23" s="1"/>
  <c r="AA53" i="23" s="1"/>
  <c r="AA56" i="23" s="1"/>
  <c r="AA59" i="23" s="1"/>
  <c r="G48" i="20"/>
  <c r="G51" i="20" s="1"/>
  <c r="G53" i="20" s="1"/>
  <c r="G56" i="20" s="1"/>
  <c r="G59" i="20" s="1"/>
  <c r="O48" i="20"/>
  <c r="O51" i="20" s="1"/>
  <c r="O53" i="20" s="1"/>
  <c r="O56" i="20" s="1"/>
  <c r="O59" i="20" s="1"/>
  <c r="W48" i="20"/>
  <c r="W51" i="20" s="1"/>
  <c r="W53" i="20" s="1"/>
  <c r="W56" i="20" s="1"/>
  <c r="W59" i="20" s="1"/>
  <c r="E48" i="16"/>
  <c r="E51" i="16" s="1"/>
  <c r="E53" i="16" s="1"/>
  <c r="E56" i="16" s="1"/>
  <c r="E59" i="16" s="1"/>
  <c r="M48" i="16"/>
  <c r="M51" i="16" s="1"/>
  <c r="M53" i="16" s="1"/>
  <c r="M56" i="16" s="1"/>
  <c r="M59" i="16" s="1"/>
  <c r="U48" i="16"/>
  <c r="U51" i="16" s="1"/>
  <c r="U53" i="16" s="1"/>
  <c r="U56" i="16" s="1"/>
  <c r="U59" i="16" s="1"/>
  <c r="I48" i="13"/>
  <c r="I51" i="13" s="1"/>
  <c r="I53" i="13" s="1"/>
  <c r="I56" i="13" s="1"/>
  <c r="I59" i="13" s="1"/>
  <c r="Q48" i="13"/>
  <c r="Q51" i="13" s="1"/>
  <c r="Q53" i="13" s="1"/>
  <c r="Q56" i="13" s="1"/>
  <c r="Q59" i="13" s="1"/>
  <c r="Y48" i="13"/>
  <c r="Y51" i="13" s="1"/>
  <c r="Y53" i="13" s="1"/>
  <c r="Y56" i="13" s="1"/>
  <c r="Y59" i="13" s="1"/>
  <c r="F48" i="11"/>
  <c r="F51" i="11" s="1"/>
  <c r="F53" i="11" s="1"/>
  <c r="F56" i="11" s="1"/>
  <c r="F59" i="11" s="1"/>
  <c r="N48" i="11"/>
  <c r="N51" i="11" s="1"/>
  <c r="N53" i="11" s="1"/>
  <c r="N56" i="11" s="1"/>
  <c r="N59" i="11" s="1"/>
  <c r="V48" i="11"/>
  <c r="V51" i="11" s="1"/>
  <c r="V53" i="11" s="1"/>
  <c r="V56" i="11" s="1"/>
  <c r="V59" i="11" s="1"/>
  <c r="C48" i="10"/>
  <c r="C51" i="10" s="1"/>
  <c r="C53" i="10" s="1"/>
  <c r="C56" i="10" s="1"/>
  <c r="C59" i="10" s="1"/>
  <c r="K48" i="10"/>
  <c r="K51" i="10" s="1"/>
  <c r="K53" i="10" s="1"/>
  <c r="K56" i="10" s="1"/>
  <c r="K59" i="10" s="1"/>
  <c r="S48" i="10"/>
  <c r="S51" i="10" s="1"/>
  <c r="S53" i="10" s="1"/>
  <c r="S56" i="10" s="1"/>
  <c r="S59" i="10" s="1"/>
  <c r="G48" i="5"/>
  <c r="G51" i="5" s="1"/>
  <c r="G53" i="5" s="1"/>
  <c r="G56" i="5" s="1"/>
  <c r="G59" i="5" s="1"/>
  <c r="O48" i="5"/>
  <c r="O51" i="5" s="1"/>
  <c r="O53" i="5" s="1"/>
  <c r="O56" i="5" s="1"/>
  <c r="O59" i="5" s="1"/>
  <c r="W48" i="5"/>
  <c r="W51" i="5" s="1"/>
  <c r="W53" i="5" s="1"/>
  <c r="W56" i="5" s="1"/>
  <c r="W59" i="5" s="1"/>
  <c r="I48" i="2"/>
  <c r="I51" i="2" s="1"/>
  <c r="I53" i="2" s="1"/>
  <c r="I56" i="2" s="1"/>
  <c r="I59" i="2" s="1"/>
  <c r="Q48" i="2"/>
  <c r="Q51" i="2" s="1"/>
  <c r="Q53" i="2" s="1"/>
  <c r="Q56" i="2" s="1"/>
  <c r="Q59" i="2" s="1"/>
  <c r="Y48" i="2"/>
  <c r="Y51" i="2" s="1"/>
  <c r="Y53" i="2" s="1"/>
  <c r="Y56" i="2" s="1"/>
  <c r="Y59" i="2" s="1"/>
  <c r="Z47" i="2"/>
  <c r="F48" i="26"/>
  <c r="F51" i="26" s="1"/>
  <c r="F53" i="26" s="1"/>
  <c r="F56" i="26" s="1"/>
  <c r="F59" i="26" s="1"/>
  <c r="N48" i="26"/>
  <c r="N51" i="26" s="1"/>
  <c r="N53" i="26" s="1"/>
  <c r="N56" i="26" s="1"/>
  <c r="N59" i="26" s="1"/>
  <c r="V48" i="26"/>
  <c r="V51" i="26" s="1"/>
  <c r="V53" i="26" s="1"/>
  <c r="V56" i="26" s="1"/>
  <c r="V59" i="26" s="1"/>
  <c r="G48" i="9"/>
  <c r="G51" i="9" s="1"/>
  <c r="G53" i="9" s="1"/>
  <c r="G56" i="9" s="1"/>
  <c r="G59" i="9" s="1"/>
  <c r="O48" i="9"/>
  <c r="O51" i="9" s="1"/>
  <c r="O53" i="9" s="1"/>
  <c r="O56" i="9" s="1"/>
  <c r="O59" i="9" s="1"/>
  <c r="W48" i="9"/>
  <c r="W51" i="9" s="1"/>
  <c r="W53" i="9" s="1"/>
  <c r="W56" i="9" s="1"/>
  <c r="W59" i="9" s="1"/>
  <c r="X48" i="5"/>
  <c r="Z48" i="5" s="1"/>
  <c r="X48" i="33"/>
  <c r="H48" i="31"/>
  <c r="H51" i="31" s="1"/>
  <c r="H53" i="31" s="1"/>
  <c r="H56" i="31" s="1"/>
  <c r="H59" i="31" s="1"/>
  <c r="P48" i="31"/>
  <c r="P51" i="31" s="1"/>
  <c r="P53" i="31" s="1"/>
  <c r="P56" i="31" s="1"/>
  <c r="P59" i="31" s="1"/>
  <c r="L48" i="25"/>
  <c r="L51" i="25" s="1"/>
  <c r="L53" i="25" s="1"/>
  <c r="L56" i="25" s="1"/>
  <c r="L59" i="25" s="1"/>
  <c r="X48" i="26"/>
  <c r="X53" i="18"/>
  <c r="Z53" i="18" s="1"/>
  <c r="F48" i="10"/>
  <c r="F51" i="10" s="1"/>
  <c r="F53" i="10" s="1"/>
  <c r="F56" i="10" s="1"/>
  <c r="F59" i="10" s="1"/>
  <c r="N48" i="10"/>
  <c r="N51" i="10" s="1"/>
  <c r="N53" i="10" s="1"/>
  <c r="N56" i="10" s="1"/>
  <c r="N59" i="10" s="1"/>
  <c r="V48" i="10"/>
  <c r="V51" i="10" s="1"/>
  <c r="V53" i="10" s="1"/>
  <c r="V56" i="10" s="1"/>
  <c r="V59" i="10" s="1"/>
  <c r="H48" i="8"/>
  <c r="H51" i="8" s="1"/>
  <c r="H53" i="8" s="1"/>
  <c r="H56" i="8" s="1"/>
  <c r="H59" i="8" s="1"/>
  <c r="P48" i="8"/>
  <c r="P51" i="8" s="1"/>
  <c r="P53" i="8" s="1"/>
  <c r="P56" i="8" s="1"/>
  <c r="P59" i="8" s="1"/>
  <c r="E48" i="27"/>
  <c r="E51" i="27" s="1"/>
  <c r="E53" i="27" s="1"/>
  <c r="E56" i="27" s="1"/>
  <c r="E59" i="27" s="1"/>
  <c r="M48" i="27"/>
  <c r="M51" i="27" s="1"/>
  <c r="M53" i="27" s="1"/>
  <c r="M56" i="27" s="1"/>
  <c r="M59" i="27" s="1"/>
  <c r="U48" i="27"/>
  <c r="U51" i="27" s="1"/>
  <c r="U53" i="27" s="1"/>
  <c r="U56" i="27" s="1"/>
  <c r="U59" i="27" s="1"/>
  <c r="E48" i="37"/>
  <c r="E51" i="37" s="1"/>
  <c r="E53" i="37" s="1"/>
  <c r="E56" i="37" s="1"/>
  <c r="E59" i="37" s="1"/>
  <c r="M48" i="37"/>
  <c r="M51" i="37" s="1"/>
  <c r="M53" i="37" s="1"/>
  <c r="M56" i="37" s="1"/>
  <c r="M59" i="37" s="1"/>
  <c r="U48" i="37"/>
  <c r="U51" i="37" s="1"/>
  <c r="U53" i="37" s="1"/>
  <c r="U56" i="37" s="1"/>
  <c r="U59" i="37" s="1"/>
  <c r="D48" i="33"/>
  <c r="D51" i="33" s="1"/>
  <c r="D53" i="33" s="1"/>
  <c r="D56" i="33" s="1"/>
  <c r="D59" i="33" s="1"/>
  <c r="L48" i="33"/>
  <c r="L51" i="33" s="1"/>
  <c r="L53" i="33" s="1"/>
  <c r="L56" i="33" s="1"/>
  <c r="L59" i="33" s="1"/>
  <c r="T48" i="33"/>
  <c r="T51" i="33" s="1"/>
  <c r="T53" i="33" s="1"/>
  <c r="T56" i="33" s="1"/>
  <c r="T59" i="33" s="1"/>
  <c r="D48" i="31"/>
  <c r="D51" i="31" s="1"/>
  <c r="D53" i="31" s="1"/>
  <c r="D56" i="31" s="1"/>
  <c r="D59" i="31" s="1"/>
  <c r="L48" i="31"/>
  <c r="L51" i="31" s="1"/>
  <c r="L53" i="31" s="1"/>
  <c r="L56" i="31" s="1"/>
  <c r="L59" i="31" s="1"/>
  <c r="T48" i="31"/>
  <c r="T51" i="31" s="1"/>
  <c r="T53" i="31" s="1"/>
  <c r="T56" i="31" s="1"/>
  <c r="T59" i="31" s="1"/>
  <c r="T48" i="28"/>
  <c r="T51" i="28" s="1"/>
  <c r="T53" i="28" s="1"/>
  <c r="T56" i="28" s="1"/>
  <c r="T59" i="28" s="1"/>
  <c r="C48" i="26"/>
  <c r="C51" i="26" s="1"/>
  <c r="C53" i="26" s="1"/>
  <c r="C56" i="26" s="1"/>
  <c r="C59" i="26" s="1"/>
  <c r="K48" i="26"/>
  <c r="K51" i="26" s="1"/>
  <c r="K53" i="26" s="1"/>
  <c r="K56" i="26" s="1"/>
  <c r="K59" i="26" s="1"/>
  <c r="S48" i="26"/>
  <c r="S51" i="26" s="1"/>
  <c r="S53" i="26" s="1"/>
  <c r="S56" i="26" s="1"/>
  <c r="S59" i="26" s="1"/>
  <c r="AA48" i="24"/>
  <c r="AA51" i="24" s="1"/>
  <c r="AA53" i="24" s="1"/>
  <c r="AA56" i="24" s="1"/>
  <c r="AA59" i="24" s="1"/>
  <c r="R48" i="24"/>
  <c r="R51" i="24" s="1"/>
  <c r="R53" i="24" s="1"/>
  <c r="R56" i="24" s="1"/>
  <c r="R59" i="24" s="1"/>
  <c r="E48" i="20"/>
  <c r="E51" i="20" s="1"/>
  <c r="E53" i="20" s="1"/>
  <c r="E56" i="20" s="1"/>
  <c r="E59" i="20" s="1"/>
  <c r="M48" i="20"/>
  <c r="M51" i="20" s="1"/>
  <c r="M53" i="20" s="1"/>
  <c r="M56" i="20" s="1"/>
  <c r="M59" i="20" s="1"/>
  <c r="U48" i="20"/>
  <c r="U51" i="20" s="1"/>
  <c r="U53" i="20" s="1"/>
  <c r="U56" i="20" s="1"/>
  <c r="U59" i="20" s="1"/>
  <c r="X51" i="19"/>
  <c r="Z47" i="17"/>
  <c r="G48" i="13"/>
  <c r="G51" i="13" s="1"/>
  <c r="G53" i="13" s="1"/>
  <c r="G56" i="13" s="1"/>
  <c r="G59" i="13" s="1"/>
  <c r="O48" i="13"/>
  <c r="O51" i="13" s="1"/>
  <c r="O53" i="13" s="1"/>
  <c r="O56" i="13" s="1"/>
  <c r="O59" i="13" s="1"/>
  <c r="W48" i="13"/>
  <c r="W51" i="13" s="1"/>
  <c r="W53" i="13" s="1"/>
  <c r="W56" i="13" s="1"/>
  <c r="W59" i="13" s="1"/>
  <c r="D48" i="11"/>
  <c r="D51" i="11" s="1"/>
  <c r="D53" i="11" s="1"/>
  <c r="D56" i="11" s="1"/>
  <c r="D59" i="11" s="1"/>
  <c r="L48" i="11"/>
  <c r="L51" i="11" s="1"/>
  <c r="L53" i="11" s="1"/>
  <c r="L56" i="11" s="1"/>
  <c r="L59" i="11" s="1"/>
  <c r="T48" i="11"/>
  <c r="T51" i="11" s="1"/>
  <c r="T53" i="11" s="1"/>
  <c r="T56" i="11" s="1"/>
  <c r="T59" i="11" s="1"/>
  <c r="Z47" i="6"/>
  <c r="X51" i="256"/>
  <c r="Z48" i="256"/>
  <c r="X51" i="257"/>
  <c r="Z48" i="257"/>
  <c r="Z48" i="254"/>
  <c r="X51" i="254"/>
  <c r="Z48" i="1"/>
  <c r="X51" i="1"/>
  <c r="Z48" i="255"/>
  <c r="X51" i="255"/>
  <c r="Z48" i="240"/>
  <c r="X51" i="240"/>
  <c r="Z32" i="1"/>
  <c r="X51" i="258"/>
  <c r="X48" i="253"/>
  <c r="Z32" i="253"/>
  <c r="Z51" i="252"/>
  <c r="Z48" i="252"/>
  <c r="I48" i="251"/>
  <c r="I51" i="251" s="1"/>
  <c r="I53" i="251" s="1"/>
  <c r="I56" i="251" s="1"/>
  <c r="I59" i="251" s="1"/>
  <c r="Q48" i="251"/>
  <c r="Q51" i="251" s="1"/>
  <c r="Q53" i="251" s="1"/>
  <c r="Q56" i="251" s="1"/>
  <c r="Q59" i="251" s="1"/>
  <c r="Y48" i="251"/>
  <c r="Y51" i="251" s="1"/>
  <c r="Y53" i="251" s="1"/>
  <c r="Y56" i="251" s="1"/>
  <c r="Y59" i="251" s="1"/>
  <c r="Z47" i="251"/>
  <c r="X51" i="251"/>
  <c r="I48" i="235"/>
  <c r="I51" i="235" s="1"/>
  <c r="I53" i="235" s="1"/>
  <c r="I56" i="235" s="1"/>
  <c r="I59" i="235" s="1"/>
  <c r="Q48" i="235"/>
  <c r="Q51" i="235" s="1"/>
  <c r="Q53" i="235" s="1"/>
  <c r="Q56" i="235" s="1"/>
  <c r="Q59" i="235" s="1"/>
  <c r="Y48" i="235"/>
  <c r="Y51" i="235" s="1"/>
  <c r="Y53" i="235" s="1"/>
  <c r="Y56" i="235" s="1"/>
  <c r="Y59" i="235" s="1"/>
  <c r="Z47" i="235"/>
  <c r="Z48" i="235"/>
  <c r="X51" i="235"/>
  <c r="Z48" i="232"/>
  <c r="X51" i="232"/>
  <c r="X51" i="226"/>
  <c r="Y48" i="220"/>
  <c r="Y51" i="220" s="1"/>
  <c r="Y53" i="220" s="1"/>
  <c r="Y56" i="220" s="1"/>
  <c r="Y59" i="220" s="1"/>
  <c r="Z32" i="220"/>
  <c r="Z48" i="208"/>
  <c r="X51" i="208"/>
  <c r="X48" i="206"/>
  <c r="Z32" i="206"/>
  <c r="X51" i="204"/>
  <c r="Z48" i="243"/>
  <c r="X51" i="243"/>
  <c r="X53" i="234"/>
  <c r="X48" i="237"/>
  <c r="Z32" i="237"/>
  <c r="I48" i="227"/>
  <c r="I51" i="227" s="1"/>
  <c r="I53" i="227" s="1"/>
  <c r="I56" i="227" s="1"/>
  <c r="I59" i="227" s="1"/>
  <c r="Q48" i="227"/>
  <c r="Q51" i="227" s="1"/>
  <c r="Q53" i="227" s="1"/>
  <c r="Q56" i="227" s="1"/>
  <c r="Q59" i="227" s="1"/>
  <c r="Y48" i="227"/>
  <c r="Y51" i="227" s="1"/>
  <c r="Y53" i="227" s="1"/>
  <c r="Y56" i="227" s="1"/>
  <c r="Y59" i="227" s="1"/>
  <c r="Z48" i="227"/>
  <c r="X51" i="227"/>
  <c r="Z48" i="224"/>
  <c r="X51" i="224"/>
  <c r="Z48" i="201"/>
  <c r="X51" i="201"/>
  <c r="Z48" i="239"/>
  <c r="X51" i="239"/>
  <c r="X48" i="229"/>
  <c r="Z32" i="229"/>
  <c r="Z51" i="249"/>
  <c r="Z48" i="225"/>
  <c r="Z47" i="220"/>
  <c r="X48" i="220"/>
  <c r="Z48" i="150"/>
  <c r="X51" i="150"/>
  <c r="Z32" i="254"/>
  <c r="D48" i="251"/>
  <c r="D51" i="251" s="1"/>
  <c r="D53" i="251" s="1"/>
  <c r="D56" i="251" s="1"/>
  <c r="D59" i="251" s="1"/>
  <c r="L48" i="251"/>
  <c r="L51" i="251" s="1"/>
  <c r="L53" i="251" s="1"/>
  <c r="L56" i="251" s="1"/>
  <c r="L59" i="251" s="1"/>
  <c r="T48" i="251"/>
  <c r="T51" i="251" s="1"/>
  <c r="T53" i="251" s="1"/>
  <c r="T56" i="251" s="1"/>
  <c r="T59" i="251" s="1"/>
  <c r="X53" i="249"/>
  <c r="Z53" i="241"/>
  <c r="X56" i="241"/>
  <c r="F48" i="238"/>
  <c r="F51" i="238" s="1"/>
  <c r="F53" i="238" s="1"/>
  <c r="F56" i="238" s="1"/>
  <c r="F59" i="238" s="1"/>
  <c r="N48" i="238"/>
  <c r="N51" i="238" s="1"/>
  <c r="N53" i="238" s="1"/>
  <c r="N56" i="238" s="1"/>
  <c r="N59" i="238" s="1"/>
  <c r="V48" i="238"/>
  <c r="V51" i="238" s="1"/>
  <c r="V53" i="238" s="1"/>
  <c r="V56" i="238" s="1"/>
  <c r="V59" i="238" s="1"/>
  <c r="Z48" i="231"/>
  <c r="X51" i="231"/>
  <c r="X48" i="221"/>
  <c r="Z32" i="221"/>
  <c r="Z51" i="211"/>
  <c r="X53" i="211"/>
  <c r="Z32" i="255"/>
  <c r="Z53" i="252"/>
  <c r="X56" i="252"/>
  <c r="Z48" i="244"/>
  <c r="X51" i="244"/>
  <c r="Z53" i="233"/>
  <c r="X56" i="233"/>
  <c r="Z48" i="223"/>
  <c r="X51" i="223"/>
  <c r="Z53" i="188"/>
  <c r="X56" i="188"/>
  <c r="G48" i="253"/>
  <c r="G51" i="253" s="1"/>
  <c r="G53" i="253" s="1"/>
  <c r="G56" i="253" s="1"/>
  <c r="G59" i="253" s="1"/>
  <c r="Z48" i="249"/>
  <c r="Z48" i="230"/>
  <c r="AA48" i="252"/>
  <c r="AA51" i="252" s="1"/>
  <c r="AA53" i="252" s="1"/>
  <c r="AA56" i="252" s="1"/>
  <c r="AA59" i="252" s="1"/>
  <c r="S48" i="249"/>
  <c r="S51" i="249" s="1"/>
  <c r="S53" i="249" s="1"/>
  <c r="S56" i="249" s="1"/>
  <c r="S59" i="249" s="1"/>
  <c r="Z32" i="256"/>
  <c r="Z51" i="241"/>
  <c r="Z48" i="241"/>
  <c r="Z48" i="236"/>
  <c r="X51" i="236"/>
  <c r="X53" i="225"/>
  <c r="Z53" i="199"/>
  <c r="X56" i="199"/>
  <c r="Z32" i="257"/>
  <c r="X51" i="250"/>
  <c r="X48" i="248"/>
  <c r="Z32" i="248"/>
  <c r="Z48" i="247"/>
  <c r="X51" i="247"/>
  <c r="X48" i="245"/>
  <c r="Z32" i="245"/>
  <c r="X51" i="242"/>
  <c r="Z48" i="238"/>
  <c r="Z51" i="233"/>
  <c r="Z48" i="233"/>
  <c r="Z48" i="228"/>
  <c r="X51" i="228"/>
  <c r="X48" i="209"/>
  <c r="Z32" i="209"/>
  <c r="Z32" i="252"/>
  <c r="Z32" i="244"/>
  <c r="Z32" i="236"/>
  <c r="Z32" i="228"/>
  <c r="Z48" i="211"/>
  <c r="Z51" i="210"/>
  <c r="Z48" i="210"/>
  <c r="I48" i="207"/>
  <c r="I51" i="207" s="1"/>
  <c r="I53" i="207" s="1"/>
  <c r="I56" i="207" s="1"/>
  <c r="I59" i="207" s="1"/>
  <c r="Q48" i="207"/>
  <c r="Q51" i="207" s="1"/>
  <c r="Q53" i="207" s="1"/>
  <c r="Q56" i="207" s="1"/>
  <c r="Q59" i="207" s="1"/>
  <c r="Y48" i="207"/>
  <c r="Y51" i="207" s="1"/>
  <c r="Y53" i="207" s="1"/>
  <c r="Y56" i="207" s="1"/>
  <c r="Y59" i="207" s="1"/>
  <c r="Z47" i="207"/>
  <c r="X51" i="207"/>
  <c r="Y48" i="204"/>
  <c r="Y51" i="204" s="1"/>
  <c r="Y53" i="204" s="1"/>
  <c r="Y56" i="204" s="1"/>
  <c r="Y59" i="204" s="1"/>
  <c r="Z47" i="204"/>
  <c r="X51" i="219"/>
  <c r="X48" i="217"/>
  <c r="Z32" i="217"/>
  <c r="Z48" i="216"/>
  <c r="X51" i="216"/>
  <c r="X48" i="214"/>
  <c r="Z32" i="214"/>
  <c r="Z51" i="213"/>
  <c r="Z48" i="213"/>
  <c r="I48" i="212"/>
  <c r="I51" i="212" s="1"/>
  <c r="I53" i="212" s="1"/>
  <c r="I56" i="212" s="1"/>
  <c r="I59" i="212" s="1"/>
  <c r="Q48" i="212"/>
  <c r="Q51" i="212" s="1"/>
  <c r="Q53" i="212" s="1"/>
  <c r="Q56" i="212" s="1"/>
  <c r="Q59" i="212" s="1"/>
  <c r="Y48" i="212"/>
  <c r="Y51" i="212" s="1"/>
  <c r="Y53" i="212" s="1"/>
  <c r="Y56" i="212" s="1"/>
  <c r="Y59" i="212" s="1"/>
  <c r="Z48" i="212"/>
  <c r="X51" i="212"/>
  <c r="Z51" i="218"/>
  <c r="Z48" i="218"/>
  <c r="Z32" i="247"/>
  <c r="Z32" i="239"/>
  <c r="X51" i="238"/>
  <c r="Z32" i="231"/>
  <c r="X51" i="230"/>
  <c r="Z32" i="223"/>
  <c r="X51" i="222"/>
  <c r="Z53" i="202"/>
  <c r="X56" i="202"/>
  <c r="Z48" i="197"/>
  <c r="X51" i="197"/>
  <c r="Y48" i="193"/>
  <c r="Y51" i="193" s="1"/>
  <c r="Y53" i="193" s="1"/>
  <c r="Y56" i="193" s="1"/>
  <c r="Y59" i="193" s="1"/>
  <c r="Z47" i="193"/>
  <c r="Z32" i="183"/>
  <c r="Y48" i="183"/>
  <c r="Y51" i="183" s="1"/>
  <c r="Y53" i="183" s="1"/>
  <c r="Y56" i="183" s="1"/>
  <c r="Y59" i="183" s="1"/>
  <c r="Z32" i="240"/>
  <c r="Z32" i="232"/>
  <c r="Z32" i="224"/>
  <c r="X53" i="210"/>
  <c r="Z47" i="205"/>
  <c r="X48" i="205"/>
  <c r="Z32" i="249"/>
  <c r="Z32" i="241"/>
  <c r="Z32" i="233"/>
  <c r="Z32" i="225"/>
  <c r="X53" i="213"/>
  <c r="Z51" i="202"/>
  <c r="Z48" i="202"/>
  <c r="Z32" i="250"/>
  <c r="Z32" i="242"/>
  <c r="Z32" i="234"/>
  <c r="Z32" i="226"/>
  <c r="X53" i="218"/>
  <c r="X51" i="203"/>
  <c r="Z32" i="213"/>
  <c r="N48" i="201"/>
  <c r="N51" i="201" s="1"/>
  <c r="N53" i="201" s="1"/>
  <c r="N56" i="201" s="1"/>
  <c r="N59" i="201" s="1"/>
  <c r="V48" i="201"/>
  <c r="V51" i="201" s="1"/>
  <c r="V53" i="201" s="1"/>
  <c r="V56" i="201" s="1"/>
  <c r="V59" i="201" s="1"/>
  <c r="I48" i="198"/>
  <c r="I51" i="198" s="1"/>
  <c r="I53" i="198" s="1"/>
  <c r="I56" i="198" s="1"/>
  <c r="I59" i="198" s="1"/>
  <c r="Q48" i="198"/>
  <c r="Q51" i="198" s="1"/>
  <c r="Q53" i="198" s="1"/>
  <c r="Q56" i="198" s="1"/>
  <c r="Q59" i="198" s="1"/>
  <c r="Y48" i="198"/>
  <c r="Y51" i="198" s="1"/>
  <c r="Y53" i="198" s="1"/>
  <c r="Y56" i="198" s="1"/>
  <c r="Y59" i="198" s="1"/>
  <c r="W48" i="201"/>
  <c r="W51" i="201" s="1"/>
  <c r="W53" i="201" s="1"/>
  <c r="W56" i="201" s="1"/>
  <c r="W59" i="201" s="1"/>
  <c r="X48" i="200"/>
  <c r="Z32" i="200"/>
  <c r="Z53" i="196"/>
  <c r="X56" i="196"/>
  <c r="E48" i="194"/>
  <c r="E51" i="194" s="1"/>
  <c r="E53" i="194" s="1"/>
  <c r="E56" i="194" s="1"/>
  <c r="E59" i="194" s="1"/>
  <c r="M48" i="194"/>
  <c r="M51" i="194" s="1"/>
  <c r="M53" i="194" s="1"/>
  <c r="M56" i="194" s="1"/>
  <c r="M59" i="194" s="1"/>
  <c r="Y48" i="175"/>
  <c r="Y51" i="175" s="1"/>
  <c r="Y53" i="175" s="1"/>
  <c r="Y56" i="175" s="1"/>
  <c r="Y59" i="175" s="1"/>
  <c r="Z47" i="175"/>
  <c r="X48" i="184"/>
  <c r="Z32" i="184"/>
  <c r="Z51" i="170"/>
  <c r="X53" i="170"/>
  <c r="Z48" i="170"/>
  <c r="Z32" i="216"/>
  <c r="Z32" i="208"/>
  <c r="AA48" i="200"/>
  <c r="AA51" i="200" s="1"/>
  <c r="AA53" i="200" s="1"/>
  <c r="AA56" i="200" s="1"/>
  <c r="AA59" i="200" s="1"/>
  <c r="X51" i="198"/>
  <c r="X51" i="189"/>
  <c r="X48" i="187"/>
  <c r="Z32" i="187"/>
  <c r="Z32" i="201"/>
  <c r="X48" i="195"/>
  <c r="Z32" i="195"/>
  <c r="Z51" i="188"/>
  <c r="Z48" i="188"/>
  <c r="Z47" i="186"/>
  <c r="X48" i="186"/>
  <c r="Z47" i="165"/>
  <c r="X48" i="165"/>
  <c r="Z32" i="218"/>
  <c r="Z32" i="210"/>
  <c r="Z32" i="202"/>
  <c r="Z51" i="199"/>
  <c r="Z51" i="196"/>
  <c r="Z48" i="196"/>
  <c r="Z47" i="194"/>
  <c r="X48" i="194"/>
  <c r="X48" i="192"/>
  <c r="Z32" i="192"/>
  <c r="Z47" i="191"/>
  <c r="X48" i="191"/>
  <c r="X51" i="190"/>
  <c r="Z32" i="219"/>
  <c r="Z32" i="211"/>
  <c r="Z32" i="203"/>
  <c r="D48" i="201"/>
  <c r="D51" i="201" s="1"/>
  <c r="D53" i="201" s="1"/>
  <c r="D56" i="201" s="1"/>
  <c r="D59" i="201" s="1"/>
  <c r="L48" i="201"/>
  <c r="L51" i="201" s="1"/>
  <c r="L53" i="201" s="1"/>
  <c r="L56" i="201" s="1"/>
  <c r="L59" i="201" s="1"/>
  <c r="T48" i="201"/>
  <c r="T51" i="201" s="1"/>
  <c r="T53" i="201" s="1"/>
  <c r="T56" i="201" s="1"/>
  <c r="T59" i="201" s="1"/>
  <c r="Z48" i="193"/>
  <c r="Y48" i="191"/>
  <c r="Y51" i="191" s="1"/>
  <c r="Y53" i="191" s="1"/>
  <c r="Y56" i="191" s="1"/>
  <c r="Y59" i="191" s="1"/>
  <c r="Z32" i="191"/>
  <c r="Y48" i="190"/>
  <c r="Y51" i="190" s="1"/>
  <c r="Y53" i="190" s="1"/>
  <c r="Y56" i="190" s="1"/>
  <c r="Y59" i="190" s="1"/>
  <c r="Z47" i="190"/>
  <c r="Z48" i="183"/>
  <c r="X51" i="183"/>
  <c r="Z32" i="199"/>
  <c r="R48" i="183"/>
  <c r="R51" i="183" s="1"/>
  <c r="R53" i="183" s="1"/>
  <c r="R56" i="183" s="1"/>
  <c r="R59" i="183" s="1"/>
  <c r="AA48" i="182"/>
  <c r="AA51" i="182" s="1"/>
  <c r="AA53" i="182" s="1"/>
  <c r="AA56" i="182" s="1"/>
  <c r="AA59" i="182" s="1"/>
  <c r="Z48" i="180"/>
  <c r="X51" i="180"/>
  <c r="Z51" i="171"/>
  <c r="X53" i="171"/>
  <c r="Y48" i="165"/>
  <c r="Y51" i="165" s="1"/>
  <c r="Y53" i="165" s="1"/>
  <c r="Y56" i="165" s="1"/>
  <c r="Y59" i="165" s="1"/>
  <c r="Z32" i="165"/>
  <c r="Z48" i="162"/>
  <c r="X51" i="162"/>
  <c r="K48" i="183"/>
  <c r="K51" i="183" s="1"/>
  <c r="K53" i="183" s="1"/>
  <c r="K56" i="183" s="1"/>
  <c r="K59" i="183" s="1"/>
  <c r="S48" i="183"/>
  <c r="S51" i="183" s="1"/>
  <c r="S53" i="183" s="1"/>
  <c r="S56" i="183" s="1"/>
  <c r="S59" i="183" s="1"/>
  <c r="AA48" i="183"/>
  <c r="AA51" i="183" s="1"/>
  <c r="AA53" i="183" s="1"/>
  <c r="AA56" i="183" s="1"/>
  <c r="AA59" i="183" s="1"/>
  <c r="E48" i="180"/>
  <c r="E51" i="180" s="1"/>
  <c r="E53" i="180" s="1"/>
  <c r="E56" i="180" s="1"/>
  <c r="E59" i="180" s="1"/>
  <c r="M48" i="180"/>
  <c r="M51" i="180" s="1"/>
  <c r="M53" i="180" s="1"/>
  <c r="M56" i="180" s="1"/>
  <c r="M59" i="180" s="1"/>
  <c r="U48" i="180"/>
  <c r="U51" i="180" s="1"/>
  <c r="U53" i="180" s="1"/>
  <c r="U56" i="180" s="1"/>
  <c r="U59" i="180" s="1"/>
  <c r="Z51" i="179"/>
  <c r="X53" i="179"/>
  <c r="Z48" i="169"/>
  <c r="X51" i="169"/>
  <c r="X51" i="185"/>
  <c r="X48" i="166"/>
  <c r="Z32" i="166"/>
  <c r="Z48" i="179"/>
  <c r="X48" i="178"/>
  <c r="Z32" i="178"/>
  <c r="Z32" i="196"/>
  <c r="Z32" i="188"/>
  <c r="X48" i="177"/>
  <c r="Z32" i="177"/>
  <c r="Z47" i="176"/>
  <c r="X48" i="176"/>
  <c r="X48" i="174"/>
  <c r="Z32" i="174"/>
  <c r="Z47" i="173"/>
  <c r="X48" i="173"/>
  <c r="Z48" i="172"/>
  <c r="X51" i="172"/>
  <c r="Z32" i="197"/>
  <c r="Z32" i="189"/>
  <c r="X48" i="182"/>
  <c r="Z32" i="182"/>
  <c r="Y48" i="176"/>
  <c r="Y51" i="176" s="1"/>
  <c r="Y53" i="176" s="1"/>
  <c r="Y56" i="176" s="1"/>
  <c r="Y59" i="176" s="1"/>
  <c r="Z32" i="176"/>
  <c r="Z48" i="175"/>
  <c r="X51" i="175"/>
  <c r="Y48" i="173"/>
  <c r="Y51" i="173" s="1"/>
  <c r="Y53" i="173" s="1"/>
  <c r="Y56" i="173" s="1"/>
  <c r="Y59" i="173" s="1"/>
  <c r="Z32" i="173"/>
  <c r="Y48" i="172"/>
  <c r="Y51" i="172" s="1"/>
  <c r="Y53" i="172" s="1"/>
  <c r="Y56" i="172" s="1"/>
  <c r="Y59" i="172" s="1"/>
  <c r="Z47" i="172"/>
  <c r="Z48" i="153"/>
  <c r="X51" i="153"/>
  <c r="Z32" i="181"/>
  <c r="X53" i="152"/>
  <c r="X51" i="145"/>
  <c r="Z48" i="145"/>
  <c r="F48" i="162"/>
  <c r="F51" i="162" s="1"/>
  <c r="F53" i="162" s="1"/>
  <c r="F56" i="162" s="1"/>
  <c r="F59" i="162" s="1"/>
  <c r="N48" i="162"/>
  <c r="N51" i="162" s="1"/>
  <c r="N53" i="162" s="1"/>
  <c r="N56" i="162" s="1"/>
  <c r="N59" i="162" s="1"/>
  <c r="V48" i="162"/>
  <c r="V51" i="162" s="1"/>
  <c r="V53" i="162" s="1"/>
  <c r="V56" i="162" s="1"/>
  <c r="V59" i="162" s="1"/>
  <c r="Z48" i="155"/>
  <c r="X51" i="155"/>
  <c r="Z51" i="119"/>
  <c r="X53" i="119"/>
  <c r="Z53" i="160"/>
  <c r="X56" i="160"/>
  <c r="Z48" i="152"/>
  <c r="Z47" i="147"/>
  <c r="X48" i="147"/>
  <c r="Z53" i="127"/>
  <c r="X56" i="127"/>
  <c r="Z32" i="168"/>
  <c r="X48" i="168"/>
  <c r="Z47" i="167"/>
  <c r="X51" i="167"/>
  <c r="Y48" i="147"/>
  <c r="Y51" i="147" s="1"/>
  <c r="Y53" i="147" s="1"/>
  <c r="Y56" i="147" s="1"/>
  <c r="Y59" i="147" s="1"/>
  <c r="Z32" i="147"/>
  <c r="Z48" i="130"/>
  <c r="X51" i="130"/>
  <c r="Z32" i="169"/>
  <c r="X48" i="164"/>
  <c r="Z32" i="164"/>
  <c r="Z51" i="163"/>
  <c r="Z48" i="154"/>
  <c r="X51" i="154"/>
  <c r="Z48" i="151"/>
  <c r="X51" i="151"/>
  <c r="Z32" i="170"/>
  <c r="Z51" i="161"/>
  <c r="X53" i="161"/>
  <c r="X48" i="159"/>
  <c r="Z32" i="159"/>
  <c r="Z48" i="158"/>
  <c r="X51" i="158"/>
  <c r="X48" i="156"/>
  <c r="Z32" i="156"/>
  <c r="Z48" i="146"/>
  <c r="X51" i="146"/>
  <c r="Z32" i="179"/>
  <c r="Z32" i="171"/>
  <c r="Z48" i="161"/>
  <c r="Z51" i="160"/>
  <c r="Z48" i="160"/>
  <c r="I48" i="157"/>
  <c r="I51" i="157" s="1"/>
  <c r="I53" i="157" s="1"/>
  <c r="I56" i="157" s="1"/>
  <c r="I59" i="157" s="1"/>
  <c r="Q48" i="157"/>
  <c r="Q51" i="157" s="1"/>
  <c r="Q53" i="157" s="1"/>
  <c r="Q56" i="157" s="1"/>
  <c r="Q59" i="157" s="1"/>
  <c r="Y48" i="157"/>
  <c r="Y51" i="157" s="1"/>
  <c r="Y53" i="157" s="1"/>
  <c r="Y56" i="157" s="1"/>
  <c r="Y59" i="157" s="1"/>
  <c r="Z47" i="157"/>
  <c r="Z48" i="157"/>
  <c r="X51" i="157"/>
  <c r="X48" i="148"/>
  <c r="Z32" i="148"/>
  <c r="Y48" i="146"/>
  <c r="Y51" i="146" s="1"/>
  <c r="Y53" i="146" s="1"/>
  <c r="Y56" i="146" s="1"/>
  <c r="Y59" i="146" s="1"/>
  <c r="Z47" i="146"/>
  <c r="Z32" i="163"/>
  <c r="Z32" i="155"/>
  <c r="I48" i="137"/>
  <c r="I51" i="137" s="1"/>
  <c r="I53" i="137" s="1"/>
  <c r="I56" i="137" s="1"/>
  <c r="I59" i="137" s="1"/>
  <c r="Q48" i="137"/>
  <c r="Q51" i="137" s="1"/>
  <c r="Q53" i="137" s="1"/>
  <c r="Q56" i="137" s="1"/>
  <c r="Q59" i="137" s="1"/>
  <c r="Y48" i="137"/>
  <c r="Y51" i="137" s="1"/>
  <c r="Y53" i="137" s="1"/>
  <c r="Y56" i="137" s="1"/>
  <c r="Y59" i="137" s="1"/>
  <c r="Z48" i="137"/>
  <c r="X51" i="137"/>
  <c r="E48" i="133"/>
  <c r="E51" i="133" s="1"/>
  <c r="E53" i="133" s="1"/>
  <c r="E56" i="133" s="1"/>
  <c r="E59" i="133" s="1"/>
  <c r="M48" i="133"/>
  <c r="M51" i="133" s="1"/>
  <c r="M53" i="133" s="1"/>
  <c r="M56" i="133" s="1"/>
  <c r="M59" i="133" s="1"/>
  <c r="U48" i="133"/>
  <c r="U51" i="133" s="1"/>
  <c r="U53" i="133" s="1"/>
  <c r="U56" i="133" s="1"/>
  <c r="U59" i="133" s="1"/>
  <c r="Z48" i="142"/>
  <c r="X51" i="142"/>
  <c r="Z51" i="127"/>
  <c r="Z48" i="127"/>
  <c r="Z48" i="141"/>
  <c r="X51" i="141"/>
  <c r="Z51" i="128"/>
  <c r="X53" i="128"/>
  <c r="Z32" i="158"/>
  <c r="Z32" i="150"/>
  <c r="X51" i="149"/>
  <c r="X51" i="144"/>
  <c r="Z48" i="140"/>
  <c r="X51" i="140"/>
  <c r="X48" i="139"/>
  <c r="Z32" i="139"/>
  <c r="Z48" i="138"/>
  <c r="X51" i="138"/>
  <c r="D48" i="134"/>
  <c r="D51" i="134" s="1"/>
  <c r="D53" i="134" s="1"/>
  <c r="D56" i="134" s="1"/>
  <c r="D59" i="134" s="1"/>
  <c r="L48" i="134"/>
  <c r="L51" i="134" s="1"/>
  <c r="L53" i="134" s="1"/>
  <c r="L56" i="134" s="1"/>
  <c r="L59" i="134" s="1"/>
  <c r="T48" i="134"/>
  <c r="T51" i="134" s="1"/>
  <c r="T53" i="134" s="1"/>
  <c r="T56" i="134" s="1"/>
  <c r="T59" i="134" s="1"/>
  <c r="Z48" i="126"/>
  <c r="X51" i="126"/>
  <c r="Z48" i="115"/>
  <c r="X51" i="115"/>
  <c r="Z32" i="151"/>
  <c r="X48" i="131"/>
  <c r="Z32" i="131"/>
  <c r="Z48" i="129"/>
  <c r="X51" i="129"/>
  <c r="Z32" i="160"/>
  <c r="Z32" i="152"/>
  <c r="X53" i="143"/>
  <c r="Z48" i="135"/>
  <c r="Z47" i="109"/>
  <c r="X48" i="109"/>
  <c r="X51" i="105"/>
  <c r="Z48" i="105"/>
  <c r="Z32" i="161"/>
  <c r="Z32" i="153"/>
  <c r="Z32" i="145"/>
  <c r="X51" i="136"/>
  <c r="Z32" i="138"/>
  <c r="Z32" i="130"/>
  <c r="Z48" i="104"/>
  <c r="X51" i="104"/>
  <c r="Z48" i="124"/>
  <c r="X51" i="124"/>
  <c r="X48" i="123"/>
  <c r="Z32" i="123"/>
  <c r="Z51" i="122"/>
  <c r="Z48" i="112"/>
  <c r="X51" i="112"/>
  <c r="Y51" i="111"/>
  <c r="Y53" i="111" s="1"/>
  <c r="Y56" i="111" s="1"/>
  <c r="Y59" i="111" s="1"/>
  <c r="Z48" i="111"/>
  <c r="Z48" i="108"/>
  <c r="X51" i="108"/>
  <c r="Z48" i="96"/>
  <c r="X51" i="96"/>
  <c r="Z32" i="140"/>
  <c r="X53" i="122"/>
  <c r="D48" i="121"/>
  <c r="D51" i="121" s="1"/>
  <c r="D53" i="121" s="1"/>
  <c r="D56" i="121" s="1"/>
  <c r="D59" i="121" s="1"/>
  <c r="L48" i="121"/>
  <c r="L51" i="121" s="1"/>
  <c r="L53" i="121" s="1"/>
  <c r="L56" i="121" s="1"/>
  <c r="L59" i="121" s="1"/>
  <c r="T48" i="121"/>
  <c r="T51" i="121" s="1"/>
  <c r="T53" i="121" s="1"/>
  <c r="T56" i="121" s="1"/>
  <c r="T59" i="121" s="1"/>
  <c r="F48" i="119"/>
  <c r="F51" i="119" s="1"/>
  <c r="F53" i="119" s="1"/>
  <c r="F56" i="119" s="1"/>
  <c r="F59" i="119" s="1"/>
  <c r="N48" i="119"/>
  <c r="N51" i="119" s="1"/>
  <c r="N53" i="119" s="1"/>
  <c r="N56" i="119" s="1"/>
  <c r="N59" i="119" s="1"/>
  <c r="V48" i="119"/>
  <c r="V51" i="119" s="1"/>
  <c r="V53" i="119" s="1"/>
  <c r="V56" i="119" s="1"/>
  <c r="V59" i="119" s="1"/>
  <c r="Z32" i="141"/>
  <c r="Z48" i="125"/>
  <c r="X51" i="125"/>
  <c r="X48" i="118"/>
  <c r="Z32" i="118"/>
  <c r="Z48" i="117"/>
  <c r="X51" i="117"/>
  <c r="Z51" i="111"/>
  <c r="X53" i="111"/>
  <c r="Z51" i="107"/>
  <c r="Z48" i="103"/>
  <c r="X51" i="103"/>
  <c r="X48" i="134"/>
  <c r="Z47" i="133"/>
  <c r="X51" i="133"/>
  <c r="Z48" i="122"/>
  <c r="Z48" i="116"/>
  <c r="X51" i="116"/>
  <c r="Z32" i="143"/>
  <c r="Z32" i="135"/>
  <c r="Z32" i="127"/>
  <c r="Z48" i="120"/>
  <c r="X51" i="120"/>
  <c r="Z51" i="114"/>
  <c r="Z48" i="99"/>
  <c r="X51" i="99"/>
  <c r="Z32" i="144"/>
  <c r="Z32" i="136"/>
  <c r="Z32" i="128"/>
  <c r="I48" i="124"/>
  <c r="I51" i="124" s="1"/>
  <c r="I53" i="124" s="1"/>
  <c r="I56" i="124" s="1"/>
  <c r="I59" i="124" s="1"/>
  <c r="Q48" i="124"/>
  <c r="Q51" i="124" s="1"/>
  <c r="Q53" i="124" s="1"/>
  <c r="Q56" i="124" s="1"/>
  <c r="Q59" i="124" s="1"/>
  <c r="Y48" i="124"/>
  <c r="Y51" i="124" s="1"/>
  <c r="Y53" i="124" s="1"/>
  <c r="Y56" i="124" s="1"/>
  <c r="Y59" i="124" s="1"/>
  <c r="Z53" i="114"/>
  <c r="X56" i="114"/>
  <c r="D48" i="113"/>
  <c r="D51" i="113" s="1"/>
  <c r="D53" i="113" s="1"/>
  <c r="D56" i="113" s="1"/>
  <c r="D59" i="113" s="1"/>
  <c r="L48" i="113"/>
  <c r="L51" i="113" s="1"/>
  <c r="L53" i="113" s="1"/>
  <c r="L56" i="113" s="1"/>
  <c r="L59" i="113" s="1"/>
  <c r="T48" i="113"/>
  <c r="T51" i="113" s="1"/>
  <c r="T53" i="113" s="1"/>
  <c r="T56" i="113" s="1"/>
  <c r="T59" i="113" s="1"/>
  <c r="F48" i="111"/>
  <c r="F51" i="111" s="1"/>
  <c r="F53" i="111" s="1"/>
  <c r="F56" i="111" s="1"/>
  <c r="F59" i="111" s="1"/>
  <c r="N48" i="111"/>
  <c r="N51" i="111" s="1"/>
  <c r="N53" i="111" s="1"/>
  <c r="N56" i="111" s="1"/>
  <c r="N59" i="111" s="1"/>
  <c r="V48" i="111"/>
  <c r="V51" i="111" s="1"/>
  <c r="V53" i="111" s="1"/>
  <c r="V56" i="111" s="1"/>
  <c r="V59" i="111" s="1"/>
  <c r="X48" i="110"/>
  <c r="Z32" i="110"/>
  <c r="Z32" i="125"/>
  <c r="Z32" i="117"/>
  <c r="M48" i="106"/>
  <c r="M51" i="106" s="1"/>
  <c r="M53" i="106" s="1"/>
  <c r="M56" i="106" s="1"/>
  <c r="M59" i="106" s="1"/>
  <c r="U48" i="106"/>
  <c r="U51" i="106" s="1"/>
  <c r="U53" i="106" s="1"/>
  <c r="U56" i="106" s="1"/>
  <c r="U59" i="106" s="1"/>
  <c r="X48" i="101"/>
  <c r="Z32" i="101"/>
  <c r="V48" i="106"/>
  <c r="V51" i="106" s="1"/>
  <c r="V53" i="106" s="1"/>
  <c r="V56" i="106" s="1"/>
  <c r="V59" i="106" s="1"/>
  <c r="F48" i="102"/>
  <c r="F51" i="102" s="1"/>
  <c r="F53" i="102" s="1"/>
  <c r="F56" i="102" s="1"/>
  <c r="F59" i="102" s="1"/>
  <c r="N48" i="102"/>
  <c r="N51" i="102" s="1"/>
  <c r="N53" i="102" s="1"/>
  <c r="N56" i="102" s="1"/>
  <c r="N59" i="102" s="1"/>
  <c r="V48" i="102"/>
  <c r="V51" i="102" s="1"/>
  <c r="V53" i="102" s="1"/>
  <c r="V56" i="102" s="1"/>
  <c r="V59" i="102" s="1"/>
  <c r="X48" i="92"/>
  <c r="Z32" i="92"/>
  <c r="Z48" i="95"/>
  <c r="X51" i="95"/>
  <c r="Z32" i="120"/>
  <c r="Z32" i="112"/>
  <c r="P48" i="106"/>
  <c r="P51" i="106" s="1"/>
  <c r="P53" i="106" s="1"/>
  <c r="P56" i="106" s="1"/>
  <c r="P59" i="106" s="1"/>
  <c r="X48" i="106"/>
  <c r="Z53" i="97"/>
  <c r="X56" i="97"/>
  <c r="V48" i="94"/>
  <c r="V51" i="94" s="1"/>
  <c r="V53" i="94" s="1"/>
  <c r="V56" i="94" s="1"/>
  <c r="V59" i="94" s="1"/>
  <c r="Z48" i="100"/>
  <c r="X51" i="100"/>
  <c r="Z32" i="122"/>
  <c r="X51" i="121"/>
  <c r="Z32" i="114"/>
  <c r="Z32" i="106"/>
  <c r="Y48" i="100"/>
  <c r="Y51" i="100" s="1"/>
  <c r="Y53" i="100" s="1"/>
  <c r="Y56" i="100" s="1"/>
  <c r="Y59" i="100" s="1"/>
  <c r="Z32" i="100"/>
  <c r="Z51" i="97"/>
  <c r="Z48" i="97"/>
  <c r="Z32" i="115"/>
  <c r="Z32" i="107"/>
  <c r="S48" i="106"/>
  <c r="S51" i="106" s="1"/>
  <c r="S53" i="106" s="1"/>
  <c r="S56" i="106" s="1"/>
  <c r="S59" i="106" s="1"/>
  <c r="AA48" i="106"/>
  <c r="AA51" i="106" s="1"/>
  <c r="AA53" i="106" s="1"/>
  <c r="AA56" i="106" s="1"/>
  <c r="AA59" i="106" s="1"/>
  <c r="X51" i="98"/>
  <c r="Z48" i="94"/>
  <c r="X51" i="94"/>
  <c r="X48" i="84"/>
  <c r="Z32" i="84"/>
  <c r="Z48" i="90"/>
  <c r="X51" i="90"/>
  <c r="Z48" i="86"/>
  <c r="X51" i="86"/>
  <c r="Z53" i="88"/>
  <c r="X56" i="88"/>
  <c r="Z32" i="103"/>
  <c r="Z32" i="95"/>
  <c r="S48" i="94"/>
  <c r="S51" i="94" s="1"/>
  <c r="S53" i="94" s="1"/>
  <c r="S56" i="94" s="1"/>
  <c r="S59" i="94" s="1"/>
  <c r="AA48" i="94"/>
  <c r="AA51" i="94" s="1"/>
  <c r="AA53" i="94" s="1"/>
  <c r="AA56" i="94" s="1"/>
  <c r="AA59" i="94" s="1"/>
  <c r="Z48" i="91"/>
  <c r="X51" i="91"/>
  <c r="Z32" i="104"/>
  <c r="Z32" i="96"/>
  <c r="Z48" i="88"/>
  <c r="Z32" i="97"/>
  <c r="X51" i="89"/>
  <c r="Z32" i="98"/>
  <c r="Z48" i="87"/>
  <c r="X51" i="87"/>
  <c r="Z32" i="91"/>
  <c r="Z48" i="79"/>
  <c r="Z47" i="77"/>
  <c r="X48" i="77"/>
  <c r="Y51" i="70"/>
  <c r="Y53" i="70" s="1"/>
  <c r="Y56" i="70" s="1"/>
  <c r="Y59" i="70" s="1"/>
  <c r="Z48" i="70"/>
  <c r="Z47" i="84"/>
  <c r="Z48" i="81"/>
  <c r="X51" i="81"/>
  <c r="X51" i="93"/>
  <c r="Z32" i="86"/>
  <c r="Z51" i="74"/>
  <c r="X53" i="74"/>
  <c r="Z48" i="74"/>
  <c r="Z32" i="87"/>
  <c r="Z51" i="83"/>
  <c r="X53" i="83"/>
  <c r="X48" i="78"/>
  <c r="Z32" i="78"/>
  <c r="Z51" i="75"/>
  <c r="X53" i="75"/>
  <c r="Z51" i="71"/>
  <c r="X53" i="71"/>
  <c r="Z32" i="88"/>
  <c r="Z48" i="82"/>
  <c r="Z48" i="80"/>
  <c r="X51" i="80"/>
  <c r="Z48" i="76"/>
  <c r="X51" i="76"/>
  <c r="Z32" i="89"/>
  <c r="X53" i="82"/>
  <c r="F48" i="79"/>
  <c r="F51" i="79" s="1"/>
  <c r="F53" i="79" s="1"/>
  <c r="F56" i="79" s="1"/>
  <c r="F59" i="79" s="1"/>
  <c r="N48" i="79"/>
  <c r="N51" i="79" s="1"/>
  <c r="N53" i="79" s="1"/>
  <c r="N56" i="79" s="1"/>
  <c r="N59" i="79" s="1"/>
  <c r="V48" i="79"/>
  <c r="V51" i="79" s="1"/>
  <c r="V53" i="79" s="1"/>
  <c r="V56" i="79" s="1"/>
  <c r="V59" i="79" s="1"/>
  <c r="X48" i="52"/>
  <c r="Z32" i="52"/>
  <c r="Z48" i="73"/>
  <c r="X51" i="73"/>
  <c r="X56" i="70"/>
  <c r="Z51" i="60"/>
  <c r="X53" i="60"/>
  <c r="Z32" i="80"/>
  <c r="X51" i="79"/>
  <c r="Z32" i="81"/>
  <c r="Z48" i="72"/>
  <c r="X51" i="72"/>
  <c r="Z32" i="82"/>
  <c r="Z32" i="74"/>
  <c r="Z48" i="69"/>
  <c r="X51" i="69"/>
  <c r="Z48" i="68"/>
  <c r="X51" i="68"/>
  <c r="X48" i="66"/>
  <c r="Z32" i="66"/>
  <c r="Z47" i="65"/>
  <c r="X48" i="65"/>
  <c r="Z48" i="64"/>
  <c r="X51" i="64"/>
  <c r="Z32" i="83"/>
  <c r="Z32" i="75"/>
  <c r="Z48" i="71"/>
  <c r="Y48" i="65"/>
  <c r="Y51" i="65" s="1"/>
  <c r="Y53" i="65" s="1"/>
  <c r="Y56" i="65" s="1"/>
  <c r="Y59" i="65" s="1"/>
  <c r="Z32" i="65"/>
  <c r="Z32" i="73"/>
  <c r="C48" i="64"/>
  <c r="C51" i="64" s="1"/>
  <c r="C53" i="64" s="1"/>
  <c r="C56" i="64" s="1"/>
  <c r="C59" i="64" s="1"/>
  <c r="K48" i="64"/>
  <c r="K51" i="64" s="1"/>
  <c r="K53" i="64" s="1"/>
  <c r="K56" i="64" s="1"/>
  <c r="K59" i="64" s="1"/>
  <c r="S48" i="64"/>
  <c r="S51" i="64" s="1"/>
  <c r="S53" i="64" s="1"/>
  <c r="S56" i="64" s="1"/>
  <c r="S59" i="64" s="1"/>
  <c r="I48" i="61"/>
  <c r="I51" i="61" s="1"/>
  <c r="I53" i="61" s="1"/>
  <c r="I56" i="61" s="1"/>
  <c r="I59" i="61" s="1"/>
  <c r="Q48" i="61"/>
  <c r="Q51" i="61" s="1"/>
  <c r="Q53" i="61" s="1"/>
  <c r="Q56" i="61" s="1"/>
  <c r="Q59" i="61" s="1"/>
  <c r="Y48" i="61"/>
  <c r="Y51" i="61" s="1"/>
  <c r="Y53" i="61" s="1"/>
  <c r="Y56" i="61" s="1"/>
  <c r="Y59" i="61" s="1"/>
  <c r="Z47" i="61"/>
  <c r="Z48" i="61"/>
  <c r="X51" i="61"/>
  <c r="Z48" i="58"/>
  <c r="X51" i="58"/>
  <c r="Z32" i="67"/>
  <c r="X48" i="67"/>
  <c r="Z47" i="66"/>
  <c r="Z32" i="68"/>
  <c r="Z51" i="46"/>
  <c r="X53" i="46"/>
  <c r="Z32" i="69"/>
  <c r="Z53" i="59"/>
  <c r="X56" i="59"/>
  <c r="Z32" i="70"/>
  <c r="X48" i="63"/>
  <c r="Z32" i="63"/>
  <c r="Z48" i="62"/>
  <c r="X51" i="62"/>
  <c r="Z32" i="71"/>
  <c r="I48" i="64"/>
  <c r="I51" i="64" s="1"/>
  <c r="I53" i="64" s="1"/>
  <c r="I56" i="64" s="1"/>
  <c r="I59" i="64" s="1"/>
  <c r="Q48" i="64"/>
  <c r="Q51" i="64" s="1"/>
  <c r="Q53" i="64" s="1"/>
  <c r="Q56" i="64" s="1"/>
  <c r="Q59" i="64" s="1"/>
  <c r="Y48" i="64"/>
  <c r="Y51" i="64" s="1"/>
  <c r="Y53" i="64" s="1"/>
  <c r="Y56" i="64" s="1"/>
  <c r="Y59" i="64" s="1"/>
  <c r="Z47" i="64"/>
  <c r="Z51" i="59"/>
  <c r="Z48" i="59"/>
  <c r="Z32" i="62"/>
  <c r="X51" i="57"/>
  <c r="X48" i="55"/>
  <c r="Z32" i="55"/>
  <c r="Z47" i="54"/>
  <c r="X48" i="54"/>
  <c r="Z51" i="56"/>
  <c r="Z48" i="56"/>
  <c r="Y48" i="54"/>
  <c r="Y51" i="54" s="1"/>
  <c r="Y53" i="54" s="1"/>
  <c r="Y56" i="54" s="1"/>
  <c r="Y59" i="54" s="1"/>
  <c r="Z32" i="54"/>
  <c r="X51" i="53"/>
  <c r="Z48" i="49"/>
  <c r="Y48" i="53"/>
  <c r="Y51" i="53" s="1"/>
  <c r="Y53" i="53" s="1"/>
  <c r="Y56" i="53" s="1"/>
  <c r="Y59" i="53" s="1"/>
  <c r="Z47" i="53"/>
  <c r="Z47" i="31"/>
  <c r="X48" i="31"/>
  <c r="Z48" i="51"/>
  <c r="X51" i="51"/>
  <c r="Z32" i="58"/>
  <c r="Z51" i="48"/>
  <c r="X53" i="48"/>
  <c r="Z48" i="48"/>
  <c r="Z32" i="59"/>
  <c r="X53" i="56"/>
  <c r="X51" i="49"/>
  <c r="Z32" i="60"/>
  <c r="F48" i="53"/>
  <c r="F51" i="53" s="1"/>
  <c r="F53" i="53" s="1"/>
  <c r="F56" i="53" s="1"/>
  <c r="F59" i="53" s="1"/>
  <c r="N48" i="53"/>
  <c r="N51" i="53" s="1"/>
  <c r="N53" i="53" s="1"/>
  <c r="N56" i="53" s="1"/>
  <c r="N59" i="53" s="1"/>
  <c r="V48" i="53"/>
  <c r="V51" i="53" s="1"/>
  <c r="V53" i="53" s="1"/>
  <c r="V56" i="53" s="1"/>
  <c r="V59" i="53" s="1"/>
  <c r="I48" i="50"/>
  <c r="I51" i="50" s="1"/>
  <c r="I53" i="50" s="1"/>
  <c r="I56" i="50" s="1"/>
  <c r="I59" i="50" s="1"/>
  <c r="Q48" i="50"/>
  <c r="Q51" i="50" s="1"/>
  <c r="Q53" i="50" s="1"/>
  <c r="Q56" i="50" s="1"/>
  <c r="Q59" i="50" s="1"/>
  <c r="Y48" i="50"/>
  <c r="Y51" i="50" s="1"/>
  <c r="Y53" i="50" s="1"/>
  <c r="Y56" i="50" s="1"/>
  <c r="Y59" i="50" s="1"/>
  <c r="Z48" i="50"/>
  <c r="X51" i="50"/>
  <c r="X48" i="39"/>
  <c r="Z32" i="39"/>
  <c r="Z32" i="51"/>
  <c r="X48" i="44"/>
  <c r="Z32" i="44"/>
  <c r="Z47" i="40"/>
  <c r="X48" i="40"/>
  <c r="Z48" i="46"/>
  <c r="Z51" i="45"/>
  <c r="Z48" i="45"/>
  <c r="Z48" i="42"/>
  <c r="Y48" i="40"/>
  <c r="Y51" i="40" s="1"/>
  <c r="Y53" i="40" s="1"/>
  <c r="Y56" i="40" s="1"/>
  <c r="Y59" i="40" s="1"/>
  <c r="Z32" i="40"/>
  <c r="Z48" i="38"/>
  <c r="X51" i="38"/>
  <c r="Z48" i="47"/>
  <c r="X51" i="47"/>
  <c r="X48" i="41"/>
  <c r="Z32" i="41"/>
  <c r="Z32" i="56"/>
  <c r="Z32" i="48"/>
  <c r="X53" i="45"/>
  <c r="Z48" i="43"/>
  <c r="X51" i="43"/>
  <c r="Z51" i="36"/>
  <c r="X53" i="36"/>
  <c r="Z48" i="36"/>
  <c r="Z32" i="57"/>
  <c r="Z32" i="49"/>
  <c r="F48" i="42"/>
  <c r="F51" i="42" s="1"/>
  <c r="F53" i="42" s="1"/>
  <c r="F56" i="42" s="1"/>
  <c r="F59" i="42" s="1"/>
  <c r="N48" i="42"/>
  <c r="N51" i="42" s="1"/>
  <c r="N53" i="42" s="1"/>
  <c r="N56" i="42" s="1"/>
  <c r="N59" i="42" s="1"/>
  <c r="V48" i="42"/>
  <c r="V51" i="42" s="1"/>
  <c r="V53" i="42" s="1"/>
  <c r="V56" i="42" s="1"/>
  <c r="V59" i="42" s="1"/>
  <c r="Z48" i="33"/>
  <c r="X51" i="33"/>
  <c r="J48" i="37"/>
  <c r="J51" i="37" s="1"/>
  <c r="J53" i="37" s="1"/>
  <c r="J56" i="37" s="1"/>
  <c r="J59" i="37" s="1"/>
  <c r="R48" i="37"/>
  <c r="R51" i="37" s="1"/>
  <c r="R53" i="37" s="1"/>
  <c r="R56" i="37" s="1"/>
  <c r="R59" i="37" s="1"/>
  <c r="Z48" i="30"/>
  <c r="X51" i="30"/>
  <c r="C48" i="31"/>
  <c r="C51" i="31" s="1"/>
  <c r="C53" i="31" s="1"/>
  <c r="C56" i="31" s="1"/>
  <c r="C59" i="31" s="1"/>
  <c r="K48" i="31"/>
  <c r="K51" i="31" s="1"/>
  <c r="K53" i="31" s="1"/>
  <c r="K56" i="31" s="1"/>
  <c r="K59" i="31" s="1"/>
  <c r="S48" i="31"/>
  <c r="S51" i="31" s="1"/>
  <c r="S53" i="31" s="1"/>
  <c r="S56" i="31" s="1"/>
  <c r="S59" i="31" s="1"/>
  <c r="Z32" i="43"/>
  <c r="X51" i="42"/>
  <c r="Z53" i="29"/>
  <c r="X56" i="29"/>
  <c r="Z32" i="45"/>
  <c r="Z32" i="46"/>
  <c r="X51" i="37"/>
  <c r="X48" i="35"/>
  <c r="Z32" i="35"/>
  <c r="Z48" i="34"/>
  <c r="X51" i="34"/>
  <c r="X48" i="32"/>
  <c r="Z32" i="32"/>
  <c r="X48" i="28"/>
  <c r="Z32" i="28"/>
  <c r="Z48" i="27"/>
  <c r="X51" i="27"/>
  <c r="X48" i="25"/>
  <c r="Z32" i="25"/>
  <c r="Z32" i="34"/>
  <c r="Z48" i="29"/>
  <c r="Z51" i="23"/>
  <c r="X53" i="23"/>
  <c r="Z48" i="23"/>
  <c r="Z32" i="36"/>
  <c r="Z48" i="26"/>
  <c r="X56" i="18"/>
  <c r="Z48" i="20"/>
  <c r="X51" i="20"/>
  <c r="Z32" i="27"/>
  <c r="X51" i="26"/>
  <c r="Z32" i="29"/>
  <c r="G48" i="25"/>
  <c r="G51" i="25" s="1"/>
  <c r="G53" i="25" s="1"/>
  <c r="G56" i="25" s="1"/>
  <c r="G59" i="25" s="1"/>
  <c r="O48" i="25"/>
  <c r="O51" i="25" s="1"/>
  <c r="O53" i="25" s="1"/>
  <c r="O56" i="25" s="1"/>
  <c r="O59" i="25" s="1"/>
  <c r="W48" i="25"/>
  <c r="W51" i="25" s="1"/>
  <c r="W53" i="25" s="1"/>
  <c r="W56" i="25" s="1"/>
  <c r="W59" i="25" s="1"/>
  <c r="X48" i="24"/>
  <c r="Z32" i="24"/>
  <c r="X48" i="22"/>
  <c r="Z32" i="22"/>
  <c r="Z48" i="21"/>
  <c r="X51" i="21"/>
  <c r="Z48" i="16"/>
  <c r="X51" i="16"/>
  <c r="Z32" i="21"/>
  <c r="Z32" i="23"/>
  <c r="Z51" i="19"/>
  <c r="X53" i="19"/>
  <c r="X48" i="17"/>
  <c r="Z32" i="17"/>
  <c r="Z48" i="18"/>
  <c r="X48" i="15"/>
  <c r="Z32" i="15"/>
  <c r="Z48" i="14"/>
  <c r="X51" i="14"/>
  <c r="Z32" i="16"/>
  <c r="X51" i="12"/>
  <c r="Z32" i="18"/>
  <c r="Z48" i="13"/>
  <c r="X51" i="13"/>
  <c r="Z32" i="19"/>
  <c r="Z32" i="14"/>
  <c r="U48" i="11"/>
  <c r="U51" i="11" s="1"/>
  <c r="U53" i="11" s="1"/>
  <c r="U56" i="11" s="1"/>
  <c r="U59" i="11" s="1"/>
  <c r="Z47" i="8"/>
  <c r="X48" i="8"/>
  <c r="Y48" i="8"/>
  <c r="Y51" i="8" s="1"/>
  <c r="Y53" i="8" s="1"/>
  <c r="Y56" i="8" s="1"/>
  <c r="Y59" i="8" s="1"/>
  <c r="Z32" i="8"/>
  <c r="H48" i="11"/>
  <c r="H51" i="11" s="1"/>
  <c r="H53" i="11" s="1"/>
  <c r="H56" i="11" s="1"/>
  <c r="H59" i="11" s="1"/>
  <c r="P48" i="11"/>
  <c r="P51" i="11" s="1"/>
  <c r="P53" i="11" s="1"/>
  <c r="P56" i="11" s="1"/>
  <c r="P59" i="11" s="1"/>
  <c r="X48" i="11"/>
  <c r="Z48" i="7"/>
  <c r="X51" i="7"/>
  <c r="X48" i="9"/>
  <c r="Z32" i="9"/>
  <c r="Y48" i="7"/>
  <c r="Y51" i="7" s="1"/>
  <c r="Y53" i="7" s="1"/>
  <c r="Y56" i="7" s="1"/>
  <c r="Y59" i="7" s="1"/>
  <c r="Z47" i="7"/>
  <c r="Z32" i="12"/>
  <c r="C48" i="11"/>
  <c r="C51" i="11" s="1"/>
  <c r="C53" i="11" s="1"/>
  <c r="C56" i="11" s="1"/>
  <c r="C59" i="11" s="1"/>
  <c r="K48" i="11"/>
  <c r="K51" i="11" s="1"/>
  <c r="K53" i="11" s="1"/>
  <c r="K56" i="11" s="1"/>
  <c r="K59" i="11" s="1"/>
  <c r="S48" i="11"/>
  <c r="S51" i="11" s="1"/>
  <c r="S53" i="11" s="1"/>
  <c r="S56" i="11" s="1"/>
  <c r="S59" i="11" s="1"/>
  <c r="I48" i="10"/>
  <c r="I51" i="10" s="1"/>
  <c r="I53" i="10" s="1"/>
  <c r="I56" i="10" s="1"/>
  <c r="I59" i="10" s="1"/>
  <c r="Q48" i="10"/>
  <c r="Q51" i="10" s="1"/>
  <c r="Q53" i="10" s="1"/>
  <c r="Q56" i="10" s="1"/>
  <c r="Q59" i="10" s="1"/>
  <c r="Y48" i="10"/>
  <c r="Y51" i="10" s="1"/>
  <c r="Y53" i="10" s="1"/>
  <c r="Y56" i="10" s="1"/>
  <c r="Y59" i="10" s="1"/>
  <c r="Z48" i="10"/>
  <c r="X51" i="10"/>
  <c r="X51" i="2"/>
  <c r="X48" i="4"/>
  <c r="Z32" i="4"/>
  <c r="Z48" i="6"/>
  <c r="X51" i="6"/>
  <c r="Z48" i="3"/>
  <c r="X51" i="3"/>
  <c r="Z32" i="3"/>
  <c r="Z32" i="6"/>
  <c r="X53" i="181" l="1"/>
  <c r="Z51" i="181"/>
  <c r="X51" i="132"/>
  <c r="Z48" i="198"/>
  <c r="X51" i="5"/>
  <c r="X51" i="113"/>
  <c r="Z51" i="113" s="1"/>
  <c r="X51" i="215"/>
  <c r="X51" i="246"/>
  <c r="X53" i="246" s="1"/>
  <c r="Z48" i="133"/>
  <c r="Z48" i="258"/>
  <c r="X51" i="85"/>
  <c r="X56" i="135"/>
  <c r="X51" i="102"/>
  <c r="Z48" i="102"/>
  <c r="Z48" i="2"/>
  <c r="Z48" i="53"/>
  <c r="Z48" i="93"/>
  <c r="Z48" i="167"/>
  <c r="X56" i="163"/>
  <c r="Z53" i="163"/>
  <c r="Z48" i="251"/>
  <c r="Z51" i="2"/>
  <c r="X53" i="2"/>
  <c r="Z48" i="177"/>
  <c r="X51" i="177"/>
  <c r="Z53" i="171"/>
  <c r="X56" i="171"/>
  <c r="Z53" i="213"/>
  <c r="X56" i="213"/>
  <c r="Z48" i="248"/>
  <c r="X51" i="248"/>
  <c r="Z51" i="244"/>
  <c r="X53" i="244"/>
  <c r="Z48" i="253"/>
  <c r="X51" i="253"/>
  <c r="Z51" i="14"/>
  <c r="X53" i="14"/>
  <c r="Z48" i="22"/>
  <c r="X51" i="22"/>
  <c r="Z53" i="23"/>
  <c r="X56" i="23"/>
  <c r="Z51" i="37"/>
  <c r="X53" i="37"/>
  <c r="Z51" i="43"/>
  <c r="X53" i="43"/>
  <c r="Z51" i="50"/>
  <c r="X53" i="50"/>
  <c r="Z51" i="51"/>
  <c r="X53" i="51"/>
  <c r="Z48" i="55"/>
  <c r="X51" i="55"/>
  <c r="X53" i="58"/>
  <c r="Z51" i="58"/>
  <c r="Z51" i="68"/>
  <c r="X53" i="68"/>
  <c r="Z51" i="76"/>
  <c r="X53" i="76"/>
  <c r="Z53" i="75"/>
  <c r="X56" i="75"/>
  <c r="Z53" i="74"/>
  <c r="X56" i="74"/>
  <c r="Z51" i="90"/>
  <c r="X53" i="90"/>
  <c r="X53" i="113"/>
  <c r="Z48" i="101"/>
  <c r="X51" i="101"/>
  <c r="Z53" i="111"/>
  <c r="X56" i="111"/>
  <c r="Z48" i="109"/>
  <c r="X51" i="109"/>
  <c r="Z51" i="140"/>
  <c r="X53" i="140"/>
  <c r="Z51" i="141"/>
  <c r="X53" i="141"/>
  <c r="Z48" i="159"/>
  <c r="X51" i="159"/>
  <c r="Z51" i="153"/>
  <c r="X53" i="153"/>
  <c r="X51" i="173"/>
  <c r="Z48" i="173"/>
  <c r="Z51" i="185"/>
  <c r="X53" i="185"/>
  <c r="Z53" i="218"/>
  <c r="X56" i="218"/>
  <c r="Z56" i="202"/>
  <c r="X59" i="202"/>
  <c r="Z59" i="202" s="1"/>
  <c r="Z51" i="250"/>
  <c r="X53" i="250"/>
  <c r="Z51" i="231"/>
  <c r="X53" i="231"/>
  <c r="X53" i="224"/>
  <c r="Z51" i="224"/>
  <c r="Z48" i="237"/>
  <c r="X51" i="237"/>
  <c r="Z48" i="206"/>
  <c r="X51" i="206"/>
  <c r="Z51" i="235"/>
  <c r="X53" i="235"/>
  <c r="Z51" i="258"/>
  <c r="X53" i="258"/>
  <c r="Z51" i="254"/>
  <c r="X53" i="254"/>
  <c r="Z48" i="139"/>
  <c r="X51" i="139"/>
  <c r="Z48" i="147"/>
  <c r="X51" i="147"/>
  <c r="Z48" i="166"/>
  <c r="X51" i="166"/>
  <c r="X51" i="200"/>
  <c r="Z48" i="200"/>
  <c r="Z51" i="3"/>
  <c r="X53" i="3"/>
  <c r="Z48" i="11"/>
  <c r="X51" i="11"/>
  <c r="X53" i="20"/>
  <c r="Z51" i="20"/>
  <c r="Z48" i="28"/>
  <c r="X51" i="28"/>
  <c r="X53" i="38"/>
  <c r="Z51" i="38"/>
  <c r="Z48" i="40"/>
  <c r="X51" i="40"/>
  <c r="Z51" i="49"/>
  <c r="X53" i="49"/>
  <c r="Z51" i="57"/>
  <c r="X53" i="57"/>
  <c r="Z51" i="79"/>
  <c r="X53" i="79"/>
  <c r="Z51" i="89"/>
  <c r="X53" i="89"/>
  <c r="Z56" i="97"/>
  <c r="X59" i="97"/>
  <c r="Z59" i="97" s="1"/>
  <c r="Z51" i="120"/>
  <c r="X53" i="120"/>
  <c r="Z51" i="133"/>
  <c r="X53" i="133"/>
  <c r="X53" i="96"/>
  <c r="Z51" i="96"/>
  <c r="Z48" i="131"/>
  <c r="X51" i="131"/>
  <c r="Z51" i="146"/>
  <c r="X53" i="146"/>
  <c r="X56" i="161"/>
  <c r="Z53" i="161"/>
  <c r="Z51" i="167"/>
  <c r="X53" i="167"/>
  <c r="X53" i="169"/>
  <c r="Z51" i="169"/>
  <c r="X53" i="180"/>
  <c r="Z51" i="180"/>
  <c r="Z48" i="192"/>
  <c r="X51" i="192"/>
  <c r="Z48" i="195"/>
  <c r="X51" i="195"/>
  <c r="Z51" i="215"/>
  <c r="X53" i="215"/>
  <c r="Z48" i="217"/>
  <c r="X51" i="217"/>
  <c r="Z51" i="242"/>
  <c r="X53" i="242"/>
  <c r="X59" i="188"/>
  <c r="Z59" i="188" s="1"/>
  <c r="Z56" i="188"/>
  <c r="Z56" i="252"/>
  <c r="X59" i="252"/>
  <c r="Z59" i="252" s="1"/>
  <c r="Z53" i="234"/>
  <c r="X56" i="234"/>
  <c r="Z51" i="208"/>
  <c r="X53" i="208"/>
  <c r="X53" i="47"/>
  <c r="Z51" i="47"/>
  <c r="Z48" i="24"/>
  <c r="X51" i="24"/>
  <c r="Z51" i="80"/>
  <c r="X53" i="80"/>
  <c r="Z48" i="77"/>
  <c r="X51" i="77"/>
  <c r="X53" i="121"/>
  <c r="Z51" i="121"/>
  <c r="Z48" i="92"/>
  <c r="X51" i="92"/>
  <c r="Z51" i="117"/>
  <c r="X53" i="117"/>
  <c r="Z51" i="136"/>
  <c r="X53" i="136"/>
  <c r="Z56" i="135"/>
  <c r="X59" i="135"/>
  <c r="Z59" i="135" s="1"/>
  <c r="Z51" i="144"/>
  <c r="X53" i="144"/>
  <c r="X59" i="160"/>
  <c r="Z59" i="160" s="1"/>
  <c r="Z56" i="160"/>
  <c r="Z48" i="194"/>
  <c r="X51" i="194"/>
  <c r="Z48" i="165"/>
  <c r="X51" i="165"/>
  <c r="Z51" i="222"/>
  <c r="X53" i="222"/>
  <c r="Z51" i="219"/>
  <c r="X53" i="219"/>
  <c r="Z51" i="246"/>
  <c r="Z51" i="227"/>
  <c r="X53" i="227"/>
  <c r="X53" i="240"/>
  <c r="Z51" i="240"/>
  <c r="Z51" i="26"/>
  <c r="X53" i="26"/>
  <c r="X51" i="39"/>
  <c r="Z48" i="39"/>
  <c r="Z51" i="53"/>
  <c r="X53" i="53"/>
  <c r="Z48" i="66"/>
  <c r="X51" i="66"/>
  <c r="Z51" i="95"/>
  <c r="X53" i="95"/>
  <c r="Z53" i="122"/>
  <c r="X56" i="122"/>
  <c r="Z48" i="184"/>
  <c r="X51" i="184"/>
  <c r="Z53" i="249"/>
  <c r="X56" i="249"/>
  <c r="Z51" i="85"/>
  <c r="X53" i="85"/>
  <c r="Z48" i="15"/>
  <c r="X51" i="15"/>
  <c r="Z51" i="16"/>
  <c r="X53" i="16"/>
  <c r="X59" i="18"/>
  <c r="Z59" i="18" s="1"/>
  <c r="Z56" i="18"/>
  <c r="Z48" i="32"/>
  <c r="X51" i="32"/>
  <c r="X59" i="29"/>
  <c r="Z59" i="29" s="1"/>
  <c r="Z56" i="29"/>
  <c r="Z53" i="60"/>
  <c r="X56" i="60"/>
  <c r="Z48" i="78"/>
  <c r="X51" i="78"/>
  <c r="X51" i="84"/>
  <c r="Z48" i="84"/>
  <c r="Z48" i="106"/>
  <c r="X51" i="106"/>
  <c r="Z48" i="134"/>
  <c r="X51" i="134"/>
  <c r="Z51" i="108"/>
  <c r="X53" i="108"/>
  <c r="Z48" i="123"/>
  <c r="X51" i="123"/>
  <c r="Z53" i="143"/>
  <c r="X56" i="143"/>
  <c r="Z51" i="115"/>
  <c r="X53" i="115"/>
  <c r="Z51" i="149"/>
  <c r="X53" i="149"/>
  <c r="Z51" i="137"/>
  <c r="X53" i="137"/>
  <c r="Z48" i="164"/>
  <c r="X51" i="164"/>
  <c r="Z48" i="168"/>
  <c r="X51" i="168"/>
  <c r="X51" i="182"/>
  <c r="Z48" i="182"/>
  <c r="Z48" i="174"/>
  <c r="X51" i="174"/>
  <c r="X51" i="178"/>
  <c r="Z48" i="178"/>
  <c r="X56" i="179"/>
  <c r="Z53" i="179"/>
  <c r="X53" i="162"/>
  <c r="Z51" i="162"/>
  <c r="Z48" i="209"/>
  <c r="X51" i="209"/>
  <c r="Z48" i="245"/>
  <c r="X51" i="245"/>
  <c r="Z51" i="223"/>
  <c r="X53" i="223"/>
  <c r="Z48" i="229"/>
  <c r="X51" i="229"/>
  <c r="Z51" i="243"/>
  <c r="X53" i="243"/>
  <c r="Z51" i="257"/>
  <c r="X53" i="257"/>
  <c r="Z51" i="105"/>
  <c r="X53" i="105"/>
  <c r="Z51" i="203"/>
  <c r="X53" i="203"/>
  <c r="Z51" i="236"/>
  <c r="X53" i="236"/>
  <c r="Z48" i="221"/>
  <c r="X51" i="221"/>
  <c r="Z53" i="45"/>
  <c r="X56" i="45"/>
  <c r="Z53" i="56"/>
  <c r="X56" i="56"/>
  <c r="Z51" i="62"/>
  <c r="X53" i="62"/>
  <c r="Z51" i="34"/>
  <c r="X53" i="34"/>
  <c r="Z51" i="93"/>
  <c r="X53" i="93"/>
  <c r="Z56" i="88"/>
  <c r="X59" i="88"/>
  <c r="Z59" i="88" s="1"/>
  <c r="Z51" i="94"/>
  <c r="X53" i="94"/>
  <c r="Z51" i="100"/>
  <c r="X53" i="100"/>
  <c r="Z51" i="103"/>
  <c r="X53" i="103"/>
  <c r="Z51" i="124"/>
  <c r="X53" i="124"/>
  <c r="Z51" i="138"/>
  <c r="X53" i="138"/>
  <c r="X53" i="142"/>
  <c r="Z51" i="142"/>
  <c r="Z48" i="156"/>
  <c r="X51" i="156"/>
  <c r="X53" i="151"/>
  <c r="Z51" i="151"/>
  <c r="Z53" i="119"/>
  <c r="X56" i="119"/>
  <c r="Z48" i="176"/>
  <c r="X51" i="176"/>
  <c r="Z51" i="193"/>
  <c r="X53" i="193"/>
  <c r="X53" i="190"/>
  <c r="Z51" i="190"/>
  <c r="Z48" i="186"/>
  <c r="X51" i="186"/>
  <c r="Z48" i="187"/>
  <c r="X51" i="187"/>
  <c r="Z53" i="170"/>
  <c r="X56" i="170"/>
  <c r="X59" i="196"/>
  <c r="Z59" i="196" s="1"/>
  <c r="Z56" i="196"/>
  <c r="Z48" i="205"/>
  <c r="X51" i="205"/>
  <c r="Z51" i="230"/>
  <c r="X53" i="230"/>
  <c r="Z51" i="228"/>
  <c r="X53" i="228"/>
  <c r="Z51" i="247"/>
  <c r="X53" i="247"/>
  <c r="Z56" i="199"/>
  <c r="X59" i="199"/>
  <c r="Z59" i="199" s="1"/>
  <c r="X56" i="211"/>
  <c r="Z53" i="211"/>
  <c r="Z51" i="150"/>
  <c r="X53" i="150"/>
  <c r="Z51" i="239"/>
  <c r="X53" i="239"/>
  <c r="X53" i="255"/>
  <c r="Z51" i="255"/>
  <c r="Z51" i="7"/>
  <c r="X53" i="7"/>
  <c r="Z56" i="59"/>
  <c r="X59" i="59"/>
  <c r="Z59" i="59" s="1"/>
  <c r="Z51" i="10"/>
  <c r="X53" i="10"/>
  <c r="X56" i="46"/>
  <c r="Z53" i="46"/>
  <c r="X53" i="69"/>
  <c r="Z51" i="69"/>
  <c r="Z51" i="6"/>
  <c r="X53" i="6"/>
  <c r="Z48" i="65"/>
  <c r="X51" i="65"/>
  <c r="X56" i="83"/>
  <c r="Z53" i="83"/>
  <c r="Z53" i="48"/>
  <c r="X56" i="48"/>
  <c r="Z48" i="54"/>
  <c r="X51" i="54"/>
  <c r="Z48" i="63"/>
  <c r="X51" i="63"/>
  <c r="Z56" i="70"/>
  <c r="X59" i="70"/>
  <c r="Z59" i="70" s="1"/>
  <c r="X53" i="81"/>
  <c r="Z51" i="81"/>
  <c r="Z48" i="118"/>
  <c r="X51" i="118"/>
  <c r="X53" i="126"/>
  <c r="Z51" i="126"/>
  <c r="Z48" i="148"/>
  <c r="X51" i="148"/>
  <c r="Z51" i="158"/>
  <c r="X53" i="158"/>
  <c r="Z51" i="130"/>
  <c r="X53" i="130"/>
  <c r="Z56" i="127"/>
  <c r="X59" i="127"/>
  <c r="Z59" i="127" s="1"/>
  <c r="X53" i="145"/>
  <c r="Z51" i="145"/>
  <c r="Z48" i="190"/>
  <c r="Z51" i="189"/>
  <c r="X53" i="189"/>
  <c r="X53" i="212"/>
  <c r="Z51" i="212"/>
  <c r="Z48" i="214"/>
  <c r="X51" i="214"/>
  <c r="Z51" i="207"/>
  <c r="X53" i="207"/>
  <c r="Z56" i="233"/>
  <c r="X59" i="233"/>
  <c r="Z59" i="233" s="1"/>
  <c r="Z56" i="241"/>
  <c r="X59" i="241"/>
  <c r="Z59" i="241" s="1"/>
  <c r="Z51" i="204"/>
  <c r="X53" i="204"/>
  <c r="Z51" i="226"/>
  <c r="X53" i="226"/>
  <c r="X56" i="19"/>
  <c r="Z53" i="19"/>
  <c r="Z48" i="35"/>
  <c r="X51" i="35"/>
  <c r="Z51" i="73"/>
  <c r="X53" i="73"/>
  <c r="Z51" i="112"/>
  <c r="X53" i="112"/>
  <c r="X53" i="30"/>
  <c r="Z51" i="30"/>
  <c r="X51" i="31"/>
  <c r="Z48" i="31"/>
  <c r="Z51" i="61"/>
  <c r="X53" i="61"/>
  <c r="Z51" i="64"/>
  <c r="X53" i="64"/>
  <c r="Z48" i="52"/>
  <c r="X51" i="52"/>
  <c r="Z51" i="13"/>
  <c r="X53" i="13"/>
  <c r="Z48" i="44"/>
  <c r="X51" i="44"/>
  <c r="Z51" i="21"/>
  <c r="X53" i="21"/>
  <c r="X51" i="25"/>
  <c r="Z48" i="25"/>
  <c r="Z51" i="42"/>
  <c r="X53" i="42"/>
  <c r="Z51" i="5"/>
  <c r="X53" i="5"/>
  <c r="Z48" i="4"/>
  <c r="X51" i="4"/>
  <c r="Z48" i="9"/>
  <c r="X51" i="9"/>
  <c r="Z48" i="8"/>
  <c r="X51" i="8"/>
  <c r="Z51" i="12"/>
  <c r="X53" i="12"/>
  <c r="Z48" i="17"/>
  <c r="X51" i="17"/>
  <c r="Z51" i="27"/>
  <c r="X53" i="27"/>
  <c r="Z51" i="33"/>
  <c r="X53" i="33"/>
  <c r="Z53" i="36"/>
  <c r="X56" i="36"/>
  <c r="Z48" i="41"/>
  <c r="X51" i="41"/>
  <c r="Z48" i="67"/>
  <c r="X51" i="67"/>
  <c r="Z51" i="70"/>
  <c r="Z51" i="72"/>
  <c r="X53" i="72"/>
  <c r="Z53" i="70"/>
  <c r="Z53" i="82"/>
  <c r="X56" i="82"/>
  <c r="Z53" i="71"/>
  <c r="X56" i="71"/>
  <c r="X53" i="87"/>
  <c r="Z51" i="87"/>
  <c r="Z51" i="91"/>
  <c r="X53" i="91"/>
  <c r="Z51" i="86"/>
  <c r="X53" i="86"/>
  <c r="Z51" i="98"/>
  <c r="X53" i="98"/>
  <c r="Z48" i="110"/>
  <c r="X51" i="110"/>
  <c r="Z56" i="114"/>
  <c r="X59" i="114"/>
  <c r="Z59" i="114" s="1"/>
  <c r="Z51" i="99"/>
  <c r="X53" i="99"/>
  <c r="Z51" i="116"/>
  <c r="X53" i="116"/>
  <c r="Z53" i="107"/>
  <c r="X56" i="107"/>
  <c r="Z51" i="125"/>
  <c r="X53" i="125"/>
  <c r="X53" i="104"/>
  <c r="Z51" i="104"/>
  <c r="Z51" i="129"/>
  <c r="X53" i="129"/>
  <c r="Z53" i="128"/>
  <c r="X56" i="128"/>
  <c r="Z51" i="132"/>
  <c r="X53" i="132"/>
  <c r="Z51" i="157"/>
  <c r="X53" i="157"/>
  <c r="Z51" i="154"/>
  <c r="X53" i="154"/>
  <c r="Z51" i="155"/>
  <c r="X53" i="155"/>
  <c r="Z53" i="152"/>
  <c r="X56" i="152"/>
  <c r="Z51" i="175"/>
  <c r="X53" i="175"/>
  <c r="X53" i="172"/>
  <c r="Z51" i="172"/>
  <c r="Z51" i="183"/>
  <c r="X53" i="183"/>
  <c r="X51" i="191"/>
  <c r="Z48" i="191"/>
  <c r="X53" i="198"/>
  <c r="Z51" i="198"/>
  <c r="Z53" i="210"/>
  <c r="X56" i="210"/>
  <c r="Z51" i="197"/>
  <c r="X53" i="197"/>
  <c r="Z51" i="238"/>
  <c r="X53" i="238"/>
  <c r="Z51" i="216"/>
  <c r="X53" i="216"/>
  <c r="Z48" i="207"/>
  <c r="Z53" i="225"/>
  <c r="X56" i="225"/>
  <c r="X51" i="220"/>
  <c r="Z48" i="220"/>
  <c r="Z51" i="201"/>
  <c r="X53" i="201"/>
  <c r="Z48" i="204"/>
  <c r="X53" i="232"/>
  <c r="Z51" i="232"/>
  <c r="X53" i="251"/>
  <c r="Z51" i="251"/>
  <c r="Z51" i="1"/>
  <c r="X53" i="1"/>
  <c r="X53" i="256"/>
  <c r="Z51" i="256"/>
  <c r="Z51" i="102" l="1"/>
  <c r="X53" i="102"/>
  <c r="Z56" i="163"/>
  <c r="X59" i="163"/>
  <c r="Z59" i="163" s="1"/>
  <c r="Z53" i="181"/>
  <c r="X56" i="181"/>
  <c r="Z53" i="87"/>
  <c r="X56" i="87"/>
  <c r="Z53" i="212"/>
  <c r="X56" i="212"/>
  <c r="Z51" i="63"/>
  <c r="X53" i="63"/>
  <c r="X56" i="247"/>
  <c r="Z53" i="247"/>
  <c r="X59" i="56"/>
  <c r="Z59" i="56" s="1"/>
  <c r="Z56" i="56"/>
  <c r="Z51" i="78"/>
  <c r="X53" i="78"/>
  <c r="X59" i="249"/>
  <c r="Z59" i="249" s="1"/>
  <c r="Z56" i="249"/>
  <c r="Z51" i="24"/>
  <c r="X53" i="24"/>
  <c r="Z53" i="215"/>
  <c r="X56" i="215"/>
  <c r="Z51" i="131"/>
  <c r="X53" i="131"/>
  <c r="Z56" i="213"/>
  <c r="X59" i="213"/>
  <c r="Z59" i="213" s="1"/>
  <c r="X56" i="216"/>
  <c r="Z53" i="216"/>
  <c r="Z53" i="175"/>
  <c r="X56" i="175"/>
  <c r="Z53" i="157"/>
  <c r="X56" i="157"/>
  <c r="Z53" i="99"/>
  <c r="X56" i="99"/>
  <c r="Z53" i="98"/>
  <c r="X56" i="98"/>
  <c r="Z56" i="71"/>
  <c r="X59" i="71"/>
  <c r="Z59" i="71" s="1"/>
  <c r="Z51" i="67"/>
  <c r="X53" i="67"/>
  <c r="X56" i="27"/>
  <c r="Z53" i="27"/>
  <c r="Z51" i="9"/>
  <c r="X53" i="9"/>
  <c r="Z51" i="52"/>
  <c r="X53" i="52"/>
  <c r="X56" i="189"/>
  <c r="Z53" i="189"/>
  <c r="Z53" i="126"/>
  <c r="X56" i="126"/>
  <c r="Z53" i="190"/>
  <c r="X56" i="190"/>
  <c r="Z53" i="151"/>
  <c r="X56" i="151"/>
  <c r="Z53" i="162"/>
  <c r="X56" i="162"/>
  <c r="Z51" i="182"/>
  <c r="X53" i="182"/>
  <c r="Z53" i="240"/>
  <c r="X56" i="240"/>
  <c r="Z53" i="169"/>
  <c r="X56" i="169"/>
  <c r="Z53" i="20"/>
  <c r="X56" i="20"/>
  <c r="Z53" i="224"/>
  <c r="X56" i="224"/>
  <c r="X56" i="58"/>
  <c r="Z53" i="58"/>
  <c r="Z53" i="232"/>
  <c r="X56" i="232"/>
  <c r="Z53" i="10"/>
  <c r="X56" i="10"/>
  <c r="Z53" i="124"/>
  <c r="X56" i="124"/>
  <c r="Z51" i="229"/>
  <c r="X53" i="229"/>
  <c r="Z53" i="222"/>
  <c r="X56" i="222"/>
  <c r="X56" i="258"/>
  <c r="Z53" i="258"/>
  <c r="Z53" i="14"/>
  <c r="X56" i="14"/>
  <c r="Z53" i="256"/>
  <c r="X56" i="256"/>
  <c r="Z53" i="201"/>
  <c r="X56" i="201"/>
  <c r="X56" i="198"/>
  <c r="Z53" i="198"/>
  <c r="Z53" i="104"/>
  <c r="X56" i="104"/>
  <c r="X53" i="25"/>
  <c r="Z51" i="25"/>
  <c r="X56" i="30"/>
  <c r="Z53" i="30"/>
  <c r="Z56" i="19"/>
  <c r="X59" i="19"/>
  <c r="Z59" i="19" s="1"/>
  <c r="Z53" i="130"/>
  <c r="X56" i="130"/>
  <c r="Z51" i="118"/>
  <c r="X53" i="118"/>
  <c r="Z51" i="54"/>
  <c r="X53" i="54"/>
  <c r="X56" i="6"/>
  <c r="Z53" i="6"/>
  <c r="X56" i="150"/>
  <c r="Z53" i="150"/>
  <c r="Z53" i="228"/>
  <c r="X56" i="228"/>
  <c r="Z56" i="170"/>
  <c r="X59" i="170"/>
  <c r="Z59" i="170" s="1"/>
  <c r="Z53" i="193"/>
  <c r="X56" i="193"/>
  <c r="Z51" i="156"/>
  <c r="X53" i="156"/>
  <c r="X56" i="103"/>
  <c r="Z53" i="103"/>
  <c r="Z53" i="93"/>
  <c r="X56" i="93"/>
  <c r="X59" i="45"/>
  <c r="Z59" i="45" s="1"/>
  <c r="Z56" i="45"/>
  <c r="Z53" i="105"/>
  <c r="X56" i="105"/>
  <c r="X56" i="223"/>
  <c r="Z53" i="223"/>
  <c r="Z51" i="168"/>
  <c r="X53" i="168"/>
  <c r="Z53" i="115"/>
  <c r="X56" i="115"/>
  <c r="X53" i="134"/>
  <c r="Z51" i="134"/>
  <c r="Z56" i="60"/>
  <c r="X59" i="60"/>
  <c r="Z59" i="60" s="1"/>
  <c r="X56" i="16"/>
  <c r="Z53" i="16"/>
  <c r="Z51" i="184"/>
  <c r="X53" i="184"/>
  <c r="Z53" i="53"/>
  <c r="X56" i="53"/>
  <c r="Z53" i="227"/>
  <c r="X56" i="227"/>
  <c r="Z51" i="165"/>
  <c r="X53" i="165"/>
  <c r="X53" i="195"/>
  <c r="Z51" i="195"/>
  <c r="Z53" i="167"/>
  <c r="X56" i="167"/>
  <c r="Z53" i="89"/>
  <c r="X56" i="89"/>
  <c r="Z51" i="40"/>
  <c r="X53" i="40"/>
  <c r="Z51" i="11"/>
  <c r="X53" i="11"/>
  <c r="Z51" i="147"/>
  <c r="X53" i="147"/>
  <c r="Z53" i="235"/>
  <c r="X56" i="235"/>
  <c r="X56" i="231"/>
  <c r="Z53" i="231"/>
  <c r="Z53" i="185"/>
  <c r="X56" i="185"/>
  <c r="X56" i="141"/>
  <c r="Z53" i="141"/>
  <c r="Z51" i="101"/>
  <c r="X53" i="101"/>
  <c r="Z56" i="75"/>
  <c r="X59" i="75"/>
  <c r="Z59" i="75" s="1"/>
  <c r="X53" i="55"/>
  <c r="Z51" i="55"/>
  <c r="X56" i="37"/>
  <c r="Z53" i="37"/>
  <c r="Z51" i="253"/>
  <c r="X53" i="253"/>
  <c r="Z56" i="171"/>
  <c r="X59" i="171"/>
  <c r="Z59" i="171" s="1"/>
  <c r="X53" i="159"/>
  <c r="Z51" i="159"/>
  <c r="X56" i="21"/>
  <c r="Z53" i="21"/>
  <c r="Z53" i="226"/>
  <c r="X56" i="226"/>
  <c r="X59" i="179"/>
  <c r="Z59" i="179" s="1"/>
  <c r="Z56" i="179"/>
  <c r="Z53" i="121"/>
  <c r="X56" i="121"/>
  <c r="Z53" i="47"/>
  <c r="X56" i="47"/>
  <c r="Z53" i="96"/>
  <c r="X56" i="96"/>
  <c r="X56" i="239"/>
  <c r="Z53" i="239"/>
  <c r="Z53" i="203"/>
  <c r="X56" i="203"/>
  <c r="Z53" i="108"/>
  <c r="X56" i="108"/>
  <c r="Z51" i="66"/>
  <c r="X53" i="66"/>
  <c r="Z51" i="92"/>
  <c r="X53" i="92"/>
  <c r="Z53" i="49"/>
  <c r="X56" i="49"/>
  <c r="Z51" i="166"/>
  <c r="X53" i="166"/>
  <c r="X59" i="218"/>
  <c r="Z59" i="218" s="1"/>
  <c r="Z56" i="218"/>
  <c r="X56" i="43"/>
  <c r="Z53" i="43"/>
  <c r="Z56" i="152"/>
  <c r="X59" i="152"/>
  <c r="Z59" i="152" s="1"/>
  <c r="Z56" i="82"/>
  <c r="X59" i="82"/>
  <c r="Z59" i="82" s="1"/>
  <c r="Z51" i="191"/>
  <c r="X53" i="191"/>
  <c r="X56" i="158"/>
  <c r="Z53" i="158"/>
  <c r="Z56" i="48"/>
  <c r="X59" i="48"/>
  <c r="Z59" i="48" s="1"/>
  <c r="Z53" i="7"/>
  <c r="X56" i="7"/>
  <c r="Z53" i="230"/>
  <c r="X56" i="230"/>
  <c r="X53" i="187"/>
  <c r="Z51" i="187"/>
  <c r="Z51" i="176"/>
  <c r="X53" i="176"/>
  <c r="Z53" i="100"/>
  <c r="X56" i="100"/>
  <c r="X56" i="34"/>
  <c r="Z53" i="34"/>
  <c r="Z51" i="221"/>
  <c r="X53" i="221"/>
  <c r="Z53" i="257"/>
  <c r="X56" i="257"/>
  <c r="Z51" i="245"/>
  <c r="X53" i="245"/>
  <c r="X53" i="164"/>
  <c r="Z51" i="164"/>
  <c r="Z56" i="143"/>
  <c r="X59" i="143"/>
  <c r="Z59" i="143" s="1"/>
  <c r="Z51" i="106"/>
  <c r="X53" i="106"/>
  <c r="Z51" i="15"/>
  <c r="X53" i="15"/>
  <c r="Z56" i="122"/>
  <c r="X59" i="122"/>
  <c r="Z59" i="122" s="1"/>
  <c r="Z53" i="246"/>
  <c r="X56" i="246"/>
  <c r="Z51" i="194"/>
  <c r="X53" i="194"/>
  <c r="Z53" i="136"/>
  <c r="X56" i="136"/>
  <c r="Z51" i="77"/>
  <c r="X53" i="77"/>
  <c r="X56" i="208"/>
  <c r="Z53" i="208"/>
  <c r="Z53" i="242"/>
  <c r="X56" i="242"/>
  <c r="Z51" i="192"/>
  <c r="X53" i="192"/>
  <c r="X56" i="133"/>
  <c r="Z53" i="133"/>
  <c r="Z53" i="79"/>
  <c r="X56" i="79"/>
  <c r="Z53" i="3"/>
  <c r="X56" i="3"/>
  <c r="Z51" i="139"/>
  <c r="X53" i="139"/>
  <c r="Z51" i="206"/>
  <c r="X53" i="206"/>
  <c r="X56" i="250"/>
  <c r="Z53" i="250"/>
  <c r="Z53" i="140"/>
  <c r="X56" i="140"/>
  <c r="Z53" i="76"/>
  <c r="X56" i="76"/>
  <c r="Z53" i="51"/>
  <c r="X56" i="51"/>
  <c r="X59" i="23"/>
  <c r="Z59" i="23" s="1"/>
  <c r="Z56" i="23"/>
  <c r="Z53" i="244"/>
  <c r="X56" i="244"/>
  <c r="X53" i="177"/>
  <c r="Z51" i="177"/>
  <c r="Z53" i="149"/>
  <c r="X56" i="149"/>
  <c r="Z53" i="144"/>
  <c r="X56" i="144"/>
  <c r="X59" i="111"/>
  <c r="Z59" i="111" s="1"/>
  <c r="Z56" i="111"/>
  <c r="Z53" i="1"/>
  <c r="X56" i="1"/>
  <c r="X56" i="125"/>
  <c r="Z53" i="125"/>
  <c r="X53" i="17"/>
  <c r="Z51" i="17"/>
  <c r="Z53" i="64"/>
  <c r="X56" i="64"/>
  <c r="X56" i="112"/>
  <c r="Z53" i="112"/>
  <c r="X56" i="197"/>
  <c r="Z53" i="197"/>
  <c r="Z53" i="155"/>
  <c r="X56" i="155"/>
  <c r="Z56" i="107"/>
  <c r="X59" i="107"/>
  <c r="Z59" i="107" s="1"/>
  <c r="Z51" i="110"/>
  <c r="X53" i="110"/>
  <c r="Z53" i="91"/>
  <c r="X56" i="91"/>
  <c r="X59" i="36"/>
  <c r="Z59" i="36" s="1"/>
  <c r="Z56" i="36"/>
  <c r="Z53" i="12"/>
  <c r="X56" i="12"/>
  <c r="Z53" i="5"/>
  <c r="X56" i="5"/>
  <c r="X53" i="44"/>
  <c r="Z51" i="44"/>
  <c r="Z53" i="61"/>
  <c r="X56" i="61"/>
  <c r="Z53" i="73"/>
  <c r="X56" i="73"/>
  <c r="Z53" i="204"/>
  <c r="X56" i="204"/>
  <c r="Z51" i="214"/>
  <c r="X53" i="214"/>
  <c r="Z53" i="81"/>
  <c r="X56" i="81"/>
  <c r="Z53" i="69"/>
  <c r="X56" i="69"/>
  <c r="Z56" i="211"/>
  <c r="X59" i="211"/>
  <c r="Z59" i="211" s="1"/>
  <c r="Z53" i="142"/>
  <c r="X56" i="142"/>
  <c r="Z51" i="178"/>
  <c r="X53" i="178"/>
  <c r="Z51" i="39"/>
  <c r="X53" i="39"/>
  <c r="Z56" i="161"/>
  <c r="X59" i="161"/>
  <c r="Z59" i="161" s="1"/>
  <c r="Z53" i="38"/>
  <c r="X56" i="38"/>
  <c r="Z51" i="173"/>
  <c r="X53" i="173"/>
  <c r="Z53" i="113"/>
  <c r="X56" i="113"/>
  <c r="Z53" i="172"/>
  <c r="X56" i="172"/>
  <c r="Z51" i="31"/>
  <c r="X53" i="31"/>
  <c r="Z51" i="65"/>
  <c r="X53" i="65"/>
  <c r="Z56" i="74"/>
  <c r="X59" i="74"/>
  <c r="Z59" i="74" s="1"/>
  <c r="Z53" i="238"/>
  <c r="X56" i="238"/>
  <c r="Z51" i="4"/>
  <c r="X53" i="4"/>
  <c r="Z53" i="207"/>
  <c r="X56" i="207"/>
  <c r="Z53" i="183"/>
  <c r="X56" i="183"/>
  <c r="Z56" i="225"/>
  <c r="X59" i="225"/>
  <c r="Z59" i="225" s="1"/>
  <c r="Z53" i="72"/>
  <c r="X56" i="72"/>
  <c r="Z51" i="148"/>
  <c r="X53" i="148"/>
  <c r="Z51" i="205"/>
  <c r="X53" i="205"/>
  <c r="Z51" i="186"/>
  <c r="X53" i="186"/>
  <c r="X59" i="119"/>
  <c r="Z59" i="119" s="1"/>
  <c r="Z56" i="119"/>
  <c r="Z53" i="138"/>
  <c r="X56" i="138"/>
  <c r="X56" i="94"/>
  <c r="Z53" i="94"/>
  <c r="Z53" i="62"/>
  <c r="X56" i="62"/>
  <c r="Z53" i="236"/>
  <c r="X56" i="236"/>
  <c r="Z53" i="243"/>
  <c r="X56" i="243"/>
  <c r="X53" i="209"/>
  <c r="Z51" i="209"/>
  <c r="Z51" i="174"/>
  <c r="X53" i="174"/>
  <c r="Z53" i="137"/>
  <c r="X56" i="137"/>
  <c r="Z51" i="123"/>
  <c r="X53" i="123"/>
  <c r="Z51" i="32"/>
  <c r="X53" i="32"/>
  <c r="Z53" i="85"/>
  <c r="X56" i="85"/>
  <c r="X56" i="95"/>
  <c r="Z53" i="95"/>
  <c r="Z53" i="26"/>
  <c r="X56" i="26"/>
  <c r="X56" i="219"/>
  <c r="Z53" i="219"/>
  <c r="Z53" i="117"/>
  <c r="X56" i="117"/>
  <c r="X56" i="80"/>
  <c r="Z53" i="80"/>
  <c r="Z56" i="234"/>
  <c r="X59" i="234"/>
  <c r="Z59" i="234" s="1"/>
  <c r="X53" i="217"/>
  <c r="Z51" i="217"/>
  <c r="Z53" i="146"/>
  <c r="X56" i="146"/>
  <c r="X56" i="120"/>
  <c r="Z53" i="120"/>
  <c r="X56" i="57"/>
  <c r="Z53" i="57"/>
  <c r="X53" i="28"/>
  <c r="Z51" i="28"/>
  <c r="X56" i="254"/>
  <c r="Z53" i="254"/>
  <c r="Z51" i="237"/>
  <c r="X53" i="237"/>
  <c r="Z53" i="153"/>
  <c r="X56" i="153"/>
  <c r="Z51" i="109"/>
  <c r="X53" i="109"/>
  <c r="Z53" i="90"/>
  <c r="X56" i="90"/>
  <c r="X56" i="68"/>
  <c r="Z53" i="68"/>
  <c r="Z53" i="50"/>
  <c r="X56" i="50"/>
  <c r="X53" i="22"/>
  <c r="Z51" i="22"/>
  <c r="X53" i="248"/>
  <c r="Z51" i="248"/>
  <c r="Z53" i="2"/>
  <c r="X56" i="2"/>
  <c r="Z53" i="132"/>
  <c r="X56" i="132"/>
  <c r="X56" i="86"/>
  <c r="Z53" i="86"/>
  <c r="Z51" i="41"/>
  <c r="X53" i="41"/>
  <c r="X53" i="220"/>
  <c r="Z51" i="220"/>
  <c r="Z56" i="128"/>
  <c r="X59" i="128"/>
  <c r="Z59" i="128" s="1"/>
  <c r="Z53" i="251"/>
  <c r="X56" i="251"/>
  <c r="X59" i="210"/>
  <c r="Z59" i="210" s="1"/>
  <c r="Z56" i="210"/>
  <c r="Z53" i="154"/>
  <c r="X56" i="154"/>
  <c r="Z53" i="129"/>
  <c r="X56" i="129"/>
  <c r="Z53" i="116"/>
  <c r="X56" i="116"/>
  <c r="Z53" i="33"/>
  <c r="X56" i="33"/>
  <c r="Z51" i="8"/>
  <c r="X53" i="8"/>
  <c r="Z53" i="42"/>
  <c r="X56" i="42"/>
  <c r="Z53" i="13"/>
  <c r="X56" i="13"/>
  <c r="X53" i="35"/>
  <c r="Z51" i="35"/>
  <c r="Z53" i="145"/>
  <c r="X56" i="145"/>
  <c r="Z56" i="83"/>
  <c r="X59" i="83"/>
  <c r="Z59" i="83" s="1"/>
  <c r="Z56" i="46"/>
  <c r="X59" i="46"/>
  <c r="Z59" i="46" s="1"/>
  <c r="X56" i="255"/>
  <c r="Z53" i="255"/>
  <c r="X53" i="84"/>
  <c r="Z51" i="84"/>
  <c r="X56" i="180"/>
  <c r="Z53" i="180"/>
  <c r="Z51" i="200"/>
  <c r="X53" i="200"/>
  <c r="X59" i="181" l="1"/>
  <c r="Z59" i="181" s="1"/>
  <c r="Z56" i="181"/>
  <c r="Z53" i="102"/>
  <c r="X56" i="102"/>
  <c r="X59" i="33"/>
  <c r="Z59" i="33" s="1"/>
  <c r="Z56" i="33"/>
  <c r="Z56" i="2"/>
  <c r="X59" i="2"/>
  <c r="Z59" i="2" s="1"/>
  <c r="Z56" i="137"/>
  <c r="X59" i="137"/>
  <c r="Z59" i="137" s="1"/>
  <c r="Z53" i="4"/>
  <c r="X56" i="4"/>
  <c r="Z53" i="214"/>
  <c r="X56" i="214"/>
  <c r="Z53" i="191"/>
  <c r="X56" i="191"/>
  <c r="Z53" i="66"/>
  <c r="X56" i="66"/>
  <c r="Z53" i="253"/>
  <c r="X56" i="253"/>
  <c r="Z56" i="235"/>
  <c r="X59" i="235"/>
  <c r="Z59" i="235" s="1"/>
  <c r="Z56" i="227"/>
  <c r="X59" i="227"/>
  <c r="Z59" i="227" s="1"/>
  <c r="Z53" i="118"/>
  <c r="X56" i="118"/>
  <c r="Z56" i="255"/>
  <c r="X59" i="255"/>
  <c r="Z59" i="255" s="1"/>
  <c r="Z53" i="35"/>
  <c r="X56" i="35"/>
  <c r="X56" i="220"/>
  <c r="Z53" i="220"/>
  <c r="Z56" i="68"/>
  <c r="X59" i="68"/>
  <c r="Z59" i="68" s="1"/>
  <c r="Z56" i="120"/>
  <c r="X59" i="120"/>
  <c r="Z59" i="120" s="1"/>
  <c r="Z56" i="80"/>
  <c r="X59" i="80"/>
  <c r="Z59" i="80" s="1"/>
  <c r="Z56" i="95"/>
  <c r="X59" i="95"/>
  <c r="Z59" i="95" s="1"/>
  <c r="Z53" i="44"/>
  <c r="X56" i="44"/>
  <c r="Z56" i="197"/>
  <c r="X59" i="197"/>
  <c r="Z59" i="197" s="1"/>
  <c r="Z56" i="125"/>
  <c r="X59" i="125"/>
  <c r="Z59" i="125" s="1"/>
  <c r="Z56" i="133"/>
  <c r="X59" i="133"/>
  <c r="Z59" i="133" s="1"/>
  <c r="Z53" i="164"/>
  <c r="X56" i="164"/>
  <c r="Z56" i="34"/>
  <c r="X59" i="34"/>
  <c r="Z59" i="34" s="1"/>
  <c r="Z56" i="223"/>
  <c r="X59" i="223"/>
  <c r="Z59" i="223" s="1"/>
  <c r="Z56" i="103"/>
  <c r="X59" i="103"/>
  <c r="Z59" i="103" s="1"/>
  <c r="Z53" i="25"/>
  <c r="X56" i="25"/>
  <c r="X59" i="58"/>
  <c r="Z59" i="58" s="1"/>
  <c r="Z56" i="58"/>
  <c r="Z56" i="216"/>
  <c r="X59" i="216"/>
  <c r="Z59" i="216" s="1"/>
  <c r="Z56" i="247"/>
  <c r="X59" i="247"/>
  <c r="Z59" i="247" s="1"/>
  <c r="Z53" i="237"/>
  <c r="X56" i="237"/>
  <c r="Z56" i="142"/>
  <c r="X59" i="142"/>
  <c r="Z59" i="142" s="1"/>
  <c r="Z56" i="91"/>
  <c r="X59" i="91"/>
  <c r="Z59" i="91" s="1"/>
  <c r="Z56" i="51"/>
  <c r="X59" i="51"/>
  <c r="Z59" i="51" s="1"/>
  <c r="Z53" i="101"/>
  <c r="X56" i="101"/>
  <c r="Z53" i="229"/>
  <c r="X56" i="229"/>
  <c r="X56" i="24"/>
  <c r="Z53" i="24"/>
  <c r="Z53" i="200"/>
  <c r="X56" i="200"/>
  <c r="Z56" i="13"/>
  <c r="X59" i="13"/>
  <c r="Z59" i="13" s="1"/>
  <c r="Z53" i="41"/>
  <c r="X56" i="41"/>
  <c r="Z56" i="90"/>
  <c r="X59" i="90"/>
  <c r="Z59" i="90" s="1"/>
  <c r="Z56" i="146"/>
  <c r="X59" i="146"/>
  <c r="Z59" i="146" s="1"/>
  <c r="Z56" i="117"/>
  <c r="X59" i="117"/>
  <c r="Z59" i="117" s="1"/>
  <c r="X59" i="85"/>
  <c r="Z59" i="85" s="1"/>
  <c r="Z56" i="85"/>
  <c r="Z53" i="174"/>
  <c r="X56" i="174"/>
  <c r="Z56" i="62"/>
  <c r="X59" i="62"/>
  <c r="Z59" i="62" s="1"/>
  <c r="X56" i="186"/>
  <c r="Z53" i="186"/>
  <c r="X59" i="238"/>
  <c r="Z59" i="238" s="1"/>
  <c r="Z56" i="238"/>
  <c r="Z56" i="172"/>
  <c r="X59" i="172"/>
  <c r="Z59" i="172" s="1"/>
  <c r="Z56" i="204"/>
  <c r="X59" i="204"/>
  <c r="Z59" i="204" s="1"/>
  <c r="X59" i="5"/>
  <c r="Z59" i="5" s="1"/>
  <c r="Z56" i="5"/>
  <c r="Z53" i="110"/>
  <c r="X56" i="110"/>
  <c r="Z56" i="1"/>
  <c r="X59" i="1"/>
  <c r="Z59" i="1" s="1"/>
  <c r="Z56" i="76"/>
  <c r="X59" i="76"/>
  <c r="Z59" i="76" s="1"/>
  <c r="Z53" i="139"/>
  <c r="X56" i="139"/>
  <c r="Z53" i="192"/>
  <c r="X56" i="192"/>
  <c r="Z56" i="136"/>
  <c r="X59" i="136"/>
  <c r="Z59" i="136" s="1"/>
  <c r="Z53" i="15"/>
  <c r="X56" i="15"/>
  <c r="Z53" i="245"/>
  <c r="X56" i="245"/>
  <c r="Z56" i="100"/>
  <c r="X59" i="100"/>
  <c r="Z59" i="100" s="1"/>
  <c r="Z56" i="7"/>
  <c r="X59" i="7"/>
  <c r="Z59" i="7" s="1"/>
  <c r="Z53" i="166"/>
  <c r="X56" i="166"/>
  <c r="Z56" i="108"/>
  <c r="X59" i="108"/>
  <c r="Z59" i="108" s="1"/>
  <c r="Z56" i="47"/>
  <c r="X59" i="47"/>
  <c r="Z59" i="47" s="1"/>
  <c r="Z53" i="147"/>
  <c r="X56" i="147"/>
  <c r="X59" i="167"/>
  <c r="Z59" i="167" s="1"/>
  <c r="Z56" i="167"/>
  <c r="X59" i="53"/>
  <c r="Z59" i="53" s="1"/>
  <c r="Z56" i="53"/>
  <c r="Z56" i="105"/>
  <c r="X59" i="105"/>
  <c r="Z59" i="105" s="1"/>
  <c r="Z53" i="156"/>
  <c r="X56" i="156"/>
  <c r="Z56" i="130"/>
  <c r="X59" i="130"/>
  <c r="Z59" i="130" s="1"/>
  <c r="Z56" i="104"/>
  <c r="X59" i="104"/>
  <c r="Z59" i="104" s="1"/>
  <c r="Z56" i="14"/>
  <c r="X59" i="14"/>
  <c r="Z59" i="14" s="1"/>
  <c r="X59" i="124"/>
  <c r="Z59" i="124" s="1"/>
  <c r="Z56" i="124"/>
  <c r="Z56" i="224"/>
  <c r="X59" i="224"/>
  <c r="Z59" i="224" s="1"/>
  <c r="Z53" i="182"/>
  <c r="X56" i="182"/>
  <c r="Z56" i="126"/>
  <c r="X59" i="126"/>
  <c r="Z59" i="126" s="1"/>
  <c r="Z56" i="99"/>
  <c r="X59" i="99"/>
  <c r="Z59" i="99" s="1"/>
  <c r="Z53" i="63"/>
  <c r="X56" i="63"/>
  <c r="X59" i="254"/>
  <c r="Z59" i="254" s="1"/>
  <c r="Z56" i="254"/>
  <c r="Z56" i="112"/>
  <c r="X59" i="112"/>
  <c r="Z59" i="112" s="1"/>
  <c r="Z53" i="177"/>
  <c r="X56" i="177"/>
  <c r="X59" i="21"/>
  <c r="Z59" i="21" s="1"/>
  <c r="Z56" i="21"/>
  <c r="Z56" i="37"/>
  <c r="X59" i="37"/>
  <c r="Z59" i="37" s="1"/>
  <c r="Z56" i="141"/>
  <c r="X59" i="141"/>
  <c r="Z59" i="141" s="1"/>
  <c r="Z53" i="134"/>
  <c r="X56" i="134"/>
  <c r="Z56" i="150"/>
  <c r="X59" i="150"/>
  <c r="Z59" i="150" s="1"/>
  <c r="Z56" i="27"/>
  <c r="X59" i="27"/>
  <c r="Z59" i="27" s="1"/>
  <c r="Z56" i="154"/>
  <c r="X59" i="154"/>
  <c r="Z59" i="154" s="1"/>
  <c r="Z56" i="236"/>
  <c r="X59" i="236"/>
  <c r="Z59" i="236" s="1"/>
  <c r="Z56" i="38"/>
  <c r="X59" i="38"/>
  <c r="Z59" i="38" s="1"/>
  <c r="Z53" i="77"/>
  <c r="X56" i="77"/>
  <c r="X59" i="230"/>
  <c r="Z59" i="230" s="1"/>
  <c r="Z56" i="230"/>
  <c r="Z56" i="226"/>
  <c r="X59" i="226"/>
  <c r="Z59" i="226" s="1"/>
  <c r="Z56" i="89"/>
  <c r="X59" i="89"/>
  <c r="Z59" i="89" s="1"/>
  <c r="Z56" i="228"/>
  <c r="X59" i="228"/>
  <c r="Z59" i="228" s="1"/>
  <c r="Z56" i="256"/>
  <c r="X59" i="256"/>
  <c r="Z59" i="256" s="1"/>
  <c r="Z56" i="240"/>
  <c r="X59" i="240"/>
  <c r="Z59" i="240" s="1"/>
  <c r="Z53" i="9"/>
  <c r="X56" i="9"/>
  <c r="Z53" i="248"/>
  <c r="X56" i="248"/>
  <c r="X59" i="42"/>
  <c r="Z59" i="42" s="1"/>
  <c r="Z56" i="42"/>
  <c r="Z56" i="116"/>
  <c r="X59" i="116"/>
  <c r="Z59" i="116" s="1"/>
  <c r="Z56" i="251"/>
  <c r="X59" i="251"/>
  <c r="Z59" i="251" s="1"/>
  <c r="Z53" i="109"/>
  <c r="X56" i="109"/>
  <c r="Z53" i="32"/>
  <c r="X56" i="32"/>
  <c r="Z53" i="205"/>
  <c r="X56" i="205"/>
  <c r="X59" i="183"/>
  <c r="Z59" i="183" s="1"/>
  <c r="Z56" i="183"/>
  <c r="Z56" i="113"/>
  <c r="X59" i="113"/>
  <c r="Z59" i="113" s="1"/>
  <c r="Z53" i="39"/>
  <c r="X56" i="39"/>
  <c r="Z56" i="69"/>
  <c r="X59" i="69"/>
  <c r="Z59" i="69" s="1"/>
  <c r="Z56" i="73"/>
  <c r="X59" i="73"/>
  <c r="Z59" i="73" s="1"/>
  <c r="Z56" i="12"/>
  <c r="X59" i="12"/>
  <c r="Z59" i="12" s="1"/>
  <c r="X59" i="64"/>
  <c r="Z59" i="64" s="1"/>
  <c r="Z56" i="64"/>
  <c r="Z56" i="244"/>
  <c r="X59" i="244"/>
  <c r="Z59" i="244" s="1"/>
  <c r="X59" i="140"/>
  <c r="Z59" i="140" s="1"/>
  <c r="Z56" i="140"/>
  <c r="Z56" i="3"/>
  <c r="X59" i="3"/>
  <c r="Z59" i="3" s="1"/>
  <c r="Z56" i="242"/>
  <c r="X59" i="242"/>
  <c r="Z59" i="242" s="1"/>
  <c r="X56" i="194"/>
  <c r="Z53" i="194"/>
  <c r="Z53" i="106"/>
  <c r="X56" i="106"/>
  <c r="X59" i="257"/>
  <c r="Z59" i="257" s="1"/>
  <c r="Z56" i="257"/>
  <c r="X56" i="176"/>
  <c r="Z53" i="176"/>
  <c r="Z56" i="49"/>
  <c r="X59" i="49"/>
  <c r="Z59" i="49" s="1"/>
  <c r="Z56" i="203"/>
  <c r="X59" i="203"/>
  <c r="Z59" i="203" s="1"/>
  <c r="Z56" i="121"/>
  <c r="X59" i="121"/>
  <c r="Z59" i="121" s="1"/>
  <c r="X59" i="185"/>
  <c r="Z59" i="185" s="1"/>
  <c r="Z56" i="185"/>
  <c r="X56" i="11"/>
  <c r="Z53" i="11"/>
  <c r="Z53" i="184"/>
  <c r="X56" i="184"/>
  <c r="Z56" i="115"/>
  <c r="X59" i="115"/>
  <c r="Z59" i="115" s="1"/>
  <c r="X59" i="193"/>
  <c r="Z59" i="193" s="1"/>
  <c r="Z56" i="193"/>
  <c r="X59" i="10"/>
  <c r="Z59" i="10" s="1"/>
  <c r="Z56" i="10"/>
  <c r="Z56" i="20"/>
  <c r="X59" i="20"/>
  <c r="Z59" i="20" s="1"/>
  <c r="Z56" i="162"/>
  <c r="X59" i="162"/>
  <c r="Z59" i="162" s="1"/>
  <c r="Z53" i="67"/>
  <c r="X56" i="67"/>
  <c r="X59" i="157"/>
  <c r="Z59" i="157" s="1"/>
  <c r="Z56" i="157"/>
  <c r="Z53" i="131"/>
  <c r="X56" i="131"/>
  <c r="Z53" i="78"/>
  <c r="X56" i="78"/>
  <c r="Z56" i="212"/>
  <c r="X59" i="212"/>
  <c r="Z59" i="212" s="1"/>
  <c r="Z53" i="31"/>
  <c r="X56" i="31"/>
  <c r="Z53" i="206"/>
  <c r="X56" i="206"/>
  <c r="Z56" i="96"/>
  <c r="X59" i="96"/>
  <c r="Z59" i="96" s="1"/>
  <c r="Z56" i="190"/>
  <c r="X59" i="190"/>
  <c r="Z59" i="190" s="1"/>
  <c r="Z56" i="86"/>
  <c r="X59" i="86"/>
  <c r="Z59" i="86" s="1"/>
  <c r="Z53" i="22"/>
  <c r="X56" i="22"/>
  <c r="Z53" i="28"/>
  <c r="X56" i="28"/>
  <c r="Z53" i="217"/>
  <c r="X56" i="217"/>
  <c r="Z56" i="219"/>
  <c r="X59" i="219"/>
  <c r="Z59" i="219" s="1"/>
  <c r="Z53" i="209"/>
  <c r="X56" i="209"/>
  <c r="Z56" i="94"/>
  <c r="X59" i="94"/>
  <c r="Z59" i="94" s="1"/>
  <c r="Z53" i="159"/>
  <c r="X56" i="159"/>
  <c r="Z53" i="55"/>
  <c r="X56" i="55"/>
  <c r="Z53" i="195"/>
  <c r="X56" i="195"/>
  <c r="Z56" i="6"/>
  <c r="X59" i="6"/>
  <c r="Z59" i="6" s="1"/>
  <c r="Z56" i="198"/>
  <c r="X59" i="198"/>
  <c r="Z59" i="198" s="1"/>
  <c r="Z56" i="258"/>
  <c r="X59" i="258"/>
  <c r="Z59" i="258" s="1"/>
  <c r="Z56" i="189"/>
  <c r="X59" i="189"/>
  <c r="Z59" i="189" s="1"/>
  <c r="X59" i="149"/>
  <c r="Z59" i="149" s="1"/>
  <c r="Z56" i="149"/>
  <c r="Z56" i="98"/>
  <c r="X59" i="98"/>
  <c r="Z59" i="98" s="1"/>
  <c r="Z56" i="145"/>
  <c r="X59" i="145"/>
  <c r="Z59" i="145" s="1"/>
  <c r="Z53" i="8"/>
  <c r="X56" i="8"/>
  <c r="Z56" i="129"/>
  <c r="X59" i="129"/>
  <c r="Z59" i="129" s="1"/>
  <c r="X59" i="132"/>
  <c r="Z59" i="132" s="1"/>
  <c r="Z56" i="132"/>
  <c r="Z56" i="50"/>
  <c r="X59" i="50"/>
  <c r="Z59" i="50" s="1"/>
  <c r="Z56" i="153"/>
  <c r="X59" i="153"/>
  <c r="Z59" i="153" s="1"/>
  <c r="X59" i="26"/>
  <c r="Z59" i="26" s="1"/>
  <c r="Z56" i="26"/>
  <c r="Z53" i="123"/>
  <c r="X56" i="123"/>
  <c r="Z56" i="243"/>
  <c r="X59" i="243"/>
  <c r="Z59" i="243" s="1"/>
  <c r="Z56" i="138"/>
  <c r="X59" i="138"/>
  <c r="Z59" i="138" s="1"/>
  <c r="Z53" i="148"/>
  <c r="X56" i="148"/>
  <c r="X59" i="207"/>
  <c r="Z59" i="207" s="1"/>
  <c r="Z56" i="207"/>
  <c r="Z53" i="65"/>
  <c r="X56" i="65"/>
  <c r="Z53" i="173"/>
  <c r="X56" i="173"/>
  <c r="Z53" i="178"/>
  <c r="X56" i="178"/>
  <c r="Z56" i="81"/>
  <c r="X59" i="81"/>
  <c r="Z59" i="81" s="1"/>
  <c r="Z56" i="61"/>
  <c r="X59" i="61"/>
  <c r="Z59" i="61" s="1"/>
  <c r="Z56" i="155"/>
  <c r="X59" i="155"/>
  <c r="Z59" i="155" s="1"/>
  <c r="Z56" i="144"/>
  <c r="X59" i="144"/>
  <c r="Z59" i="144" s="1"/>
  <c r="X59" i="79"/>
  <c r="Z59" i="79" s="1"/>
  <c r="Z56" i="79"/>
  <c r="X59" i="246"/>
  <c r="Z59" i="246" s="1"/>
  <c r="Z56" i="246"/>
  <c r="Z53" i="221"/>
  <c r="X56" i="221"/>
  <c r="Z53" i="92"/>
  <c r="X56" i="92"/>
  <c r="X56" i="40"/>
  <c r="Z53" i="40"/>
  <c r="Z53" i="165"/>
  <c r="X56" i="165"/>
  <c r="X56" i="168"/>
  <c r="Z53" i="168"/>
  <c r="X59" i="93"/>
  <c r="Z59" i="93" s="1"/>
  <c r="Z56" i="93"/>
  <c r="X56" i="54"/>
  <c r="Z53" i="54"/>
  <c r="X59" i="201"/>
  <c r="Z59" i="201" s="1"/>
  <c r="Z56" i="201"/>
  <c r="X59" i="222"/>
  <c r="Z59" i="222" s="1"/>
  <c r="Z56" i="222"/>
  <c r="Z56" i="232"/>
  <c r="X59" i="232"/>
  <c r="Z59" i="232" s="1"/>
  <c r="Z56" i="169"/>
  <c r="X59" i="169"/>
  <c r="Z59" i="169" s="1"/>
  <c r="Z56" i="151"/>
  <c r="X59" i="151"/>
  <c r="Z59" i="151" s="1"/>
  <c r="Z53" i="52"/>
  <c r="X56" i="52"/>
  <c r="X59" i="175"/>
  <c r="Z59" i="175" s="1"/>
  <c r="Z56" i="175"/>
  <c r="X59" i="215"/>
  <c r="Z59" i="215" s="1"/>
  <c r="Z56" i="215"/>
  <c r="Z56" i="87"/>
  <c r="X59" i="87"/>
  <c r="Z59" i="87" s="1"/>
  <c r="Z56" i="72"/>
  <c r="X59" i="72"/>
  <c r="Z59" i="72" s="1"/>
  <c r="Z56" i="180"/>
  <c r="X59" i="180"/>
  <c r="Z59" i="180" s="1"/>
  <c r="Z53" i="84"/>
  <c r="X56" i="84"/>
  <c r="Z56" i="57"/>
  <c r="X59" i="57"/>
  <c r="Z59" i="57" s="1"/>
  <c r="Z53" i="17"/>
  <c r="X56" i="17"/>
  <c r="Z56" i="250"/>
  <c r="X59" i="250"/>
  <c r="Z59" i="250" s="1"/>
  <c r="Z56" i="208"/>
  <c r="X59" i="208"/>
  <c r="Z59" i="208" s="1"/>
  <c r="Z53" i="187"/>
  <c r="X56" i="187"/>
  <c r="Z56" i="158"/>
  <c r="X59" i="158"/>
  <c r="Z59" i="158" s="1"/>
  <c r="Z56" i="43"/>
  <c r="X59" i="43"/>
  <c r="Z59" i="43" s="1"/>
  <c r="Z56" i="239"/>
  <c r="X59" i="239"/>
  <c r="Z59" i="239" s="1"/>
  <c r="Z56" i="231"/>
  <c r="X59" i="231"/>
  <c r="Z59" i="231" s="1"/>
  <c r="X59" i="16"/>
  <c r="Z59" i="16" s="1"/>
  <c r="Z56" i="16"/>
  <c r="Z56" i="30"/>
  <c r="X59" i="30"/>
  <c r="Z59" i="30" s="1"/>
  <c r="Z56" i="102" l="1"/>
  <c r="X59" i="102"/>
  <c r="Z59" i="102" s="1"/>
  <c r="Z56" i="39"/>
  <c r="X59" i="39"/>
  <c r="Z59" i="39" s="1"/>
  <c r="Z56" i="110"/>
  <c r="X59" i="110"/>
  <c r="Z59" i="110" s="1"/>
  <c r="Z56" i="41"/>
  <c r="X59" i="41"/>
  <c r="Z59" i="41" s="1"/>
  <c r="Z56" i="4"/>
  <c r="X59" i="4"/>
  <c r="Z59" i="4" s="1"/>
  <c r="Z56" i="54"/>
  <c r="X59" i="54"/>
  <c r="Z59" i="54" s="1"/>
  <c r="X59" i="40"/>
  <c r="Z59" i="40" s="1"/>
  <c r="Z56" i="40"/>
  <c r="Z56" i="176"/>
  <c r="X59" i="176"/>
  <c r="Z59" i="176" s="1"/>
  <c r="Z56" i="217"/>
  <c r="X59" i="217"/>
  <c r="Z59" i="217" s="1"/>
  <c r="Z56" i="229"/>
  <c r="X59" i="229"/>
  <c r="Z59" i="229" s="1"/>
  <c r="Z56" i="253"/>
  <c r="X59" i="253"/>
  <c r="Z59" i="253" s="1"/>
  <c r="Z56" i="92"/>
  <c r="X59" i="92"/>
  <c r="Z59" i="92" s="1"/>
  <c r="X59" i="178"/>
  <c r="Z59" i="178" s="1"/>
  <c r="Z56" i="178"/>
  <c r="Z56" i="148"/>
  <c r="X59" i="148"/>
  <c r="Z59" i="148" s="1"/>
  <c r="Z56" i="28"/>
  <c r="X59" i="28"/>
  <c r="Z59" i="28" s="1"/>
  <c r="Z56" i="78"/>
  <c r="X59" i="78"/>
  <c r="Z59" i="78" s="1"/>
  <c r="Z56" i="109"/>
  <c r="X59" i="109"/>
  <c r="Z59" i="109" s="1"/>
  <c r="Z56" i="248"/>
  <c r="X59" i="248"/>
  <c r="Z59" i="248" s="1"/>
  <c r="Z56" i="77"/>
  <c r="X59" i="77"/>
  <c r="Z59" i="77" s="1"/>
  <c r="Z56" i="182"/>
  <c r="X59" i="182"/>
  <c r="Z59" i="182" s="1"/>
  <c r="Z56" i="245"/>
  <c r="X59" i="245"/>
  <c r="Z59" i="245" s="1"/>
  <c r="Z56" i="139"/>
  <c r="X59" i="139"/>
  <c r="Z59" i="139" s="1"/>
  <c r="Z56" i="101"/>
  <c r="X59" i="101"/>
  <c r="Z59" i="101" s="1"/>
  <c r="Z56" i="237"/>
  <c r="X59" i="237"/>
  <c r="Z59" i="237" s="1"/>
  <c r="X59" i="25"/>
  <c r="Z59" i="25" s="1"/>
  <c r="Z56" i="25"/>
  <c r="Z56" i="164"/>
  <c r="X59" i="164"/>
  <c r="Z59" i="164" s="1"/>
  <c r="Z56" i="44"/>
  <c r="X59" i="44"/>
  <c r="Z59" i="44" s="1"/>
  <c r="Z56" i="118"/>
  <c r="X59" i="118"/>
  <c r="Z59" i="118" s="1"/>
  <c r="Z56" i="66"/>
  <c r="X59" i="66"/>
  <c r="Z59" i="66" s="1"/>
  <c r="X59" i="67"/>
  <c r="Z59" i="67" s="1"/>
  <c r="Z56" i="67"/>
  <c r="Z56" i="186"/>
  <c r="X59" i="186"/>
  <c r="Z59" i="186" s="1"/>
  <c r="Z56" i="123"/>
  <c r="X59" i="123"/>
  <c r="Z59" i="123" s="1"/>
  <c r="Z56" i="192"/>
  <c r="X59" i="192"/>
  <c r="Z59" i="192" s="1"/>
  <c r="Z56" i="52"/>
  <c r="X59" i="52"/>
  <c r="Z59" i="52" s="1"/>
  <c r="Z56" i="221"/>
  <c r="X59" i="221"/>
  <c r="Z59" i="221" s="1"/>
  <c r="Z56" i="173"/>
  <c r="X59" i="173"/>
  <c r="Z59" i="173" s="1"/>
  <c r="Z56" i="8"/>
  <c r="X59" i="8"/>
  <c r="Z59" i="8" s="1"/>
  <c r="Z56" i="195"/>
  <c r="X59" i="195"/>
  <c r="Z59" i="195" s="1"/>
  <c r="Z56" i="209"/>
  <c r="X59" i="209"/>
  <c r="Z59" i="209" s="1"/>
  <c r="Z56" i="22"/>
  <c r="X59" i="22"/>
  <c r="Z59" i="22" s="1"/>
  <c r="Z56" i="206"/>
  <c r="X59" i="206"/>
  <c r="Z59" i="206" s="1"/>
  <c r="Z56" i="131"/>
  <c r="X59" i="131"/>
  <c r="Z59" i="131" s="1"/>
  <c r="Z56" i="184"/>
  <c r="X59" i="184"/>
  <c r="Z59" i="184" s="1"/>
  <c r="Z56" i="106"/>
  <c r="X59" i="106"/>
  <c r="Z59" i="106" s="1"/>
  <c r="Z56" i="9"/>
  <c r="X59" i="9"/>
  <c r="Z59" i="9" s="1"/>
  <c r="Z56" i="63"/>
  <c r="X59" i="63"/>
  <c r="Z59" i="63" s="1"/>
  <c r="Z56" i="166"/>
  <c r="X59" i="166"/>
  <c r="Z59" i="166" s="1"/>
  <c r="Z56" i="15"/>
  <c r="X59" i="15"/>
  <c r="Z59" i="15" s="1"/>
  <c r="Z56" i="200"/>
  <c r="X59" i="200"/>
  <c r="Z59" i="200" s="1"/>
  <c r="Z56" i="191"/>
  <c r="X59" i="191"/>
  <c r="Z59" i="191" s="1"/>
  <c r="Z56" i="84"/>
  <c r="X59" i="84"/>
  <c r="Z59" i="84" s="1"/>
  <c r="Z56" i="168"/>
  <c r="X59" i="168"/>
  <c r="Z59" i="168" s="1"/>
  <c r="Z56" i="220"/>
  <c r="X59" i="220"/>
  <c r="Z59" i="220" s="1"/>
  <c r="Z56" i="17"/>
  <c r="X59" i="17"/>
  <c r="Z59" i="17" s="1"/>
  <c r="X59" i="165"/>
  <c r="Z59" i="165" s="1"/>
  <c r="Z56" i="165"/>
  <c r="Z56" i="65"/>
  <c r="X59" i="65"/>
  <c r="Z59" i="65" s="1"/>
  <c r="Z56" i="55"/>
  <c r="X59" i="55"/>
  <c r="Z59" i="55" s="1"/>
  <c r="Z56" i="31"/>
  <c r="X59" i="31"/>
  <c r="Z59" i="31" s="1"/>
  <c r="Z56" i="205"/>
  <c r="X59" i="205"/>
  <c r="Z59" i="205" s="1"/>
  <c r="Z56" i="134"/>
  <c r="X59" i="134"/>
  <c r="Z59" i="134" s="1"/>
  <c r="Z56" i="177"/>
  <c r="X59" i="177"/>
  <c r="Z59" i="177" s="1"/>
  <c r="Z56" i="156"/>
  <c r="X59" i="156"/>
  <c r="Z59" i="156" s="1"/>
  <c r="Z56" i="147"/>
  <c r="X59" i="147"/>
  <c r="Z59" i="147" s="1"/>
  <c r="Z56" i="174"/>
  <c r="X59" i="174"/>
  <c r="Z59" i="174" s="1"/>
  <c r="Z56" i="35"/>
  <c r="X59" i="35"/>
  <c r="Z59" i="35" s="1"/>
  <c r="Z56" i="214"/>
  <c r="X59" i="214"/>
  <c r="Z59" i="214" s="1"/>
  <c r="Z56" i="159"/>
  <c r="X59" i="159"/>
  <c r="Z59" i="159" s="1"/>
  <c r="Z56" i="32"/>
  <c r="X59" i="32"/>
  <c r="Z59" i="32" s="1"/>
  <c r="Z56" i="187"/>
  <c r="X59" i="187"/>
  <c r="Z59" i="187" s="1"/>
  <c r="Z56" i="11"/>
  <c r="X59" i="11"/>
  <c r="Z59" i="11" s="1"/>
  <c r="Z56" i="194"/>
  <c r="X59" i="194"/>
  <c r="Z59" i="194" s="1"/>
  <c r="Z56" i="24"/>
  <c r="X59" i="24"/>
  <c r="Z59" i="24" s="1"/>
</calcChain>
</file>

<file path=xl/sharedStrings.xml><?xml version="1.0" encoding="utf-8"?>
<sst xmlns="http://schemas.openxmlformats.org/spreadsheetml/2006/main" count="37410" uniqueCount="343">
  <si>
    <t>Eastern Cape: Buffalo City (BUF) - Table C4 Quarterly Budgeted Financial Performance ( Waste water management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</si>
  <si>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</si>
  <si>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</si>
  <si>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</si>
  <si>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</si>
  <si>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</si>
  <si>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</si>
  <si>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</si>
  <si>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</si>
  <si>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</si>
  <si>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</si>
  <si>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</si>
  <si>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</si>
  <si>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</si>
  <si>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</si>
  <si>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</si>
  <si>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</si>
  <si>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</si>
  <si>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</si>
  <si>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</si>
  <si>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</si>
  <si>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</si>
  <si>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</si>
  <si>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</si>
  <si>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</si>
  <si>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</si>
  <si>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</si>
  <si>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</si>
  <si>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</si>
  <si>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</si>
  <si>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</si>
  <si>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</si>
  <si>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</si>
  <si>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</si>
  <si>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</si>
  <si>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</si>
  <si>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</si>
  <si>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</si>
  <si>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</si>
  <si>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</si>
  <si>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</si>
  <si>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</si>
  <si>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</si>
  <si>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</si>
  <si>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</si>
  <si>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</si>
  <si>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</si>
  <si>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</si>
  <si>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</si>
  <si>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</si>
  <si>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</si>
  <si>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</si>
  <si>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</si>
  <si>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</si>
  <si>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</si>
  <si>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</si>
  <si>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</si>
  <si>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</si>
  <si>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</si>
  <si>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</si>
  <si>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</si>
  <si>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</si>
  <si>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</si>
  <si>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</si>
  <si>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</si>
  <si>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</si>
  <si>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</si>
  <si>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</si>
  <si>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</si>
  <si>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</si>
  <si>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</si>
  <si>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</si>
  <si>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</si>
  <si>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</si>
  <si>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</si>
  <si>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</si>
  <si>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</si>
  <si>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</si>
  <si>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</si>
  <si>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</si>
  <si>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</si>
  <si>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</si>
  <si>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</si>
  <si>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</si>
  <si>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</si>
  <si>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Waste water management                             ) for 2nd Quarter ended 31 December 2024 (Figures Finalised as at 2025/01/29)</t>
  </si>
  <si>
    <t>Eastern Cape: Dr Beyers Naude (EC101) - Table C4 Quarterly Budgeted Financial Performance ( Waste water management                             ) for 2nd Quarter ended 31 December 2024 (Figures Finalised as at 2025/01/29)</t>
  </si>
  <si>
    <t>Eastern Cape: Blue Crane Route (EC102) - Table C4 Quarterly Budgeted Financial Performance ( Waste water management                             ) for 2nd Quarter ended 31 December 2024 (Figures Finalised as at 2025/01/29)</t>
  </si>
  <si>
    <t>Eastern Cape: Makana (EC104) - Table C4 Quarterly Budgeted Financial Performance ( Waste water management                             ) for 2nd Quarter ended 31 December 2024 (Figures Finalised as at 2025/01/29)</t>
  </si>
  <si>
    <t>Eastern Cape: Ndlambe (EC105) - Table C4 Quarterly Budgeted Financial Performance ( Waste water management                             ) for 2nd Quarter ended 31 December 2024 (Figures Finalised as at 2025/01/29)</t>
  </si>
  <si>
    <t>Eastern Cape: Sundays River Valley (EC106) - Table C4 Quarterly Budgeted Financial Performance ( Waste water management                             ) for 2nd Quarter ended 31 December 2024 (Figures Finalised as at 2025/01/29)</t>
  </si>
  <si>
    <t>Eastern Cape: Kouga (EC108) - Table C4 Quarterly Budgeted Financial Performance ( Waste water management                             ) for 2nd Quarter ended 31 December 2024 (Figures Finalised as at 2025/01/29)</t>
  </si>
  <si>
    <t>Eastern Cape: Kou-Kamma (EC109) - Table C4 Quarterly Budgeted Financial Performance ( Waste water management                             ) for 2nd Quarter ended 31 December 2024 (Figures Finalised as at 2025/01/29)</t>
  </si>
  <si>
    <t>Eastern Cape: Sarah Baartman (DC10) - Table C4 Quarterly Budgeted Financial Performance ( Waste water management                             ) for 2nd Quarter ended 31 December 2024 (Figures Finalised as at 2025/01/29)</t>
  </si>
  <si>
    <t>Eastern Cape: Mbhashe (EC121) - Table C4 Quarterly Budgeted Financial Performance ( Waste water management                             ) for 2nd Quarter ended 31 December 2024 (Figures Finalised as at 2025/01/29)</t>
  </si>
  <si>
    <t>Eastern Cape: Mnquma (EC122) - Table C4 Quarterly Budgeted Financial Performance ( Waste water management                             ) for 2nd Quarter ended 31 December 2024 (Figures Finalised as at 2025/01/29)</t>
  </si>
  <si>
    <t>Eastern Cape: Great Kei (EC123) - Table C4 Quarterly Budgeted Financial Performance ( Waste water management                             ) for 2nd Quarter ended 31 December 2024 (Figures Finalised as at 2025/01/29)</t>
  </si>
  <si>
    <t>Eastern Cape: Amahlathi (EC124) - Table C4 Quarterly Budgeted Financial Performance ( Waste water management                             ) for 2nd Quarter ended 31 December 2024 (Figures Finalised as at 2025/01/29)</t>
  </si>
  <si>
    <t>Eastern Cape: Ngqushwa (EC126) - Table C4 Quarterly Budgeted Financial Performance ( Waste water management                             ) for 2nd Quarter ended 31 December 2024 (Figures Finalised as at 2025/01/29)</t>
  </si>
  <si>
    <t>Eastern Cape: Raymond Mhlaba (EC129) - Table C4 Quarterly Budgeted Financial Performance ( Waste water management                             ) for 2nd Quarter ended 31 December 2024 (Figures Finalised as at 2025/01/29)</t>
  </si>
  <si>
    <t>Eastern Cape: Amathole (DC12) - Table C4 Quarterly Budgeted Financial Performance ( Waste water management                             ) for 2nd Quarter ended 31 December 2024 (Figures Finalised as at 2025/01/29)</t>
  </si>
  <si>
    <t>Eastern Cape: Inxuba Yethemba (EC131) - Table C4 Quarterly Budgeted Financial Performance ( Waste water management                             ) for 2nd Quarter ended 31 December 2024 (Figures Finalised as at 2025/01/29)</t>
  </si>
  <si>
    <t>Eastern Cape: Intsika Yethu (EC135) - Table C4 Quarterly Budgeted Financial Performance ( Waste water management                             ) for 2nd Quarter ended 31 December 2024 (Figures Finalised as at 2025/01/29)</t>
  </si>
  <si>
    <t>Eastern Cape: Emalahleni (EC) (EC136) - Table C4 Quarterly Budgeted Financial Performance ( Waste water management                             ) for 2nd Quarter ended 31 December 2024 (Figures Finalised as at 2025/01/29)</t>
  </si>
  <si>
    <t>Eastern Cape: Dr. A.B. Xuma (EC137) - Table C4 Quarterly Budgeted Financial Performance ( Waste water management                             ) for 2nd Quarter ended 31 December 2024 (Figures Finalised as at 2025/01/29)</t>
  </si>
  <si>
    <t>Eastern Cape: Sakhisizwe (EC138) - Table C4 Quarterly Budgeted Financial Performance ( Waste water management                             ) for 2nd Quarter ended 31 December 2024 (Figures Finalised as at 2025/01/29)</t>
  </si>
  <si>
    <t>Eastern Cape: Enoch Mgijima (EC139) - Table C4 Quarterly Budgeted Financial Performance ( Waste water management                             ) for 2nd Quarter ended 31 December 2024 (Figures Finalised as at 2025/01/29)</t>
  </si>
  <si>
    <t>Eastern Cape: Chris Hani (DC13) - Table C4 Quarterly Budgeted Financial Performance ( Waste water management                             ) for 2nd Quarter ended 31 December 2024 (Figures Finalised as at 2025/01/29)</t>
  </si>
  <si>
    <t>Eastern Cape: Elundini (EC141) - Table C4 Quarterly Budgeted Financial Performance ( Waste water management                             ) for 2nd Quarter ended 31 December 2024 (Figures Finalised as at 2025/01/29)</t>
  </si>
  <si>
    <t>Eastern Cape: Senqu (EC142) - Table C4 Quarterly Budgeted Financial Performance ( Waste water management                             ) for 2nd Quarter ended 31 December 2024 (Figures Finalised as at 2025/01/29)</t>
  </si>
  <si>
    <t>Eastern Cape: Walter Sisulu (EC145) - Table C4 Quarterly Budgeted Financial Performance ( Waste water management                             ) for 2nd Quarter ended 31 December 2024 (Figures Finalised as at 2025/01/29)</t>
  </si>
  <si>
    <t>Eastern Cape: Joe Gqabi (DC14) - Table C4 Quarterly Budgeted Financial Performance ( Waste water management                             ) for 2nd Quarter ended 31 December 2024 (Figures Finalised as at 2025/01/29)</t>
  </si>
  <si>
    <t>Eastern Cape: Ngquza Hills (EC153) - Table C4 Quarterly Budgeted Financial Performance ( Waste water management                             ) for 2nd Quarter ended 31 December 2024 (Figures Finalised as at 2025/01/29)</t>
  </si>
  <si>
    <t>Eastern Cape: Port St Johns (EC154) - Table C4 Quarterly Budgeted Financial Performance ( Waste water management                             ) for 2nd Quarter ended 31 December 2024 (Figures Finalised as at 2025/01/29)</t>
  </si>
  <si>
    <t>Eastern Cape: Nyandeni (EC155) - Table C4 Quarterly Budgeted Financial Performance ( Waste water management                             ) for 2nd Quarter ended 31 December 2024 (Figures Finalised as at 2025/01/29)</t>
  </si>
  <si>
    <t>Eastern Cape: Mhlontlo (EC156) - Table C4 Quarterly Budgeted Financial Performance ( Waste water management                             ) for 2nd Quarter ended 31 December 2024 (Figures Finalised as at 2025/01/29)</t>
  </si>
  <si>
    <t>Eastern Cape: King Sabata Dalindyebo (EC157) - Table C4 Quarterly Budgeted Financial Performance ( Waste water management                             ) for 2nd Quarter ended 31 December 2024 (Figures Finalised as at 2025/01/29)</t>
  </si>
  <si>
    <t>Eastern Cape: O R Tambo (DC15) - Table C4 Quarterly Budgeted Financial Performance ( Waste water management                             ) for 2nd Quarter ended 31 December 2024 (Figures Finalised as at 2025/01/29)</t>
  </si>
  <si>
    <t>Eastern Cape: Matatiele (EC441) - Table C4 Quarterly Budgeted Financial Performance ( Waste water management                             ) for 2nd Quarter ended 31 December 2024 (Figures Finalised as at 2025/01/29)</t>
  </si>
  <si>
    <t>Eastern Cape: Umzimvubu (EC442) - Table C4 Quarterly Budgeted Financial Performance ( Waste water management                             ) for 2nd Quarter ended 31 December 2024 (Figures Finalised as at 2025/01/29)</t>
  </si>
  <si>
    <t>Eastern Cape: Winnie Madikizela-Mandela (EC443) - Table C4 Quarterly Budgeted Financial Performance ( Waste water management                             ) for 2nd Quarter ended 31 December 2024 (Figures Finalised as at 2025/01/29)</t>
  </si>
  <si>
    <t>Eastern Cape: Ntabankulu (EC444) - Table C4 Quarterly Budgeted Financial Performance ( Waste water management                             ) for 2nd Quarter ended 31 December 2024 (Figures Finalised as at 2025/01/29)</t>
  </si>
  <si>
    <t>Eastern Cape: Alfred Nzo (DC44) - Table C4 Quarterly Budgeted Financial Performance ( Waste water management                             ) for 2nd Quarter ended 31 December 2024 (Figures Finalised as at 2025/01/29)</t>
  </si>
  <si>
    <t>Free State: Mangaung (MAN) - Table C4 Quarterly Budgeted Financial Performance ( Waste water management                             ) for 2nd Quarter ended 31 December 2024 (Figures Finalised as at 2025/01/29)</t>
  </si>
  <si>
    <t>Free State: Letsemeng (FS161) - Table C4 Quarterly Budgeted Financial Performance ( Waste water management                             ) for 2nd Quarter ended 31 December 2024 (Figures Finalised as at 2025/01/29)</t>
  </si>
  <si>
    <t>Free State: Kopanong (FS162) - Table C4 Quarterly Budgeted Financial Performance ( Waste water management                             ) for 2nd Quarter ended 31 December 2024 (Figures Finalised as at 2025/01/29)</t>
  </si>
  <si>
    <t>Free State: Mohokare (FS163) - Table C4 Quarterly Budgeted Financial Performance ( Waste water management                             ) for 2nd Quarter ended 31 December 2024 (Figures Finalised as at 2025/01/29)</t>
  </si>
  <si>
    <t>Free State: Xhariep (DC16) - Table C4 Quarterly Budgeted Financial Performance ( Waste water management                             ) for 2nd Quarter ended 31 December 2024 (Figures Finalised as at 2025/01/29)</t>
  </si>
  <si>
    <t>Free State: Masilonyana (FS181) - Table C4 Quarterly Budgeted Financial Performance ( Waste water management                             ) for 2nd Quarter ended 31 December 2024 (Figures Finalised as at 2025/01/29)</t>
  </si>
  <si>
    <t>Free State: Tokologo (FS182) - Table C4 Quarterly Budgeted Financial Performance ( Waste water management                             ) for 2nd Quarter ended 31 December 2024 (Figures Finalised as at 2025/01/29)</t>
  </si>
  <si>
    <t>Free State: Tswelopele (FS183) - Table C4 Quarterly Budgeted Financial Performance ( Waste water management                             ) for 2nd Quarter ended 31 December 2024 (Figures Finalised as at 2025/01/29)</t>
  </si>
  <si>
    <t>Free State: Matjhabeng (FS184) - Table C4 Quarterly Budgeted Financial Performance ( Waste water management                             ) for 2nd Quarter ended 31 December 2024 (Figures Finalised as at 2025/01/29)</t>
  </si>
  <si>
    <t>Free State: Nala (FS185) - Table C4 Quarterly Budgeted Financial Performance ( Waste water management                             ) for 2nd Quarter ended 31 December 2024 (Figures Finalised as at 2025/01/29)</t>
  </si>
  <si>
    <t>Free State: Lejweleputswa (DC18) - Table C4 Quarterly Budgeted Financial Performance ( Waste water management                             ) for 2nd Quarter ended 31 December 2024 (Figures Finalised as at 2025/01/29)</t>
  </si>
  <si>
    <t>Free State: Setsoto (FS191) - Table C4 Quarterly Budgeted Financial Performance ( Waste water management                             ) for 2nd Quarter ended 31 December 2024 (Figures Finalised as at 2025/01/29)</t>
  </si>
  <si>
    <t>Free State: Dihlabeng (FS192) - Table C4 Quarterly Budgeted Financial Performance ( Waste water management                             ) for 2nd Quarter ended 31 December 2024 (Figures Finalised as at 2025/01/29)</t>
  </si>
  <si>
    <t>Free State: Nketoana (FS193) - Table C4 Quarterly Budgeted Financial Performance ( Waste water management                             ) for 2nd Quarter ended 31 December 2024 (Figures Finalised as at 2025/01/29)</t>
  </si>
  <si>
    <t>Free State: Maluti-a-Phofung (FS194) - Table C4 Quarterly Budgeted Financial Performance ( Waste water management                             ) for 2nd Quarter ended 31 December 2024 (Figures Finalised as at 2025/01/29)</t>
  </si>
  <si>
    <t>Free State: Phumelela (FS195) - Table C4 Quarterly Budgeted Financial Performance ( Waste water management                             ) for 2nd Quarter ended 31 December 2024 (Figures Finalised as at 2025/01/29)</t>
  </si>
  <si>
    <t>Free State: Mantsopa (FS196) - Table C4 Quarterly Budgeted Financial Performance ( Waste water management                             ) for 2nd Quarter ended 31 December 2024 (Figures Finalised as at 2025/01/29)</t>
  </si>
  <si>
    <t>Free State: Thabo Mofutsanyana (DC19) - Table C4 Quarterly Budgeted Financial Performance ( Waste water management                             ) for 2nd Quarter ended 31 December 2024 (Figures Finalised as at 2025/01/29)</t>
  </si>
  <si>
    <t>Free State: Moqhaka (FS201) - Table C4 Quarterly Budgeted Financial Performance ( Waste water management                             ) for 2nd Quarter ended 31 December 2024 (Figures Finalised as at 2025/01/29)</t>
  </si>
  <si>
    <t>Free State: Ngwathe (FS203) - Table C4 Quarterly Budgeted Financial Performance ( Waste water management                             ) for 2nd Quarter ended 31 December 2024 (Figures Finalised as at 2025/01/29)</t>
  </si>
  <si>
    <t>Free State: Metsimaholo (FS204) - Table C4 Quarterly Budgeted Financial Performance ( Waste water management                             ) for 2nd Quarter ended 31 December 2024 (Figures Finalised as at 2025/01/29)</t>
  </si>
  <si>
    <t>Free State: Mafube (FS205) - Table C4 Quarterly Budgeted Financial Performance ( Waste water management                             ) for 2nd Quarter ended 31 December 2024 (Figures Finalised as at 2025/01/29)</t>
  </si>
  <si>
    <t>Free State: Fezile Dabi (DC20) - Table C4 Quarterly Budgeted Financial Performance ( Waste water management                             ) for 2nd Quarter ended 31 December 2024 (Figures Finalised as at 2025/01/29)</t>
  </si>
  <si>
    <t>Gauteng: City of Ekurhuleni (EKU) - Table C4 Quarterly Budgeted Financial Performance ( Waste water management                             ) for 2nd Quarter ended 31 December 2024 (Figures Finalised as at 2025/01/29)</t>
  </si>
  <si>
    <t>Gauteng: City of Johannesburg (JHB) - Table C4 Quarterly Budgeted Financial Performance ( Waste water management                             ) for 2nd Quarter ended 31 December 2024 (Figures Finalised as at 2025/01/29)</t>
  </si>
  <si>
    <t>Gauteng: City of Tshwane (TSH) - Table C4 Quarterly Budgeted Financial Performance ( Waste water management                             ) for 2nd Quarter ended 31 December 2024 (Figures Finalised as at 2025/01/29)</t>
  </si>
  <si>
    <t>Gauteng: Emfuleni (GT421) - Table C4 Quarterly Budgeted Financial Performance ( Waste water management                             ) for 2nd Quarter ended 31 December 2024 (Figures Finalised as at 2025/01/29)</t>
  </si>
  <si>
    <t>Gauteng: Midvaal (GT422) - Table C4 Quarterly Budgeted Financial Performance ( Waste water management                             ) for 2nd Quarter ended 31 December 2024 (Figures Finalised as at 2025/01/29)</t>
  </si>
  <si>
    <t>Gauteng: Lesedi (GT423) - Table C4 Quarterly Budgeted Financial Performance ( Waste water management                             ) for 2nd Quarter ended 31 December 2024 (Figures Finalised as at 2025/01/29)</t>
  </si>
  <si>
    <t>Gauteng: Sedibeng (DC42) - Table C4 Quarterly Budgeted Financial Performance ( Waste water management                             ) for 2nd Quarter ended 31 December 2024 (Figures Finalised as at 2025/01/29)</t>
  </si>
  <si>
    <t>Gauteng: Mogale City (GT481) - Table C4 Quarterly Budgeted Financial Performance ( Waste water management                             ) for 2nd Quarter ended 31 December 2024 (Figures Finalised as at 2025/01/29)</t>
  </si>
  <si>
    <t>Gauteng: Merafong City (GT484) - Table C4 Quarterly Budgeted Financial Performance ( Waste water management                             ) for 2nd Quarter ended 31 December 2024 (Figures Finalised as at 2025/01/29)</t>
  </si>
  <si>
    <t>Gauteng: Rand West City (GT485) - Table C4 Quarterly Budgeted Financial Performance ( Waste water management                             ) for 2nd Quarter ended 31 December 2024 (Figures Finalised as at 2025/01/29)</t>
  </si>
  <si>
    <t>Gauteng: West Rand (DC48) - Table C4 Quarterly Budgeted Financial Performance ( Waste water management                             ) for 2nd Quarter ended 31 December 2024 (Figures Finalised as at 2025/01/29)</t>
  </si>
  <si>
    <t>Kwazulu-Natal: eThekwini (ETH) - Table C4 Quarterly Budgeted Financial Performance ( Waste water management                             ) for 2nd Quarter ended 31 December 2024 (Figures Finalised as at 2025/01/29)</t>
  </si>
  <si>
    <t>Kwazulu-Natal: Umdoni (KZN212) - Table C4 Quarterly Budgeted Financial Performance ( Waste water management                             ) for 2nd Quarter ended 31 December 2024 (Figures Finalised as at 2025/01/29)</t>
  </si>
  <si>
    <t>Kwazulu-Natal: Umzumbe (KZN213) - Table C4 Quarterly Budgeted Financial Performance ( Waste water management                             ) for 2nd Quarter ended 31 December 2024 (Figures Finalised as at 2025/01/29)</t>
  </si>
  <si>
    <t>Kwazulu-Natal: uMuziwabantu (KZN214) - Table C4 Quarterly Budgeted Financial Performance ( Waste water management                             ) for 2nd Quarter ended 31 December 2024 (Figures Finalised as at 2025/01/29)</t>
  </si>
  <si>
    <t>Kwazulu-Natal: Ray Nkonyeni (KZN216) - Table C4 Quarterly Budgeted Financial Performance ( Waste water management                             ) for 2nd Quarter ended 31 December 2024 (Figures Finalised as at 2025/01/29)</t>
  </si>
  <si>
    <t>Kwazulu-Natal: Ugu (DC21) - Table C4 Quarterly Budgeted Financial Performance ( Waste water management                             ) for 2nd Quarter ended 31 December 2024 (Figures Finalised as at 2025/01/29)</t>
  </si>
  <si>
    <t>Kwazulu-Natal: uMshwathi (KZN221) - Table C4 Quarterly Budgeted Financial Performance ( Waste water management                             ) for 2nd Quarter ended 31 December 2024 (Figures Finalised as at 2025/01/29)</t>
  </si>
  <si>
    <t>Kwazulu-Natal: uMngeni (KZN222) - Table C4 Quarterly Budgeted Financial Performance ( Waste water management                             ) for 2nd Quarter ended 31 December 2024 (Figures Finalised as at 2025/01/29)</t>
  </si>
  <si>
    <t>Kwazulu-Natal: Mpofana (KZN223) - Table C4 Quarterly Budgeted Financial Performance ( Waste water management                             ) for 2nd Quarter ended 31 December 2024 (Figures Finalised as at 2025/01/29)</t>
  </si>
  <si>
    <t>Kwazulu-Natal: Impendle (KZN224) - Table C4 Quarterly Budgeted Financial Performance ( Waste water management                             ) for 2nd Quarter ended 31 December 2024 (Figures Finalised as at 2025/01/29)</t>
  </si>
  <si>
    <t>Kwazulu-Natal: Msunduzi (KZN225) - Table C4 Quarterly Budgeted Financial Performance ( Waste water management                             ) for 2nd Quarter ended 31 December 2024 (Figures Finalised as at 2025/01/29)</t>
  </si>
  <si>
    <t>Kwazulu-Natal: Mkhambathini (KZN226) - Table C4 Quarterly Budgeted Financial Performance ( Waste water management                             ) for 2nd Quarter ended 31 December 2024 (Figures Finalised as at 2025/01/29)</t>
  </si>
  <si>
    <t>Kwazulu-Natal: Richmond (KZN227) - Table C4 Quarterly Budgeted Financial Performance ( Waste water management                             ) for 2nd Quarter ended 31 December 2024 (Figures Finalised as at 2025/01/29)</t>
  </si>
  <si>
    <t>Kwazulu-Natal: uMgungundlovu (DC22) - Table C4 Quarterly Budgeted Financial Performance ( Waste water management                             ) for 2nd Quarter ended 31 December 2024 (Figures Finalised as at 2025/01/29)</t>
  </si>
  <si>
    <t>Kwazulu-Natal: Okhahlamba (KZN235) - Table C4 Quarterly Budgeted Financial Performance ( Waste water management                             ) for 2nd Quarter ended 31 December 2024 (Figures Finalised as at 2025/01/29)</t>
  </si>
  <si>
    <t>Kwazulu-Natal: Inkosi Langalibalele (KZN237) - Table C4 Quarterly Budgeted Financial Performance ( Waste water management                             ) for 2nd Quarter ended 31 December 2024 (Figures Finalised as at 2025/01/29)</t>
  </si>
  <si>
    <t>Kwazulu-Natal: Alfred Duma (KZN238) - Table C4 Quarterly Budgeted Financial Performance ( Waste water management                             ) for 2nd Quarter ended 31 December 2024 (Figures Finalised as at 2025/01/29)</t>
  </si>
  <si>
    <t>Kwazulu-Natal: Uthukela (DC23) - Table C4 Quarterly Budgeted Financial Performance ( Waste water management                             ) for 2nd Quarter ended 31 December 2024 (Figures Finalised as at 2025/01/29)</t>
  </si>
  <si>
    <t>Kwazulu-Natal: Endumeni (KZN241) - Table C4 Quarterly Budgeted Financial Performance ( Waste water management                             ) for 2nd Quarter ended 31 December 2024 (Figures Finalised as at 2025/01/29)</t>
  </si>
  <si>
    <t>Kwazulu-Natal: Nquthu (KZN242) - Table C4 Quarterly Budgeted Financial Performance ( Waste water management                             ) for 2nd Quarter ended 31 December 2024 (Figures Finalised as at 2025/01/29)</t>
  </si>
  <si>
    <t>Kwazulu-Natal: Msinga (KZN244) - Table C4 Quarterly Budgeted Financial Performance ( Waste water management                             ) for 2nd Quarter ended 31 December 2024 (Figures Finalised as at 2025/01/29)</t>
  </si>
  <si>
    <t>Kwazulu-Natal: Umvoti (KZN245) - Table C4 Quarterly Budgeted Financial Performance ( Waste water management                             ) for 2nd Quarter ended 31 December 2024 (Figures Finalised as at 2025/01/29)</t>
  </si>
  <si>
    <t>Kwazulu-Natal: Umzinyathi (DC24) - Table C4 Quarterly Budgeted Financial Performance ( Waste water management                             ) for 2nd Quarter ended 31 December 2024 (Figures Finalised as at 2025/01/29)</t>
  </si>
  <si>
    <t>Kwazulu-Natal: Newcastle (KZN252) - Table C4 Quarterly Budgeted Financial Performance ( Waste water management                             ) for 2nd Quarter ended 31 December 2024 (Figures Finalised as at 2025/01/29)</t>
  </si>
  <si>
    <t>Kwazulu-Natal: Emadlangeni (KZN253) - Table C4 Quarterly Budgeted Financial Performance ( Waste water management                             ) for 2nd Quarter ended 31 December 2024 (Figures Finalised as at 2025/01/29)</t>
  </si>
  <si>
    <t>Kwazulu-Natal: Dannhauser (KZN254) - Table C4 Quarterly Budgeted Financial Performance ( Waste water management                             ) for 2nd Quarter ended 31 December 2024 (Figures Finalised as at 2025/01/29)</t>
  </si>
  <si>
    <t>Kwazulu-Natal: Amajuba (DC25) - Table C4 Quarterly Budgeted Financial Performance ( Waste water management                             ) for 2nd Quarter ended 31 December 2024 (Figures Finalised as at 2025/01/29)</t>
  </si>
  <si>
    <t>Kwazulu-Natal: eDumbe (KZN261) - Table C4 Quarterly Budgeted Financial Performance ( Waste water management                             ) for 2nd Quarter ended 31 December 2024 (Figures Finalised as at 2025/01/29)</t>
  </si>
  <si>
    <t>Kwazulu-Natal: uPhongolo (KZN262) - Table C4 Quarterly Budgeted Financial Performance ( Waste water management                             ) for 2nd Quarter ended 31 December 2024 (Figures Finalised as at 2025/01/29)</t>
  </si>
  <si>
    <t>Kwazulu-Natal: Abaqulusi (KZN263) - Table C4 Quarterly Budgeted Financial Performance ( Waste water management                             ) for 2nd Quarter ended 31 December 2024 (Figures Finalised as at 2025/01/29)</t>
  </si>
  <si>
    <t>Kwazulu-Natal: Nongoma (KZN265) - Table C4 Quarterly Budgeted Financial Performance ( Waste water management                             ) for 2nd Quarter ended 31 December 2024 (Figures Finalised as at 2025/01/29)</t>
  </si>
  <si>
    <t>Kwazulu-Natal: Ulundi (KZN266) - Table C4 Quarterly Budgeted Financial Performance ( Waste water management                             ) for 2nd Quarter ended 31 December 2024 (Figures Finalised as at 2025/01/29)</t>
  </si>
  <si>
    <t>Kwazulu-Natal: Zululand (DC26) - Table C4 Quarterly Budgeted Financial Performance ( Waste water management                             ) for 2nd Quarter ended 31 December 2024 (Figures Finalised as at 2025/01/29)</t>
  </si>
  <si>
    <t>Kwazulu-Natal: Umhlabuyalingana (KZN271) - Table C4 Quarterly Budgeted Financial Performance ( Waste water management                             ) for 2nd Quarter ended 31 December 2024 (Figures Finalised as at 2025/01/29)</t>
  </si>
  <si>
    <t>Kwazulu-Natal: Jozini (KZN272) - Table C4 Quarterly Budgeted Financial Performance ( Waste water management                             ) for 2nd Quarter ended 31 December 2024 (Figures Finalised as at 2025/01/29)</t>
  </si>
  <si>
    <t>Kwazulu-Natal: Mtubatuba (KZN275) - Table C4 Quarterly Budgeted Financial Performance ( Waste water management                             ) for 2nd Quarter ended 31 December 2024 (Figures Finalised as at 2025/01/29)</t>
  </si>
  <si>
    <t>Kwazulu-Natal: Hlabisa Big Five (KZN276) - Table C4 Quarterly Budgeted Financial Performance ( Waste water management                             ) for 2nd Quarter ended 31 December 2024 (Figures Finalised as at 2025/01/29)</t>
  </si>
  <si>
    <t>Kwazulu-Natal: Umkhanyakude (DC27) - Table C4 Quarterly Budgeted Financial Performance ( Waste water management                             ) for 2nd Quarter ended 31 December 2024 (Figures Finalised as at 2025/01/29)</t>
  </si>
  <si>
    <t>Kwazulu-Natal: Mfolozi (KZN281) - Table C4 Quarterly Budgeted Financial Performance ( Waste water management                             ) for 2nd Quarter ended 31 December 2024 (Figures Finalised as at 2025/01/29)</t>
  </si>
  <si>
    <t>Kwazulu-Natal: uMhlathuze (KZN282) - Table C4 Quarterly Budgeted Financial Performance ( Waste water management                             ) for 2nd Quarter ended 31 December 2024 (Figures Finalised as at 2025/01/29)</t>
  </si>
  <si>
    <t>Kwazulu-Natal: uMlalazi (KZN284) - Table C4 Quarterly Budgeted Financial Performance ( Waste water management                             ) for 2nd Quarter ended 31 December 2024 (Figures Finalised as at 2025/01/29)</t>
  </si>
  <si>
    <t>Kwazulu-Natal: Mthonjaneni (KZN285) - Table C4 Quarterly Budgeted Financial Performance ( Waste water management                             ) for 2nd Quarter ended 31 December 2024 (Figures Finalised as at 2025/01/29)</t>
  </si>
  <si>
    <t>Kwazulu-Natal: Nkandla (KZN286) - Table C4 Quarterly Budgeted Financial Performance ( Waste water management                             ) for 2nd Quarter ended 31 December 2024 (Figures Finalised as at 2025/01/29)</t>
  </si>
  <si>
    <t>Kwazulu-Natal: King Cetshwayo (DC28) - Table C4 Quarterly Budgeted Financial Performance ( Waste water management                             ) for 2nd Quarter ended 31 December 2024 (Figures Finalised as at 2025/01/29)</t>
  </si>
  <si>
    <t>Kwazulu-Natal: Mandeni (KZN291) - Table C4 Quarterly Budgeted Financial Performance ( Waste water management                             ) for 2nd Quarter ended 31 December 2024 (Figures Finalised as at 2025/01/29)</t>
  </si>
  <si>
    <t>Kwazulu-Natal: KwaDukuza (KZN292) - Table C4 Quarterly Budgeted Financial Performance ( Waste water management                             ) for 2nd Quarter ended 31 December 2024 (Figures Finalised as at 2025/01/29)</t>
  </si>
  <si>
    <t>Kwazulu-Natal: Ndwedwe (KZN293) - Table C4 Quarterly Budgeted Financial Performance ( Waste water management                             ) for 2nd Quarter ended 31 December 2024 (Figures Finalised as at 2025/01/29)</t>
  </si>
  <si>
    <t>Kwazulu-Natal: Maphumulo (KZN294) - Table C4 Quarterly Budgeted Financial Performance ( Waste water management                             ) for 2nd Quarter ended 31 December 2024 (Figures Finalised as at 2025/01/29)</t>
  </si>
  <si>
    <t>Kwazulu-Natal: iLembe (DC29) - Table C4 Quarterly Budgeted Financial Performance ( Waste water management                             ) for 2nd Quarter ended 31 December 2024 (Figures Finalised as at 2025/01/29)</t>
  </si>
  <si>
    <t>Kwazulu-Natal: Greater Kokstad (KZN433) - Table C4 Quarterly Budgeted Financial Performance ( Waste water management                             ) for 2nd Quarter ended 31 December 2024 (Figures Finalised as at 2025/01/29)</t>
  </si>
  <si>
    <t>Kwazulu-Natal: Johannes Phumani Phungula (KZN434) - Table C4 Quarterly Budgeted Financial Performance ( Waste water management                             ) for 2nd Quarter ended 31 December 2024 (Figures Finalised as at 2025/01/29)</t>
  </si>
  <si>
    <t>Kwazulu-Natal: Umzimkhulu (KZN435) - Table C4 Quarterly Budgeted Financial Performance ( Waste water management                             ) for 2nd Quarter ended 31 December 2024 (Figures Finalised as at 2025/01/29)</t>
  </si>
  <si>
    <t>Kwazulu-Natal: Dr Nkosazana Dlamini Zuma (KZN436) - Table C4 Quarterly Budgeted Financial Performance ( Waste water management                             ) for 2nd Quarter ended 31 December 2024 (Figures Finalised as at 2025/01/29)</t>
  </si>
  <si>
    <t>Kwazulu-Natal: Harry Gwala (DC43) - Table C4 Quarterly Budgeted Financial Performance ( Waste water management                             ) for 2nd Quarter ended 31 December 2024 (Figures Finalised as at 2025/01/29)</t>
  </si>
  <si>
    <t>Limpopo: Greater Giyani (LIM331) - Table C4 Quarterly Budgeted Financial Performance ( Waste water management                             ) for 2nd Quarter ended 31 December 2024 (Figures Finalised as at 2025/01/29)</t>
  </si>
  <si>
    <t>Limpopo: Greater Letaba (LIM332) - Table C4 Quarterly Budgeted Financial Performance ( Waste water management                             ) for 2nd Quarter ended 31 December 2024 (Figures Finalised as at 2025/01/29)</t>
  </si>
  <si>
    <t>Limpopo: Greater Tzaneen (LIM333) - Table C4 Quarterly Budgeted Financial Performance ( Waste water management                             ) for 2nd Quarter ended 31 December 2024 (Figures Finalised as at 2025/01/29)</t>
  </si>
  <si>
    <t>Limpopo: Ba-Phalaborwa (LIM334) - Table C4 Quarterly Budgeted Financial Performance ( Waste water management                             ) for 2nd Quarter ended 31 December 2024 (Figures Finalised as at 2025/01/29)</t>
  </si>
  <si>
    <t>Limpopo: Maruleng (LIM335) - Table C4 Quarterly Budgeted Financial Performance ( Waste water management                             ) for 2nd Quarter ended 31 December 2024 (Figures Finalised as at 2025/01/29)</t>
  </si>
  <si>
    <t>Limpopo: Mopani (DC33) - Table C4 Quarterly Budgeted Financial Performance ( Waste water management                             ) for 2nd Quarter ended 31 December 2024 (Figures Finalised as at 2025/01/29)</t>
  </si>
  <si>
    <t>Limpopo: Musina (LIM341) - Table C4 Quarterly Budgeted Financial Performance ( Waste water management                             ) for 2nd Quarter ended 31 December 2024 (Figures Finalised as at 2025/01/29)</t>
  </si>
  <si>
    <t>Limpopo: Thulamela (LIM343) - Table C4 Quarterly Budgeted Financial Performance ( Waste water management                             ) for 2nd Quarter ended 31 December 2024 (Figures Finalised as at 2025/01/29)</t>
  </si>
  <si>
    <t>Limpopo: Makhado (LIM344) - Table C4 Quarterly Budgeted Financial Performance ( Waste water management                             ) for 2nd Quarter ended 31 December 2024 (Figures Finalised as at 2025/01/29)</t>
  </si>
  <si>
    <t>Limpopo: Collins Chabane (LIM345) - Table C4 Quarterly Budgeted Financial Performance ( Waste water management                             ) for 2nd Quarter ended 31 December 2024 (Figures Finalised as at 2025/01/29)</t>
  </si>
  <si>
    <t>Limpopo: Vhembe (DC34) - Table C4 Quarterly Budgeted Financial Performance ( Waste water management                             ) for 2nd Quarter ended 31 December 2024 (Figures Finalised as at 2025/01/29)</t>
  </si>
  <si>
    <t>Limpopo: Blouberg (LIM351) - Table C4 Quarterly Budgeted Financial Performance ( Waste water management                             ) for 2nd Quarter ended 31 December 2024 (Figures Finalised as at 2025/01/29)</t>
  </si>
  <si>
    <t>Limpopo: Molemole (LIM353) - Table C4 Quarterly Budgeted Financial Performance ( Waste water management                             ) for 2nd Quarter ended 31 December 2024 (Figures Finalised as at 2025/01/29)</t>
  </si>
  <si>
    <t>Limpopo: Polokwane (LIM354) - Table C4 Quarterly Budgeted Financial Performance ( Waste water management                             ) for 2nd Quarter ended 31 December 2024 (Figures Finalised as at 2025/01/29)</t>
  </si>
  <si>
    <t>Limpopo: Lepelle-Nkumpi (LIM355) - Table C4 Quarterly Budgeted Financial Performance ( Waste water management                             ) for 2nd Quarter ended 31 December 2024 (Figures Finalised as at 2025/01/29)</t>
  </si>
  <si>
    <t>Limpopo: Capricorn (DC35) - Table C4 Quarterly Budgeted Financial Performance ( Waste water management                             ) for 2nd Quarter ended 31 December 2024 (Figures Finalised as at 2025/01/29)</t>
  </si>
  <si>
    <t>Limpopo: Thabazimbi (LIM361) - Table C4 Quarterly Budgeted Financial Performance ( Waste water management                             ) for 2nd Quarter ended 31 December 2024 (Figures Finalised as at 2025/01/29)</t>
  </si>
  <si>
    <t>Limpopo: Lephalale (LIM362) - Table C4 Quarterly Budgeted Financial Performance ( Waste water management                             ) for 2nd Quarter ended 31 December 2024 (Figures Finalised as at 2025/01/29)</t>
  </si>
  <si>
    <t>Limpopo: Bela Bela (LIM366) - Table C4 Quarterly Budgeted Financial Performance ( Waste water management                             ) for 2nd Quarter ended 31 December 2024 (Figures Finalised as at 2025/01/29)</t>
  </si>
  <si>
    <t>Limpopo: Mogalakwena (LIM367) - Table C4 Quarterly Budgeted Financial Performance ( Waste water management                             ) for 2nd Quarter ended 31 December 2024 (Figures Finalised as at 2025/01/29)</t>
  </si>
  <si>
    <t>Limpopo: Modimolle-Mookgopong (LIM368) - Table C4 Quarterly Budgeted Financial Performance ( Waste water management                             ) for 2nd Quarter ended 31 December 2024 (Figures Finalised as at 2025/01/29)</t>
  </si>
  <si>
    <t>Limpopo: Waterberg (DC36) - Table C4 Quarterly Budgeted Financial Performance ( Waste water management                             ) for 2nd Quarter ended 31 December 2024 (Figures Finalised as at 2025/01/29)</t>
  </si>
  <si>
    <t>Limpopo: Ephraim Mogale (LIM471) - Table C4 Quarterly Budgeted Financial Performance ( Waste water management                             ) for 2nd Quarter ended 31 December 2024 (Figures Finalised as at 2025/01/29)</t>
  </si>
  <si>
    <t>Limpopo: Elias Motsoaledi (LIM472) - Table C4 Quarterly Budgeted Financial Performance ( Waste water management                             ) for 2nd Quarter ended 31 December 2024 (Figures Finalised as at 2025/01/29)</t>
  </si>
  <si>
    <t>Limpopo: Makhuduthamaga (LIM473) - Table C4 Quarterly Budgeted Financial Performance ( Waste water management                             ) for 2nd Quarter ended 31 December 2024 (Figures Finalised as at 2025/01/29)</t>
  </si>
  <si>
    <t>Limpopo: Tubatse Fetakgomo (LIM476) - Table C4 Quarterly Budgeted Financial Performance ( Waste water management                             ) for 2nd Quarter ended 31 December 2024 (Figures Finalised as at 2025/01/29)</t>
  </si>
  <si>
    <t>Limpopo: Sekhukhune (DC47) - Table C4 Quarterly Budgeted Financial Performance ( Waste water management                             ) for 2nd Quarter ended 31 December 2024 (Figures Finalised as at 2025/01/29)</t>
  </si>
  <si>
    <t>Mpumalanga: Albert Luthuli (MP301) - Table C4 Quarterly Budgeted Financial Performance ( Waste water management                             ) for 2nd Quarter ended 31 December 2024 (Figures Finalised as at 2025/01/29)</t>
  </si>
  <si>
    <t>Mpumalanga: Msukaligwa (MP302) - Table C4 Quarterly Budgeted Financial Performance ( Waste water management                             ) for 2nd Quarter ended 31 December 2024 (Figures Finalised as at 2025/01/29)</t>
  </si>
  <si>
    <t>Mpumalanga: Mkhondo (MP303) - Table C4 Quarterly Budgeted Financial Performance ( Waste water management                             ) for 2nd Quarter ended 31 December 2024 (Figures Finalised as at 2025/01/29)</t>
  </si>
  <si>
    <t>Mpumalanga: Pixley Ka Seme (MP) (MP304) - Table C4 Quarterly Budgeted Financial Performance ( Waste water management                             ) for 2nd Quarter ended 31 December 2024 (Figures Finalised as at 2025/01/29)</t>
  </si>
  <si>
    <t>Mpumalanga: Lekwa (MP305) - Table C4 Quarterly Budgeted Financial Performance ( Waste water management                             ) for 2nd Quarter ended 31 December 2024 (Figures Finalised as at 2025/01/29)</t>
  </si>
  <si>
    <t>Mpumalanga: Dipaleseng (MP306) - Table C4 Quarterly Budgeted Financial Performance ( Waste water management                             ) for 2nd Quarter ended 31 December 2024 (Figures Finalised as at 2025/01/29)</t>
  </si>
  <si>
    <t>Mpumalanga: Govan Mbeki (MP307) - Table C4 Quarterly Budgeted Financial Performance ( Waste water management                             ) for 2nd Quarter ended 31 December 2024 (Figures Finalised as at 2025/01/29)</t>
  </si>
  <si>
    <t>Mpumalanga: Gert Sibande (DC30) - Table C4 Quarterly Budgeted Financial Performance ( Waste water management                             ) for 2nd Quarter ended 31 December 2024 (Figures Finalised as at 2025/01/29)</t>
  </si>
  <si>
    <t>Mpumalanga: Victor Khanye (MP311) - Table C4 Quarterly Budgeted Financial Performance ( Waste water management                             ) for 2nd Quarter ended 31 December 2024 (Figures Finalised as at 2025/01/29)</t>
  </si>
  <si>
    <t>Mpumalanga: Emalahleni (MP) (MP312) - Table C4 Quarterly Budgeted Financial Performance ( Waste water management                             ) for 2nd Quarter ended 31 December 2024 (Figures Finalised as at 2025/01/29)</t>
  </si>
  <si>
    <t>Mpumalanga: Steve Tshwete (MP313) - Table C4 Quarterly Budgeted Financial Performance ( Waste water management                             ) for 2nd Quarter ended 31 December 2024 (Figures Finalised as at 2025/01/29)</t>
  </si>
  <si>
    <t>Mpumalanga: Emakhazeni (MP314) - Table C4 Quarterly Budgeted Financial Performance ( Waste water management                             ) for 2nd Quarter ended 31 December 2024 (Figures Finalised as at 2025/01/29)</t>
  </si>
  <si>
    <t>Mpumalanga: Thembisile Hani (MP315) - Table C4 Quarterly Budgeted Financial Performance ( Waste water management                             ) for 2nd Quarter ended 31 December 2024 (Figures Finalised as at 2025/01/29)</t>
  </si>
  <si>
    <t>Mpumalanga: Dr J.S. Moroka (MP316) - Table C4 Quarterly Budgeted Financial Performance ( Waste water management                             ) for 2nd Quarter ended 31 December 2024 (Figures Finalised as at 2025/01/29)</t>
  </si>
  <si>
    <t>Mpumalanga: Nkangala (DC31) - Table C4 Quarterly Budgeted Financial Performance ( Waste water management                             ) for 2nd Quarter ended 31 December 2024 (Figures Finalised as at 2025/01/29)</t>
  </si>
  <si>
    <t>Mpumalanga: Thaba Chweu (MP321) - Table C4 Quarterly Budgeted Financial Performance ( Waste water management                             ) for 2nd Quarter ended 31 December 2024 (Figures Finalised as at 2025/01/29)</t>
  </si>
  <si>
    <t>Mpumalanga: Nkomazi (MP324) - Table C4 Quarterly Budgeted Financial Performance ( Waste water management                             ) for 2nd Quarter ended 31 December 2024 (Figures Finalised as at 2025/01/29)</t>
  </si>
  <si>
    <t>Mpumalanga: Bushbuckridge (MP325) - Table C4 Quarterly Budgeted Financial Performance ( Waste water management                             ) for 2nd Quarter ended 31 December 2024 (Figures Finalised as at 2025/01/29)</t>
  </si>
  <si>
    <t>Mpumalanga: City of Mbombela (MP326) - Table C4 Quarterly Budgeted Financial Performance ( Waste water management                             ) for 2nd Quarter ended 31 December 2024 (Figures Finalised as at 2025/01/29)</t>
  </si>
  <si>
    <t>Mpumalanga: Ehlanzeni (DC32) - Table C4 Quarterly Budgeted Financial Performance ( Waste water management                             ) for 2nd Quarter ended 31 December 2024 (Figures Finalised as at 2025/01/29)</t>
  </si>
  <si>
    <t>Northern Cape: Joe Morolong (NC451) - Table C4 Quarterly Budgeted Financial Performance ( Waste water management                             ) for 2nd Quarter ended 31 December 2024 (Figures Finalised as at 2025/01/29)</t>
  </si>
  <si>
    <t>Northern Cape: Ga-Segonyana (NC452) - Table C4 Quarterly Budgeted Financial Performance ( Waste water management                             ) for 2nd Quarter ended 31 December 2024 (Figures Finalised as at 2025/01/29)</t>
  </si>
  <si>
    <t>Northern Cape: Gamagara (NC453) - Table C4 Quarterly Budgeted Financial Performance ( Waste water management                             ) for 2nd Quarter ended 31 December 2024 (Figures Finalised as at 2025/01/29)</t>
  </si>
  <si>
    <t>Northern Cape: John Taolo Gaetsewe (DC45) - Table C4 Quarterly Budgeted Financial Performance ( Waste water management                             ) for 2nd Quarter ended 31 December 2024 (Figures Finalised as at 2025/01/29)</t>
  </si>
  <si>
    <t>Northern Cape: Richtersveld (NC061) - Table C4 Quarterly Budgeted Financial Performance ( Waste water management                             ) for 2nd Quarter ended 31 December 2024 (Figures Finalised as at 2025/01/29)</t>
  </si>
  <si>
    <t>Northern Cape: Nama Khoi (NC062) - Table C4 Quarterly Budgeted Financial Performance ( Waste water management                             ) for 2nd Quarter ended 31 December 2024 (Figures Finalised as at 2025/01/29)</t>
  </si>
  <si>
    <t>Northern Cape: Kamiesberg (NC064) - Table C4 Quarterly Budgeted Financial Performance ( Waste water management                             ) for 2nd Quarter ended 31 December 2024 (Figures Finalised as at 2025/01/29)</t>
  </si>
  <si>
    <t>Northern Cape: Hantam (NC065) - Table C4 Quarterly Budgeted Financial Performance ( Waste water management                             ) for 2nd Quarter ended 31 December 2024 (Figures Finalised as at 2025/01/29)</t>
  </si>
  <si>
    <t>Northern Cape: Karoo Hoogland (NC066) - Table C4 Quarterly Budgeted Financial Performance ( Waste water management                             ) for 2nd Quarter ended 31 December 2024 (Figures Finalised as at 2025/01/29)</t>
  </si>
  <si>
    <t>Northern Cape: Khai-Ma (NC067) - Table C4 Quarterly Budgeted Financial Performance ( Waste water management                             ) for 2nd Quarter ended 31 December 2024 (Figures Finalised as at 2025/01/29)</t>
  </si>
  <si>
    <t>Northern Cape: Namakwa (DC6) - Table C4 Quarterly Budgeted Financial Performance ( Waste water management                             ) for 2nd Quarter ended 31 December 2024 (Figures Finalised as at 2025/01/29)</t>
  </si>
  <si>
    <t>Northern Cape: Ubuntu (NC071) - Table C4 Quarterly Budgeted Financial Performance ( Waste water management                             ) for 2nd Quarter ended 31 December 2024 (Figures Finalised as at 2025/01/29)</t>
  </si>
  <si>
    <t>Northern Cape: Umsobomvu (NC072) - Table C4 Quarterly Budgeted Financial Performance ( Waste water management                             ) for 2nd Quarter ended 31 December 2024 (Figures Finalised as at 2025/01/29)</t>
  </si>
  <si>
    <t>Northern Cape: Emthanjeni (NC073) - Table C4 Quarterly Budgeted Financial Performance ( Waste water management                             ) for 2nd Quarter ended 31 December 2024 (Figures Finalised as at 2025/01/29)</t>
  </si>
  <si>
    <t>Northern Cape: Kareeberg (NC074) - Table C4 Quarterly Budgeted Financial Performance ( Waste water management                             ) for 2nd Quarter ended 31 December 2024 (Figures Finalised as at 2025/01/29)</t>
  </si>
  <si>
    <t>Northern Cape: Renosterberg (NC075) - Table C4 Quarterly Budgeted Financial Performance ( Waste water management                             ) for 2nd Quarter ended 31 December 2024 (Figures Finalised as at 2025/01/29)</t>
  </si>
  <si>
    <t>Northern Cape: Thembelihle (NC076) - Table C4 Quarterly Budgeted Financial Performance ( Waste water management                             ) for 2nd Quarter ended 31 December 2024 (Figures Finalised as at 2025/01/29)</t>
  </si>
  <si>
    <t>Northern Cape: Siyathemba (NC077) - Table C4 Quarterly Budgeted Financial Performance ( Waste water management                             ) for 2nd Quarter ended 31 December 2024 (Figures Finalised as at 2025/01/29)</t>
  </si>
  <si>
    <t>Northern Cape: Siyancuma (NC078) - Table C4 Quarterly Budgeted Financial Performance ( Waste water management                             ) for 2nd Quarter ended 31 December 2024 (Figures Finalised as at 2025/01/29)</t>
  </si>
  <si>
    <t>Northern Cape: Pixley Ka Seme (NC) (DC7) - Table C4 Quarterly Budgeted Financial Performance ( Waste water management                             ) for 2nd Quarter ended 31 December 2024 (Figures Finalised as at 2025/01/29)</t>
  </si>
  <si>
    <t>Northern Cape: !Kai! Garib (NC082) - Table C4 Quarterly Budgeted Financial Performance ( Waste water management                             ) for 2nd Quarter ended 31 December 2024 (Figures Finalised as at 2025/01/29)</t>
  </si>
  <si>
    <t>Northern Cape: !Kheis (NC084) - Table C4 Quarterly Budgeted Financial Performance ( Waste water management                             ) for 2nd Quarter ended 31 December 2024 (Figures Finalised as at 2025/01/29)</t>
  </si>
  <si>
    <t>Northern Cape: Tsantsabane (NC085) - Table C4 Quarterly Budgeted Financial Performance ( Waste water management                             ) for 2nd Quarter ended 31 December 2024 (Figures Finalised as at 2025/01/29)</t>
  </si>
  <si>
    <t>Northern Cape: Kgatelopele (NC086) - Table C4 Quarterly Budgeted Financial Performance ( Waste water management                             ) for 2nd Quarter ended 31 December 2024 (Figures Finalised as at 2025/01/29)</t>
  </si>
  <si>
    <t>Northern Cape: Dawid Kruiper (NC087) - Table C4 Quarterly Budgeted Financial Performance ( Waste water management                             ) for 2nd Quarter ended 31 December 2024 (Figures Finalised as at 2025/01/29)</t>
  </si>
  <si>
    <t>Northern Cape: Z F Mgcawu (DC8) - Table C4 Quarterly Budgeted Financial Performance ( Waste water management                             ) for 2nd Quarter ended 31 December 2024 (Figures Finalised as at 2025/01/29)</t>
  </si>
  <si>
    <t>Northern Cape: Sol Plaatje (NC091) - Table C4 Quarterly Budgeted Financial Performance ( Waste water management                             ) for 2nd Quarter ended 31 December 2024 (Figures Finalised as at 2025/01/29)</t>
  </si>
  <si>
    <t>Northern Cape: Dikgatlong (NC092) - Table C4 Quarterly Budgeted Financial Performance ( Waste water management                             ) for 2nd Quarter ended 31 December 2024 (Figures Finalised as at 2025/01/29)</t>
  </si>
  <si>
    <t>Northern Cape: Magareng (NC093) - Table C4 Quarterly Budgeted Financial Performance ( Waste water management                             ) for 2nd Quarter ended 31 December 2024 (Figures Finalised as at 2025/01/29)</t>
  </si>
  <si>
    <t>Northern Cape: Phokwane (NC094) - Table C4 Quarterly Budgeted Financial Performance ( Waste water management                             ) for 2nd Quarter ended 31 December 2024 (Figures Finalised as at 2025/01/29)</t>
  </si>
  <si>
    <t>Northern Cape: Frances Baard (DC9) - Table C4 Quarterly Budgeted Financial Performance ( Waste water management                             ) for 2nd Quarter ended 31 December 2024 (Figures Finalised as at 2025/01/29)</t>
  </si>
  <si>
    <t>North West: Moretele (NW371) - Table C4 Quarterly Budgeted Financial Performance ( Waste water management                             ) for 2nd Quarter ended 31 December 2024 (Figures Finalised as at 2025/01/29)</t>
  </si>
  <si>
    <t>North West: Madibeng (NW372) - Table C4 Quarterly Budgeted Financial Performance ( Waste water management                             ) for 2nd Quarter ended 31 December 2024 (Figures Finalised as at 2025/01/29)</t>
  </si>
  <si>
    <t>North West: Rustenburg (NW373) - Table C4 Quarterly Budgeted Financial Performance ( Waste water management                             ) for 2nd Quarter ended 31 December 2024 (Figures Finalised as at 2025/01/29)</t>
  </si>
  <si>
    <t>North West: Kgetlengrivier (NW374) - Table C4 Quarterly Budgeted Financial Performance ( Waste water management                             ) for 2nd Quarter ended 31 December 2024 (Figures Finalised as at 2025/01/29)</t>
  </si>
  <si>
    <t>North West: Moses Kotane (NW375) - Table C4 Quarterly Budgeted Financial Performance ( Waste water management                             ) for 2nd Quarter ended 31 December 2024 (Figures Finalised as at 2025/01/29)</t>
  </si>
  <si>
    <t>North West: Bojanala Platinum (DC37) - Table C4 Quarterly Budgeted Financial Performance ( Waste water management                             ) for 2nd Quarter ended 31 December 2024 (Figures Finalised as at 2025/01/29)</t>
  </si>
  <si>
    <t>North West: Ratlou (NW381) - Table C4 Quarterly Budgeted Financial Performance ( Waste water management                             ) for 2nd Quarter ended 31 December 2024 (Figures Finalised as at 2025/01/29)</t>
  </si>
  <si>
    <t>North West: Tswaing (NW382) - Table C4 Quarterly Budgeted Financial Performance ( Waste water management                             ) for 2nd Quarter ended 31 December 2024 (Figures Finalised as at 2025/01/29)</t>
  </si>
  <si>
    <t>North West: Mafikeng (NW383) - Table C4 Quarterly Budgeted Financial Performance ( Waste water management                             ) for 2nd Quarter ended 31 December 2024 (Figures Finalised as at 2025/01/29)</t>
  </si>
  <si>
    <t>North West: Ditsobotla (NW384) - Table C4 Quarterly Budgeted Financial Performance ( Waste water management                             ) for 2nd Quarter ended 31 December 2024 (Figures Finalised as at 2025/01/29)</t>
  </si>
  <si>
    <t>North West: Ramotshere Moiloa (NW385) - Table C4 Quarterly Budgeted Financial Performance ( Waste water management                             ) for 2nd Quarter ended 31 December 2024 (Figures Finalised as at 2025/01/29)</t>
  </si>
  <si>
    <t>North West: Ngaka Modiri Molema (DC38) - Table C4 Quarterly Budgeted Financial Performance ( Waste water management                             ) for 2nd Quarter ended 31 December 2024 (Figures Finalised as at 2025/01/29)</t>
  </si>
  <si>
    <t>North West: Naledi (NW) (NW392) - Table C4 Quarterly Budgeted Financial Performance ( Waste water management                             ) for 2nd Quarter ended 31 December 2024 (Figures Finalised as at 2025/01/29)</t>
  </si>
  <si>
    <t>North West: Mamusa (NW393) - Table C4 Quarterly Budgeted Financial Performance ( Waste water management                             ) for 2nd Quarter ended 31 December 2024 (Figures Finalised as at 2025/01/29)</t>
  </si>
  <si>
    <t>North West: Greater Taung (NW394) - Table C4 Quarterly Budgeted Financial Performance ( Waste water management                             ) for 2nd Quarter ended 31 December 2024 (Figures Finalised as at 2025/01/29)</t>
  </si>
  <si>
    <t>North West: Lekwa-Teemane (NW396) - Table C4 Quarterly Budgeted Financial Performance ( Waste water management                             ) for 2nd Quarter ended 31 December 2024 (Figures Finalised as at 2025/01/29)</t>
  </si>
  <si>
    <t>North West: Kagisano-Molopo (NW397) - Table C4 Quarterly Budgeted Financial Performance ( Waste water management                             ) for 2nd Quarter ended 31 December 2024 (Figures Finalised as at 2025/01/29)</t>
  </si>
  <si>
    <t>North West: Dr Ruth Segomotsi Mompati (DC39) - Table C4 Quarterly Budgeted Financial Performance ( Waste water management                             ) for 2nd Quarter ended 31 December 2024 (Figures Finalised as at 2025/01/29)</t>
  </si>
  <si>
    <t>North West: City of Matlosana (NW403) - Table C4 Quarterly Budgeted Financial Performance ( Waste water management                             ) for 2nd Quarter ended 31 December 2024 (Figures Finalised as at 2025/01/29)</t>
  </si>
  <si>
    <t>North West: Maquassi Hills (NW404) - Table C4 Quarterly Budgeted Financial Performance ( Waste water management                             ) for 2nd Quarter ended 31 December 2024 (Figures Finalised as at 2025/01/29)</t>
  </si>
  <si>
    <t>North West: J B Marks (NW405) - Table C4 Quarterly Budgeted Financial Performance ( Waste water management                             ) for 2nd Quarter ended 31 December 2024 (Figures Finalised as at 2025/01/29)</t>
  </si>
  <si>
    <t>North West: Dr Kenneth Kaunda (DC40) - Table C4 Quarterly Budgeted Financial Performance ( Waste water management                             ) for 2nd Quarter ended 31 December 2024 (Figures Finalised as at 2025/01/29)</t>
  </si>
  <si>
    <t>Western Cape: Cape Town (CPT) - Table C4 Quarterly Budgeted Financial Performance ( Waste water management                             ) for 2nd Quarter ended 31 December 2024 (Figures Finalised as at 2025/01/29)</t>
  </si>
  <si>
    <t>Western Cape: Matzikama (WC011) - Table C4 Quarterly Budgeted Financial Performance ( Waste water management                             ) for 2nd Quarter ended 31 December 2024 (Figures Finalised as at 2025/01/29)</t>
  </si>
  <si>
    <t>Western Cape: Cederberg (WC012) - Table C4 Quarterly Budgeted Financial Performance ( Waste water management                             ) for 2nd Quarter ended 31 December 2024 (Figures Finalised as at 2025/01/29)</t>
  </si>
  <si>
    <t>Western Cape: Bergrivier (WC013) - Table C4 Quarterly Budgeted Financial Performance ( Waste water management                             ) for 2nd Quarter ended 31 December 2024 (Figures Finalised as at 2025/01/29)</t>
  </si>
  <si>
    <t>Western Cape: Saldanha Bay (WC014) - Table C4 Quarterly Budgeted Financial Performance ( Waste water management                             ) for 2nd Quarter ended 31 December 2024 (Figures Finalised as at 2025/01/29)</t>
  </si>
  <si>
    <t>Western Cape: Swartland (WC015) - Table C4 Quarterly Budgeted Financial Performance ( Waste water management                             ) for 2nd Quarter ended 31 December 2024 (Figures Finalised as at 2025/01/29)</t>
  </si>
  <si>
    <t>Western Cape: West Coast (DC1) - Table C4 Quarterly Budgeted Financial Performance ( Waste water management                             ) for 2nd Quarter ended 31 December 2024 (Figures Finalised as at 2025/01/29)</t>
  </si>
  <si>
    <t>Western Cape: Witzenberg (WC022) - Table C4 Quarterly Budgeted Financial Performance ( Waste water management                             ) for 2nd Quarter ended 31 December 2024 (Figures Finalised as at 2025/01/29)</t>
  </si>
  <si>
    <t>Western Cape: Drakenstein (WC023) - Table C4 Quarterly Budgeted Financial Performance ( Waste water management                             ) for 2nd Quarter ended 31 December 2024 (Figures Finalised as at 2025/01/29)</t>
  </si>
  <si>
    <t>Western Cape: Stellenbosch (WC024) - Table C4 Quarterly Budgeted Financial Performance ( Waste water management                             ) for 2nd Quarter ended 31 December 2024 (Figures Finalised as at 2025/01/29)</t>
  </si>
  <si>
    <t>Western Cape: Breede Valley (WC025) - Table C4 Quarterly Budgeted Financial Performance ( Waste water management                             ) for 2nd Quarter ended 31 December 2024 (Figures Finalised as at 2025/01/29)</t>
  </si>
  <si>
    <t>Western Cape: Langeberg (WC026) - Table C4 Quarterly Budgeted Financial Performance ( Waste water management                             ) for 2nd Quarter ended 31 December 2024 (Figures Finalised as at 2025/01/29)</t>
  </si>
  <si>
    <t>Western Cape: Cape Winelands DM (DC2) - Table C4 Quarterly Budgeted Financial Performance ( Waste water management                             ) for 2nd Quarter ended 31 December 2024 (Figures Finalised as at 2025/01/29)</t>
  </si>
  <si>
    <t>Western Cape: Theewaterskloof (WC031) - Table C4 Quarterly Budgeted Financial Performance ( Waste water management                             ) for 2nd Quarter ended 31 December 2024 (Figures Finalised as at 2025/01/29)</t>
  </si>
  <si>
    <t>Western Cape: Overstrand (WC032) - Table C4 Quarterly Budgeted Financial Performance ( Waste water management                             ) for 2nd Quarter ended 31 December 2024 (Figures Finalised as at 2025/01/29)</t>
  </si>
  <si>
    <t>Western Cape: Cape Agulhas (WC033) - Table C4 Quarterly Budgeted Financial Performance ( Waste water management                             ) for 2nd Quarter ended 31 December 2024 (Figures Finalised as at 2025/01/29)</t>
  </si>
  <si>
    <t>Western Cape: Swellendam (WC034) - Table C4 Quarterly Budgeted Financial Performance ( Waste water management                             ) for 2nd Quarter ended 31 December 2024 (Figures Finalised as at 2025/01/29)</t>
  </si>
  <si>
    <t>Western Cape: Overberg (DC3) - Table C4 Quarterly Budgeted Financial Performance ( Waste water management                             ) for 2nd Quarter ended 31 December 2024 (Figures Finalised as at 2025/01/29)</t>
  </si>
  <si>
    <t>Western Cape: Kannaland (WC041) - Table C4 Quarterly Budgeted Financial Performance ( Waste water management                             ) for 2nd Quarter ended 31 December 2024 (Figures Finalised as at 2025/01/29)</t>
  </si>
  <si>
    <t>Western Cape: Hessequa (WC042) - Table C4 Quarterly Budgeted Financial Performance ( Waste water management                             ) for 2nd Quarter ended 31 December 2024 (Figures Finalised as at 2025/01/29)</t>
  </si>
  <si>
    <t>Western Cape: Mossel Bay (WC043) - Table C4 Quarterly Budgeted Financial Performance ( Waste water management                             ) for 2nd Quarter ended 31 December 2024 (Figures Finalised as at 2025/01/29)</t>
  </si>
  <si>
    <t>Western Cape: George (WC044) - Table C4 Quarterly Budgeted Financial Performance ( Waste water management                             ) for 2nd Quarter ended 31 December 2024 (Figures Finalised as at 2025/01/29)</t>
  </si>
  <si>
    <t>Western Cape: Oudtshoorn (WC045) - Table C4 Quarterly Budgeted Financial Performance ( Waste water management                             ) for 2nd Quarter ended 31 December 2024 (Figures Finalised as at 2025/01/29)</t>
  </si>
  <si>
    <t>Western Cape: Bitou (WC047) - Table C4 Quarterly Budgeted Financial Performance ( Waste water management                             ) for 2nd Quarter ended 31 December 2024 (Figures Finalised as at 2025/01/29)</t>
  </si>
  <si>
    <t>Western Cape: Knysna (WC048) - Table C4 Quarterly Budgeted Financial Performance ( Waste water management                             ) for 2nd Quarter ended 31 December 2024 (Figures Finalised as at 2025/01/29)</t>
  </si>
  <si>
    <t>Western Cape: Garden Route (DC4) - Table C4 Quarterly Budgeted Financial Performance ( Waste water management                             ) for 2nd Quarter ended 31 December 2024 (Figures Finalised as at 2025/01/29)</t>
  </si>
  <si>
    <t>Western Cape: Laingsburg (WC051) - Table C4 Quarterly Budgeted Financial Performance ( Waste water management                             ) for 2nd Quarter ended 31 December 2024 (Figures Finalised as at 2025/01/29)</t>
  </si>
  <si>
    <t>Western Cape: Prince Albert (WC052) - Table C4 Quarterly Budgeted Financial Performance ( Waste water management                             ) for 2nd Quarter ended 31 December 2024 (Figures Finalised as at 2025/01/29)</t>
  </si>
  <si>
    <t>Western Cape: Beaufort West (WC053) - Table C4 Quarterly Budgeted Financial Performance ( Waste water management                             ) for 2nd Quarter ended 31 December 2024 (Figures Finalised as at 2025/01/29)</t>
  </si>
  <si>
    <t>Western Cape: Central Karoo (DC5) - Table C4 Quarterly Budgeted Financial Performance ( Waste water management                             ) for 2nd Quarter ended 31 December 2024 (Figures Finalised as at 2025/01/29)</t>
  </si>
  <si>
    <t>Summary - Table C4 Quarterly Budgeted Financial Performance ( Waste water management                             ) for 2nd Quarter ended 31 December 2024 (Figures Finalised as at 2025/01/29)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</si>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</sst>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559118342</v>
      </c>
      <c r="D8" s="20"/>
      <c r="E8" s="21">
        <v>603379368</v>
      </c>
      <c r="F8" s="22">
        <v>603379368</v>
      </c>
      <c r="G8" s="22">
        <v>56644920</v>
      </c>
      <c r="H8" s="22">
        <v>46205040</v>
      </c>
      <c r="I8" s="22">
        <v>47876408</v>
      </c>
      <c r="J8" s="22">
        <v>150726368</v>
      </c>
      <c r="K8" s="22">
        <v>46151807</v>
      </c>
      <c r="L8" s="22">
        <v>47375800</v>
      </c>
      <c r="M8" s="22">
        <v>45890262</v>
      </c>
      <c r="N8" s="22">
        <v>139417869</v>
      </c>
      <c r="O8" s="22"/>
      <c r="P8" s="22"/>
      <c r="Q8" s="22"/>
      <c r="R8" s="22"/>
      <c r="S8" s="22"/>
      <c r="T8" s="22"/>
      <c r="U8" s="22"/>
      <c r="V8" s="22"/>
      <c r="W8" s="22">
        <v>290144237</v>
      </c>
      <c r="X8" s="22">
        <v>289622075</v>
      </c>
      <c r="Y8" s="22">
        <v>522162</v>
      </c>
      <c r="Z8" s="23">
        <v>0.18029081519424928</v>
      </c>
      <c r="AA8" s="20">
        <v>603379368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2816964</v>
      </c>
      <c r="H13" s="22">
        <v>2882622</v>
      </c>
      <c r="I13" s="22">
        <v>2967146</v>
      </c>
      <c r="J13" s="22">
        <v>8666732</v>
      </c>
      <c r="K13" s="22">
        <v>2955586</v>
      </c>
      <c r="L13" s="22">
        <v>2978963</v>
      </c>
      <c r="M13" s="22">
        <v>2069844</v>
      </c>
      <c r="N13" s="22">
        <v>8004393</v>
      </c>
      <c r="O13" s="22"/>
      <c r="P13" s="22"/>
      <c r="Q13" s="22"/>
      <c r="R13" s="22"/>
      <c r="S13" s="22"/>
      <c r="T13" s="22"/>
      <c r="U13" s="22"/>
      <c r="V13" s="22"/>
      <c r="W13" s="22">
        <v>16671125</v>
      </c>
      <c r="X13" s="22"/>
      <c r="Y13" s="22">
        <v>16671125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4282</v>
      </c>
      <c r="D19" s="20"/>
      <c r="E19" s="21">
        <v>1312201</v>
      </c>
      <c r="F19" s="22">
        <v>1312201</v>
      </c>
      <c r="G19" s="22">
        <v>300</v>
      </c>
      <c r="H19" s="22">
        <v>300</v>
      </c>
      <c r="I19" s="22">
        <v>300</v>
      </c>
      <c r="J19" s="22">
        <v>900</v>
      </c>
      <c r="K19" s="22">
        <v>300</v>
      </c>
      <c r="L19" s="22">
        <v>300</v>
      </c>
      <c r="M19" s="22">
        <v>300</v>
      </c>
      <c r="N19" s="22">
        <v>900</v>
      </c>
      <c r="O19" s="22"/>
      <c r="P19" s="22"/>
      <c r="Q19" s="22"/>
      <c r="R19" s="22"/>
      <c r="S19" s="22"/>
      <c r="T19" s="22"/>
      <c r="U19" s="22"/>
      <c r="V19" s="22"/>
      <c r="W19" s="22">
        <v>1800</v>
      </c>
      <c r="X19" s="22">
        <v>433026</v>
      </c>
      <c r="Y19" s="22">
        <v>-431226</v>
      </c>
      <c r="Z19" s="23">
        <v>-99.584320571974899</v>
      </c>
      <c r="AA19" s="20">
        <v>1312201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114042924</v>
      </c>
      <c r="D25" s="20"/>
      <c r="E25" s="21">
        <v>138641458</v>
      </c>
      <c r="F25" s="22">
        <v>128641458</v>
      </c>
      <c r="G25" s="22">
        <v>44933941</v>
      </c>
      <c r="H25" s="22"/>
      <c r="I25" s="22"/>
      <c r="J25" s="22">
        <v>44933941</v>
      </c>
      <c r="K25" s="22">
        <v>13983487</v>
      </c>
      <c r="L25" s="22">
        <v>1830031</v>
      </c>
      <c r="M25" s="22">
        <v>35947153</v>
      </c>
      <c r="N25" s="22">
        <v>51760671</v>
      </c>
      <c r="O25" s="22"/>
      <c r="P25" s="22"/>
      <c r="Q25" s="22"/>
      <c r="R25" s="22"/>
      <c r="S25" s="22"/>
      <c r="T25" s="22"/>
      <c r="U25" s="22"/>
      <c r="V25" s="22"/>
      <c r="W25" s="22">
        <v>96694612</v>
      </c>
      <c r="X25" s="22">
        <v>78340114</v>
      </c>
      <c r="Y25" s="22">
        <v>18354498</v>
      </c>
      <c r="Z25" s="23">
        <v>23.429245967142709</v>
      </c>
      <c r="AA25" s="20">
        <v>128641458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133246</v>
      </c>
      <c r="H26" s="22">
        <v>162799</v>
      </c>
      <c r="I26" s="22">
        <v>170789</v>
      </c>
      <c r="J26" s="22">
        <v>466834</v>
      </c>
      <c r="K26" s="22">
        <v>169715</v>
      </c>
      <c r="L26" s="22">
        <v>179006</v>
      </c>
      <c r="M26" s="22">
        <v>182466</v>
      </c>
      <c r="N26" s="22">
        <v>531187</v>
      </c>
      <c r="O26" s="22"/>
      <c r="P26" s="22"/>
      <c r="Q26" s="22"/>
      <c r="R26" s="22"/>
      <c r="S26" s="22"/>
      <c r="T26" s="22"/>
      <c r="U26" s="22"/>
      <c r="V26" s="22"/>
      <c r="W26" s="22">
        <v>998021</v>
      </c>
      <c r="X26" s="22"/>
      <c r="Y26" s="22">
        <v>998021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1833373</v>
      </c>
      <c r="H28" s="22">
        <v>1509680</v>
      </c>
      <c r="I28" s="22">
        <v>1554580</v>
      </c>
      <c r="J28" s="22">
        <v>4897633</v>
      </c>
      <c r="K28" s="22">
        <v>1521540</v>
      </c>
      <c r="L28" s="22">
        <v>1534575</v>
      </c>
      <c r="M28" s="22">
        <v>925019</v>
      </c>
      <c r="N28" s="22">
        <v>3981134</v>
      </c>
      <c r="O28" s="22"/>
      <c r="P28" s="22"/>
      <c r="Q28" s="22"/>
      <c r="R28" s="22"/>
      <c r="S28" s="22"/>
      <c r="T28" s="22"/>
      <c r="U28" s="22"/>
      <c r="V28" s="22"/>
      <c r="W28" s="22">
        <v>8878767</v>
      </c>
      <c r="X28" s="22"/>
      <c r="Y28" s="22">
        <v>8878767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673165548</v>
      </c>
      <c r="D32" s="29">
        <f t="shared" ref="D32:Y32" si="0">SUM(D6:D31)</f>
        <v>0</v>
      </c>
      <c r="E32" s="30">
        <f t="shared" si="0"/>
        <v>743333027</v>
      </c>
      <c r="F32" s="31">
        <f t="shared" si="0"/>
        <v>733333027</v>
      </c>
      <c r="G32" s="31">
        <f t="shared" si="0"/>
        <v>106362744</v>
      </c>
      <c r="H32" s="31">
        <f t="shared" si="0"/>
        <v>50760441</v>
      </c>
      <c r="I32" s="31">
        <f t="shared" si="0"/>
        <v>52569223</v>
      </c>
      <c r="J32" s="31">
        <f t="shared" si="0"/>
        <v>209692408</v>
      </c>
      <c r="K32" s="31">
        <f t="shared" si="0"/>
        <v>64782435</v>
      </c>
      <c r="L32" s="31">
        <f t="shared" si="0"/>
        <v>53898675</v>
      </c>
      <c r="M32" s="31">
        <f t="shared" si="0"/>
        <v>85015044</v>
      </c>
      <c r="N32" s="31">
        <f t="shared" si="0"/>
        <v>203696154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413388562</v>
      </c>
      <c r="X32" s="31">
        <f t="shared" si="0"/>
        <v>368395215</v>
      </c>
      <c r="Y32" s="31">
        <f t="shared" si="0"/>
        <v>44993347</v>
      </c>
      <c r="Z32" s="32">
        <f>+IF(X32&lt;&gt;0,+(Y32/X32)*100,0)</f>
        <v>12.213336430007649</v>
      </c>
      <c r="AA32" s="29">
        <f>SUM(AA6:AA31)</f>
        <v>733333027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149713514</v>
      </c>
      <c r="D34" s="20"/>
      <c r="E34" s="21">
        <v>163414657</v>
      </c>
      <c r="F34" s="22">
        <v>163414657</v>
      </c>
      <c r="G34" s="22">
        <v>12909199</v>
      </c>
      <c r="H34" s="22">
        <v>12129861</v>
      </c>
      <c r="I34" s="22">
        <v>10424155</v>
      </c>
      <c r="J34" s="22">
        <v>35463215</v>
      </c>
      <c r="K34" s="22">
        <v>15534276</v>
      </c>
      <c r="L34" s="22">
        <v>12566636</v>
      </c>
      <c r="M34" s="22">
        <v>12439738</v>
      </c>
      <c r="N34" s="22">
        <v>40540650</v>
      </c>
      <c r="O34" s="22"/>
      <c r="P34" s="22"/>
      <c r="Q34" s="22"/>
      <c r="R34" s="22"/>
      <c r="S34" s="22"/>
      <c r="T34" s="22"/>
      <c r="U34" s="22"/>
      <c r="V34" s="22"/>
      <c r="W34" s="22">
        <v>76003865</v>
      </c>
      <c r="X34" s="22">
        <v>81007546</v>
      </c>
      <c r="Y34" s="22">
        <v>-5003681</v>
      </c>
      <c r="Z34" s="23">
        <v>-6.1768085160856492</v>
      </c>
      <c r="AA34" s="20">
        <v>163414657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7103908</v>
      </c>
      <c r="D37" s="20"/>
      <c r="E37" s="21">
        <v>5999958</v>
      </c>
      <c r="F37" s="22">
        <v>5999958</v>
      </c>
      <c r="G37" s="22">
        <v>104499</v>
      </c>
      <c r="H37" s="22">
        <v>53439</v>
      </c>
      <c r="I37" s="22">
        <v>190377</v>
      </c>
      <c r="J37" s="22">
        <v>348315</v>
      </c>
      <c r="K37" s="22">
        <v>330648</v>
      </c>
      <c r="L37" s="22">
        <v>1057252</v>
      </c>
      <c r="M37" s="22">
        <v>535753</v>
      </c>
      <c r="N37" s="22">
        <v>1923653</v>
      </c>
      <c r="O37" s="22"/>
      <c r="P37" s="22"/>
      <c r="Q37" s="22"/>
      <c r="R37" s="22"/>
      <c r="S37" s="22"/>
      <c r="T37" s="22"/>
      <c r="U37" s="22"/>
      <c r="V37" s="22"/>
      <c r="W37" s="22">
        <v>2271968</v>
      </c>
      <c r="X37" s="22">
        <v>2639996</v>
      </c>
      <c r="Y37" s="22">
        <v>-368028</v>
      </c>
      <c r="Z37" s="23">
        <v>-13.940475667387375</v>
      </c>
      <c r="AA37" s="20">
        <v>5999958</v>
      </c>
    </row>
    <row r="38" spans="1:27" x14ac:dyDescent="0.25">
      <c r="A38" s="19" t="s">
        <v>64</v>
      </c>
      <c r="B38" s="15" t="s">
        <v>32</v>
      </c>
      <c r="C38" s="20">
        <v>115949511</v>
      </c>
      <c r="D38" s="20"/>
      <c r="E38" s="21">
        <v>143005010</v>
      </c>
      <c r="F38" s="22">
        <v>143005010</v>
      </c>
      <c r="G38" s="22">
        <v>11440401</v>
      </c>
      <c r="H38" s="22">
        <v>11440401</v>
      </c>
      <c r="I38" s="22">
        <v>11440401</v>
      </c>
      <c r="J38" s="22">
        <v>34321203</v>
      </c>
      <c r="K38" s="22">
        <v>11440401</v>
      </c>
      <c r="L38" s="22">
        <v>11440401</v>
      </c>
      <c r="M38" s="22">
        <v>11440401</v>
      </c>
      <c r="N38" s="22">
        <v>34321203</v>
      </c>
      <c r="O38" s="22"/>
      <c r="P38" s="22"/>
      <c r="Q38" s="22"/>
      <c r="R38" s="22"/>
      <c r="S38" s="22"/>
      <c r="T38" s="22"/>
      <c r="U38" s="22"/>
      <c r="V38" s="22"/>
      <c r="W38" s="22">
        <v>68642406</v>
      </c>
      <c r="X38" s="22">
        <v>68642406</v>
      </c>
      <c r="Y38" s="22"/>
      <c r="Z38" s="23"/>
      <c r="AA38" s="20">
        <v>143005010</v>
      </c>
    </row>
    <row r="39" spans="1:27" x14ac:dyDescent="0.25">
      <c r="A39" s="19" t="s">
        <v>65</v>
      </c>
      <c r="B39" s="15" t="s">
        <v>32</v>
      </c>
      <c r="C39" s="20">
        <v>131324522</v>
      </c>
      <c r="D39" s="20"/>
      <c r="E39" s="21">
        <v>31535154</v>
      </c>
      <c r="F39" s="22">
        <v>31535154</v>
      </c>
      <c r="G39" s="22">
        <v>11075029</v>
      </c>
      <c r="H39" s="22">
        <v>11921283</v>
      </c>
      <c r="I39" s="22">
        <v>10890773</v>
      </c>
      <c r="J39" s="22">
        <v>33887085</v>
      </c>
      <c r="K39" s="22">
        <v>11253802</v>
      </c>
      <c r="L39" s="22">
        <v>10890772</v>
      </c>
      <c r="M39" s="22">
        <v>10765088</v>
      </c>
      <c r="N39" s="22">
        <v>32909662</v>
      </c>
      <c r="O39" s="22"/>
      <c r="P39" s="22"/>
      <c r="Q39" s="22"/>
      <c r="R39" s="22"/>
      <c r="S39" s="22"/>
      <c r="T39" s="22"/>
      <c r="U39" s="22"/>
      <c r="V39" s="22"/>
      <c r="W39" s="22">
        <v>66796747</v>
      </c>
      <c r="X39" s="22">
        <v>15767602</v>
      </c>
      <c r="Y39" s="22">
        <v>51029145</v>
      </c>
      <c r="Z39" s="23">
        <v>323.63288342767657</v>
      </c>
      <c r="AA39" s="20">
        <v>31535154</v>
      </c>
    </row>
    <row r="40" spans="1:27" x14ac:dyDescent="0.25">
      <c r="A40" s="19" t="s">
        <v>40</v>
      </c>
      <c r="B40" s="15" t="s">
        <v>32</v>
      </c>
      <c r="C40" s="20">
        <v>1794611</v>
      </c>
      <c r="D40" s="20"/>
      <c r="E40" s="21">
        <v>1391011</v>
      </c>
      <c r="F40" s="22">
        <v>1391011</v>
      </c>
      <c r="G40" s="22">
        <v>133875</v>
      </c>
      <c r="H40" s="22">
        <v>133875</v>
      </c>
      <c r="I40" s="22">
        <v>129557</v>
      </c>
      <c r="J40" s="22">
        <v>397307</v>
      </c>
      <c r="K40" s="22">
        <v>118288</v>
      </c>
      <c r="L40" s="22">
        <v>114472</v>
      </c>
      <c r="M40" s="22">
        <v>118288</v>
      </c>
      <c r="N40" s="22">
        <v>351048</v>
      </c>
      <c r="O40" s="22"/>
      <c r="P40" s="22"/>
      <c r="Q40" s="22"/>
      <c r="R40" s="22"/>
      <c r="S40" s="22"/>
      <c r="T40" s="22"/>
      <c r="U40" s="22"/>
      <c r="V40" s="22"/>
      <c r="W40" s="22">
        <v>748355</v>
      </c>
      <c r="X40" s="22">
        <v>695507</v>
      </c>
      <c r="Y40" s="22">
        <v>52848</v>
      </c>
      <c r="Z40" s="23">
        <v>7.5984857089863942</v>
      </c>
      <c r="AA40" s="20">
        <v>1391011</v>
      </c>
    </row>
    <row r="41" spans="1:27" x14ac:dyDescent="0.25">
      <c r="A41" s="19" t="s">
        <v>66</v>
      </c>
      <c r="B41" s="15" t="s">
        <v>32</v>
      </c>
      <c r="C41" s="20">
        <v>65530465</v>
      </c>
      <c r="D41" s="20"/>
      <c r="E41" s="21">
        <v>91890185</v>
      </c>
      <c r="F41" s="22">
        <v>82890185</v>
      </c>
      <c r="G41" s="22">
        <v>1370911</v>
      </c>
      <c r="H41" s="22">
        <v>6036868</v>
      </c>
      <c r="I41" s="22">
        <v>9764799</v>
      </c>
      <c r="J41" s="22">
        <v>17172578</v>
      </c>
      <c r="K41" s="22">
        <v>5641190</v>
      </c>
      <c r="L41" s="22">
        <v>1637676</v>
      </c>
      <c r="M41" s="22">
        <v>5050437</v>
      </c>
      <c r="N41" s="22">
        <v>12329303</v>
      </c>
      <c r="O41" s="22"/>
      <c r="P41" s="22"/>
      <c r="Q41" s="22"/>
      <c r="R41" s="22"/>
      <c r="S41" s="22"/>
      <c r="T41" s="22"/>
      <c r="U41" s="22"/>
      <c r="V41" s="22"/>
      <c r="W41" s="22">
        <v>29501881</v>
      </c>
      <c r="X41" s="22">
        <v>34114341</v>
      </c>
      <c r="Y41" s="22">
        <v>-4612460</v>
      </c>
      <c r="Z41" s="23">
        <v>-13.520589478776682</v>
      </c>
      <c r="AA41" s="20">
        <v>82890185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595185</v>
      </c>
      <c r="H43" s="22">
        <v>-595185</v>
      </c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19903401</v>
      </c>
      <c r="D44" s="20"/>
      <c r="E44" s="21">
        <v>13067634</v>
      </c>
      <c r="F44" s="22">
        <v>13067634</v>
      </c>
      <c r="G44" s="22">
        <v>310940</v>
      </c>
      <c r="H44" s="22">
        <v>480953</v>
      </c>
      <c r="I44" s="22">
        <v>1384453</v>
      </c>
      <c r="J44" s="22">
        <v>2176346</v>
      </c>
      <c r="K44" s="22">
        <v>1734343</v>
      </c>
      <c r="L44" s="22">
        <v>1947632</v>
      </c>
      <c r="M44" s="22">
        <v>358879</v>
      </c>
      <c r="N44" s="22">
        <v>4040854</v>
      </c>
      <c r="O44" s="22"/>
      <c r="P44" s="22"/>
      <c r="Q44" s="22"/>
      <c r="R44" s="22"/>
      <c r="S44" s="22"/>
      <c r="T44" s="22"/>
      <c r="U44" s="22"/>
      <c r="V44" s="22"/>
      <c r="W44" s="22">
        <v>6217200</v>
      </c>
      <c r="X44" s="22">
        <v>7840655</v>
      </c>
      <c r="Y44" s="22">
        <v>-1623455</v>
      </c>
      <c r="Z44" s="23">
        <v>-20.705604314945628</v>
      </c>
      <c r="AA44" s="20">
        <v>13067634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491319932</v>
      </c>
      <c r="D47" s="29">
        <f t="shared" ref="D47:Y47" si="1">SUM(D34:D46)</f>
        <v>0</v>
      </c>
      <c r="E47" s="30">
        <f t="shared" si="1"/>
        <v>450303609</v>
      </c>
      <c r="F47" s="31">
        <f t="shared" si="1"/>
        <v>441303609</v>
      </c>
      <c r="G47" s="31">
        <f t="shared" si="1"/>
        <v>37940039</v>
      </c>
      <c r="H47" s="31">
        <f t="shared" si="1"/>
        <v>41601495</v>
      </c>
      <c r="I47" s="31">
        <f t="shared" si="1"/>
        <v>44224515</v>
      </c>
      <c r="J47" s="31">
        <f t="shared" si="1"/>
        <v>123766049</v>
      </c>
      <c r="K47" s="31">
        <f t="shared" si="1"/>
        <v>46052948</v>
      </c>
      <c r="L47" s="31">
        <f t="shared" si="1"/>
        <v>39654841</v>
      </c>
      <c r="M47" s="31">
        <f t="shared" si="1"/>
        <v>40708584</v>
      </c>
      <c r="N47" s="31">
        <f t="shared" si="1"/>
        <v>126416373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250182422</v>
      </c>
      <c r="X47" s="31">
        <f t="shared" si="1"/>
        <v>210708053</v>
      </c>
      <c r="Y47" s="31">
        <f t="shared" si="1"/>
        <v>39474369</v>
      </c>
      <c r="Z47" s="32">
        <f>+IF(X47&lt;&gt;0,+(Y47/X47)*100,0)</f>
        <v>18.734152984651232</v>
      </c>
      <c r="AA47" s="29">
        <f>SUM(AA34:AA46)</f>
        <v>441303609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181845616</v>
      </c>
      <c r="D48" s="39">
        <f t="shared" si="2"/>
        <v>0</v>
      </c>
      <c r="E48" s="40">
        <f t="shared" si="2"/>
        <v>293029418</v>
      </c>
      <c r="F48" s="41">
        <f t="shared" si="2"/>
        <v>292029418</v>
      </c>
      <c r="G48" s="41">
        <f t="shared" si="2"/>
        <v>68422705</v>
      </c>
      <c r="H48" s="41">
        <f t="shared" si="2"/>
        <v>9158946</v>
      </c>
      <c r="I48" s="41">
        <f t="shared" si="2"/>
        <v>8344708</v>
      </c>
      <c r="J48" s="41">
        <f t="shared" si="2"/>
        <v>85926359</v>
      </c>
      <c r="K48" s="41">
        <f t="shared" si="2"/>
        <v>18729487</v>
      </c>
      <c r="L48" s="41">
        <f t="shared" si="2"/>
        <v>14243834</v>
      </c>
      <c r="M48" s="41">
        <f t="shared" si="2"/>
        <v>44306460</v>
      </c>
      <c r="N48" s="41">
        <f t="shared" si="2"/>
        <v>77279781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163206140</v>
      </c>
      <c r="X48" s="41">
        <f t="shared" si="2"/>
        <v>157687162</v>
      </c>
      <c r="Y48" s="41">
        <f t="shared" si="2"/>
        <v>5518978</v>
      </c>
      <c r="Z48" s="42">
        <f>+IF(X48&lt;&gt;0,+(Y48/X48)*100,0)</f>
        <v>3.4999539150815586</v>
      </c>
      <c r="AA48" s="39">
        <f>+AA32-AA47</f>
        <v>292029418</v>
      </c>
    </row>
    <row r="49" spans="1:27" x14ac:dyDescent="0.25">
      <c r="A49" s="43" t="s">
        <v>74</v>
      </c>
      <c r="B49" s="15" t="s">
        <v>32</v>
      </c>
      <c r="C49" s="20">
        <v>78939142</v>
      </c>
      <c r="D49" s="20"/>
      <c r="E49" s="21">
        <v>104860959</v>
      </c>
      <c r="F49" s="22">
        <v>114860959</v>
      </c>
      <c r="G49" s="22"/>
      <c r="H49" s="22"/>
      <c r="I49" s="22">
        <v>1534618</v>
      </c>
      <c r="J49" s="22">
        <v>1534618</v>
      </c>
      <c r="K49" s="22">
        <v>1430227</v>
      </c>
      <c r="L49" s="22">
        <v>2533475</v>
      </c>
      <c r="M49" s="22">
        <v>10192360</v>
      </c>
      <c r="N49" s="22">
        <v>14156062</v>
      </c>
      <c r="O49" s="22"/>
      <c r="P49" s="22"/>
      <c r="Q49" s="22"/>
      <c r="R49" s="22"/>
      <c r="S49" s="22"/>
      <c r="T49" s="22"/>
      <c r="U49" s="22"/>
      <c r="V49" s="22"/>
      <c r="W49" s="22">
        <v>15690680</v>
      </c>
      <c r="X49" s="22">
        <v>48494357</v>
      </c>
      <c r="Y49" s="22">
        <v>-32803677</v>
      </c>
      <c r="Z49" s="23">
        <v>-67.644317873933247</v>
      </c>
      <c r="AA49" s="20">
        <v>114860959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260784758</v>
      </c>
      <c r="D51" s="48">
        <f t="shared" si="3"/>
        <v>0</v>
      </c>
      <c r="E51" s="49">
        <f t="shared" si="3"/>
        <v>397890377</v>
      </c>
      <c r="F51" s="50">
        <f t="shared" si="3"/>
        <v>406890377</v>
      </c>
      <c r="G51" s="50">
        <f t="shared" si="3"/>
        <v>68422705</v>
      </c>
      <c r="H51" s="50">
        <f t="shared" si="3"/>
        <v>9158946</v>
      </c>
      <c r="I51" s="50">
        <f t="shared" si="3"/>
        <v>9879326</v>
      </c>
      <c r="J51" s="50">
        <f t="shared" si="3"/>
        <v>87460977</v>
      </c>
      <c r="K51" s="50">
        <f t="shared" si="3"/>
        <v>20159714</v>
      </c>
      <c r="L51" s="50">
        <f t="shared" si="3"/>
        <v>16777309</v>
      </c>
      <c r="M51" s="50">
        <f t="shared" si="3"/>
        <v>54498820</v>
      </c>
      <c r="N51" s="50">
        <f t="shared" si="3"/>
        <v>91435843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178896820</v>
      </c>
      <c r="X51" s="50">
        <f t="shared" si="3"/>
        <v>206181519</v>
      </c>
      <c r="Y51" s="50">
        <f t="shared" si="3"/>
        <v>-27284699</v>
      </c>
      <c r="Z51" s="51">
        <f>+IF(X51&lt;&gt;0,+(Y51/X51)*100,0)</f>
        <v>-13.233338823156116</v>
      </c>
      <c r="AA51" s="48">
        <f>SUM(AA48:AA50)</f>
        <v>406890377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260784758</v>
      </c>
      <c r="D53" s="54">
        <f>+D51-D52</f>
        <v>0</v>
      </c>
      <c r="E53" s="55">
        <f t="shared" si="4"/>
        <v>397890377</v>
      </c>
      <c r="F53" s="56">
        <f t="shared" si="4"/>
        <v>406890377</v>
      </c>
      <c r="G53" s="56">
        <f t="shared" si="4"/>
        <v>68422705</v>
      </c>
      <c r="H53" s="56">
        <f t="shared" si="4"/>
        <v>9158946</v>
      </c>
      <c r="I53" s="56">
        <f t="shared" si="4"/>
        <v>9879326</v>
      </c>
      <c r="J53" s="56">
        <f t="shared" si="4"/>
        <v>87460977</v>
      </c>
      <c r="K53" s="56">
        <f t="shared" si="4"/>
        <v>20159714</v>
      </c>
      <c r="L53" s="56">
        <f t="shared" si="4"/>
        <v>16777309</v>
      </c>
      <c r="M53" s="56">
        <f t="shared" si="4"/>
        <v>54498820</v>
      </c>
      <c r="N53" s="56">
        <f t="shared" si="4"/>
        <v>91435843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178896820</v>
      </c>
      <c r="X53" s="56">
        <f t="shared" si="4"/>
        <v>206181519</v>
      </c>
      <c r="Y53" s="56">
        <f t="shared" si="4"/>
        <v>-27284699</v>
      </c>
      <c r="Z53" s="57">
        <f>+IF(X53&lt;&gt;0,+(Y53/X53)*100,0)</f>
        <v>-13.233338823156116</v>
      </c>
      <c r="AA53" s="54">
        <f>+AA51-AA52</f>
        <v>406890377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260784758</v>
      </c>
      <c r="D56" s="48">
        <f>SUM(D53:D55)</f>
        <v>0</v>
      </c>
      <c r="E56" s="49">
        <f t="shared" si="5"/>
        <v>397890377</v>
      </c>
      <c r="F56" s="50">
        <f t="shared" si="5"/>
        <v>406890377</v>
      </c>
      <c r="G56" s="50">
        <f t="shared" si="5"/>
        <v>68422705</v>
      </c>
      <c r="H56" s="50">
        <f t="shared" si="5"/>
        <v>9158946</v>
      </c>
      <c r="I56" s="50">
        <f t="shared" si="5"/>
        <v>9879326</v>
      </c>
      <c r="J56" s="50">
        <f t="shared" si="5"/>
        <v>87460977</v>
      </c>
      <c r="K56" s="50">
        <f t="shared" si="5"/>
        <v>20159714</v>
      </c>
      <c r="L56" s="50">
        <f t="shared" si="5"/>
        <v>16777309</v>
      </c>
      <c r="M56" s="50">
        <f t="shared" si="5"/>
        <v>54498820</v>
      </c>
      <c r="N56" s="50">
        <f t="shared" si="5"/>
        <v>91435843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178896820</v>
      </c>
      <c r="X56" s="50">
        <f t="shared" si="5"/>
        <v>206181519</v>
      </c>
      <c r="Y56" s="50">
        <f t="shared" si="5"/>
        <v>-27284699</v>
      </c>
      <c r="Z56" s="51">
        <f>+IF(X56&lt;&gt;0,+(Y56/X56)*100,0)</f>
        <v>-13.233338823156116</v>
      </c>
      <c r="AA56" s="48">
        <f>SUM(AA53:AA55)</f>
        <v>406890377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260784758</v>
      </c>
      <c r="D59" s="65">
        <f>SUM(D56:D58)</f>
        <v>0</v>
      </c>
      <c r="E59" s="66">
        <f t="shared" si="6"/>
        <v>397890377</v>
      </c>
      <c r="F59" s="67">
        <f t="shared" si="6"/>
        <v>406890377</v>
      </c>
      <c r="G59" s="67">
        <f t="shared" si="6"/>
        <v>68422705</v>
      </c>
      <c r="H59" s="67">
        <f t="shared" si="6"/>
        <v>9158946</v>
      </c>
      <c r="I59" s="67">
        <f t="shared" si="6"/>
        <v>9879326</v>
      </c>
      <c r="J59" s="67">
        <f t="shared" si="6"/>
        <v>87460977</v>
      </c>
      <c r="K59" s="67">
        <f t="shared" si="6"/>
        <v>20159714</v>
      </c>
      <c r="L59" s="67">
        <f t="shared" si="6"/>
        <v>16777309</v>
      </c>
      <c r="M59" s="67">
        <f t="shared" si="6"/>
        <v>54498820</v>
      </c>
      <c r="N59" s="67">
        <f t="shared" si="6"/>
        <v>91435843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178896820</v>
      </c>
      <c r="X59" s="67">
        <f t="shared" si="6"/>
        <v>206181519</v>
      </c>
      <c r="Y59" s="67">
        <f t="shared" si="6"/>
        <v>-27284699</v>
      </c>
      <c r="Z59" s="68">
        <f>+IF(X59&lt;&gt;0,+(Y59/X59)*100,0)</f>
        <v>-13.233338823156116</v>
      </c>
      <c r="AA59" s="65">
        <f>SUM(AA56:AA58)</f>
        <v>406890377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807631180</v>
      </c>
      <c r="D8" s="20"/>
      <c r="E8" s="21">
        <v>920510510</v>
      </c>
      <c r="F8" s="22">
        <v>920510510</v>
      </c>
      <c r="G8" s="22"/>
      <c r="H8" s="22">
        <v>68475503</v>
      </c>
      <c r="I8" s="22">
        <v>129360809</v>
      </c>
      <c r="J8" s="22">
        <v>197836312</v>
      </c>
      <c r="K8" s="22">
        <v>66165761</v>
      </c>
      <c r="L8" s="22">
        <v>71033994</v>
      </c>
      <c r="M8" s="22">
        <v>54510021</v>
      </c>
      <c r="N8" s="22">
        <v>191709776</v>
      </c>
      <c r="O8" s="22"/>
      <c r="P8" s="22"/>
      <c r="Q8" s="22"/>
      <c r="R8" s="22"/>
      <c r="S8" s="22"/>
      <c r="T8" s="22"/>
      <c r="U8" s="22"/>
      <c r="V8" s="22"/>
      <c r="W8" s="22">
        <v>389546088</v>
      </c>
      <c r="X8" s="22">
        <v>460255260</v>
      </c>
      <c r="Y8" s="22">
        <v>-70709172</v>
      </c>
      <c r="Z8" s="23">
        <v>-15.363033982490498</v>
      </c>
      <c r="AA8" s="20">
        <v>920510510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4977</v>
      </c>
      <c r="D10" s="20"/>
      <c r="E10" s="21">
        <v>30000</v>
      </c>
      <c r="F10" s="22">
        <v>30000</v>
      </c>
      <c r="G10" s="22"/>
      <c r="H10" s="22"/>
      <c r="I10" s="22">
        <v>8002</v>
      </c>
      <c r="J10" s="22">
        <v>8002</v>
      </c>
      <c r="K10" s="22"/>
      <c r="L10" s="22">
        <v>10146</v>
      </c>
      <c r="M10" s="22">
        <v>4058</v>
      </c>
      <c r="N10" s="22">
        <v>14204</v>
      </c>
      <c r="O10" s="22"/>
      <c r="P10" s="22"/>
      <c r="Q10" s="22"/>
      <c r="R10" s="22"/>
      <c r="S10" s="22"/>
      <c r="T10" s="22"/>
      <c r="U10" s="22"/>
      <c r="V10" s="22"/>
      <c r="W10" s="22">
        <v>22206</v>
      </c>
      <c r="X10" s="22">
        <v>15000</v>
      </c>
      <c r="Y10" s="22">
        <v>7206</v>
      </c>
      <c r="Z10" s="23">
        <v>48.04</v>
      </c>
      <c r="AA10" s="20">
        <v>30000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148848623</v>
      </c>
      <c r="D13" s="20"/>
      <c r="E13" s="21">
        <v>99300750</v>
      </c>
      <c r="F13" s="22">
        <v>99300750</v>
      </c>
      <c r="G13" s="22"/>
      <c r="H13" s="22"/>
      <c r="I13" s="22"/>
      <c r="J13" s="22"/>
      <c r="K13" s="22"/>
      <c r="L13" s="22">
        <v>51472623</v>
      </c>
      <c r="M13" s="22"/>
      <c r="N13" s="22">
        <v>51472623</v>
      </c>
      <c r="O13" s="22"/>
      <c r="P13" s="22"/>
      <c r="Q13" s="22"/>
      <c r="R13" s="22"/>
      <c r="S13" s="22"/>
      <c r="T13" s="22"/>
      <c r="U13" s="22"/>
      <c r="V13" s="22"/>
      <c r="W13" s="22">
        <v>51472623</v>
      </c>
      <c r="X13" s="22">
        <v>49650378</v>
      </c>
      <c r="Y13" s="22">
        <v>1822245</v>
      </c>
      <c r="Z13" s="23">
        <v>3.6701533269293538</v>
      </c>
      <c r="AA13" s="20">
        <v>99300750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3344004</v>
      </c>
      <c r="D19" s="20"/>
      <c r="E19" s="21">
        <v>4126740</v>
      </c>
      <c r="F19" s="22">
        <v>4126740</v>
      </c>
      <c r="G19" s="22"/>
      <c r="H19" s="22">
        <v>334446</v>
      </c>
      <c r="I19" s="22">
        <v>792122</v>
      </c>
      <c r="J19" s="22">
        <v>1126568</v>
      </c>
      <c r="K19" s="22">
        <v>345290</v>
      </c>
      <c r="L19" s="22">
        <v>379049</v>
      </c>
      <c r="M19" s="22">
        <v>222575</v>
      </c>
      <c r="N19" s="22">
        <v>946914</v>
      </c>
      <c r="O19" s="22"/>
      <c r="P19" s="22"/>
      <c r="Q19" s="22"/>
      <c r="R19" s="22"/>
      <c r="S19" s="22"/>
      <c r="T19" s="22"/>
      <c r="U19" s="22"/>
      <c r="V19" s="22"/>
      <c r="W19" s="22">
        <v>2073482</v>
      </c>
      <c r="X19" s="22">
        <v>2063370</v>
      </c>
      <c r="Y19" s="22">
        <v>10112</v>
      </c>
      <c r="Z19" s="23">
        <v>0.49007206657070718</v>
      </c>
      <c r="AA19" s="20">
        <v>4126740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141623134</v>
      </c>
      <c r="D25" s="20"/>
      <c r="E25" s="21">
        <v>268300720</v>
      </c>
      <c r="F25" s="22">
        <v>268300720</v>
      </c>
      <c r="G25" s="22"/>
      <c r="H25" s="22">
        <v>99892006</v>
      </c>
      <c r="I25" s="22"/>
      <c r="J25" s="22">
        <v>99892006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99892006</v>
      </c>
      <c r="X25" s="22">
        <v>134150358</v>
      </c>
      <c r="Y25" s="22">
        <v>-34258352</v>
      </c>
      <c r="Z25" s="23">
        <v>-25.537279594885614</v>
      </c>
      <c r="AA25" s="20">
        <v>268300720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1101451918</v>
      </c>
      <c r="D32" s="29">
        <f t="shared" ref="D32:Y32" si="0">SUM(D6:D31)</f>
        <v>0</v>
      </c>
      <c r="E32" s="30">
        <f t="shared" si="0"/>
        <v>1292268720</v>
      </c>
      <c r="F32" s="31">
        <f t="shared" si="0"/>
        <v>1292268720</v>
      </c>
      <c r="G32" s="31">
        <f t="shared" si="0"/>
        <v>0</v>
      </c>
      <c r="H32" s="31">
        <f t="shared" si="0"/>
        <v>168701955</v>
      </c>
      <c r="I32" s="31">
        <f t="shared" si="0"/>
        <v>130160933</v>
      </c>
      <c r="J32" s="31">
        <f t="shared" si="0"/>
        <v>298862888</v>
      </c>
      <c r="K32" s="31">
        <f t="shared" si="0"/>
        <v>66511051</v>
      </c>
      <c r="L32" s="31">
        <f t="shared" si="0"/>
        <v>122895812</v>
      </c>
      <c r="M32" s="31">
        <f t="shared" si="0"/>
        <v>54736654</v>
      </c>
      <c r="N32" s="31">
        <f t="shared" si="0"/>
        <v>244143517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543006405</v>
      </c>
      <c r="X32" s="31">
        <f t="shared" si="0"/>
        <v>646134366</v>
      </c>
      <c r="Y32" s="31">
        <f t="shared" si="0"/>
        <v>-103127961</v>
      </c>
      <c r="Z32" s="32">
        <f>+IF(X32&lt;&gt;0,+(Y32/X32)*100,0)</f>
        <v>-15.960760861309767</v>
      </c>
      <c r="AA32" s="29">
        <f>SUM(AA6:AA31)</f>
        <v>1292268720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232671402</v>
      </c>
      <c r="D34" s="20"/>
      <c r="E34" s="21">
        <v>300543260</v>
      </c>
      <c r="F34" s="22">
        <v>300543260</v>
      </c>
      <c r="G34" s="22"/>
      <c r="H34" s="22">
        <v>12748919</v>
      </c>
      <c r="I34" s="22">
        <v>40179986</v>
      </c>
      <c r="J34" s="22">
        <v>52928905</v>
      </c>
      <c r="K34" s="22">
        <v>19334330</v>
      </c>
      <c r="L34" s="22">
        <v>26839497</v>
      </c>
      <c r="M34" s="22">
        <v>19773569</v>
      </c>
      <c r="N34" s="22">
        <v>65947396</v>
      </c>
      <c r="O34" s="22"/>
      <c r="P34" s="22"/>
      <c r="Q34" s="22"/>
      <c r="R34" s="22"/>
      <c r="S34" s="22"/>
      <c r="T34" s="22"/>
      <c r="U34" s="22"/>
      <c r="V34" s="22"/>
      <c r="W34" s="22">
        <v>118876301</v>
      </c>
      <c r="X34" s="22">
        <v>150271662</v>
      </c>
      <c r="Y34" s="22">
        <v>-31395361</v>
      </c>
      <c r="Z34" s="23">
        <v>-20.892402853706376</v>
      </c>
      <c r="AA34" s="20">
        <v>300543260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10530412</v>
      </c>
      <c r="D37" s="20"/>
      <c r="E37" s="21">
        <v>19800230</v>
      </c>
      <c r="F37" s="22">
        <v>19800230</v>
      </c>
      <c r="G37" s="22"/>
      <c r="H37" s="22">
        <v>1343130</v>
      </c>
      <c r="I37" s="22">
        <v>901350</v>
      </c>
      <c r="J37" s="22">
        <v>2244480</v>
      </c>
      <c r="K37" s="22">
        <v>771258</v>
      </c>
      <c r="L37" s="22">
        <v>1220452</v>
      </c>
      <c r="M37" s="22">
        <v>614241</v>
      </c>
      <c r="N37" s="22">
        <v>2605951</v>
      </c>
      <c r="O37" s="22"/>
      <c r="P37" s="22"/>
      <c r="Q37" s="22"/>
      <c r="R37" s="22"/>
      <c r="S37" s="22"/>
      <c r="T37" s="22"/>
      <c r="U37" s="22"/>
      <c r="V37" s="22"/>
      <c r="W37" s="22">
        <v>4850431</v>
      </c>
      <c r="X37" s="22">
        <v>9900120</v>
      </c>
      <c r="Y37" s="22">
        <v>-5049689</v>
      </c>
      <c r="Z37" s="23">
        <v>-51.006341337276716</v>
      </c>
      <c r="AA37" s="20">
        <v>19800230</v>
      </c>
    </row>
    <row r="38" spans="1:27" x14ac:dyDescent="0.25">
      <c r="A38" s="19" t="s">
        <v>64</v>
      </c>
      <c r="B38" s="15" t="s">
        <v>32</v>
      </c>
      <c r="C38" s="20">
        <v>70010156</v>
      </c>
      <c r="D38" s="20"/>
      <c r="E38" s="21">
        <v>188145050</v>
      </c>
      <c r="F38" s="22">
        <v>188145050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94072524</v>
      </c>
      <c r="Y38" s="22">
        <v>-94072524</v>
      </c>
      <c r="Z38" s="23">
        <v>-100</v>
      </c>
      <c r="AA38" s="20">
        <v>188145050</v>
      </c>
    </row>
    <row r="39" spans="1:27" x14ac:dyDescent="0.25">
      <c r="A39" s="19" t="s">
        <v>65</v>
      </c>
      <c r="B39" s="15" t="s">
        <v>32</v>
      </c>
      <c r="C39" s="20">
        <v>123503932</v>
      </c>
      <c r="D39" s="20"/>
      <c r="E39" s="21">
        <v>184406440</v>
      </c>
      <c r="F39" s="22">
        <v>184406440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92203224</v>
      </c>
      <c r="Y39" s="22">
        <v>-92203224</v>
      </c>
      <c r="Z39" s="23">
        <v>-100</v>
      </c>
      <c r="AA39" s="20">
        <v>184406440</v>
      </c>
    </row>
    <row r="40" spans="1:27" x14ac:dyDescent="0.25">
      <c r="A40" s="19" t="s">
        <v>40</v>
      </c>
      <c r="B40" s="15" t="s">
        <v>32</v>
      </c>
      <c r="C40" s="20">
        <v>21687977</v>
      </c>
      <c r="D40" s="20"/>
      <c r="E40" s="21">
        <v>18824630</v>
      </c>
      <c r="F40" s="22">
        <v>18824630</v>
      </c>
      <c r="G40" s="22"/>
      <c r="H40" s="22"/>
      <c r="I40" s="22">
        <v>1344126</v>
      </c>
      <c r="J40" s="22">
        <v>1344126</v>
      </c>
      <c r="K40" s="22"/>
      <c r="L40" s="22">
        <v>3411711</v>
      </c>
      <c r="M40" s="22"/>
      <c r="N40" s="22">
        <v>3411711</v>
      </c>
      <c r="O40" s="22"/>
      <c r="P40" s="22"/>
      <c r="Q40" s="22"/>
      <c r="R40" s="22"/>
      <c r="S40" s="22"/>
      <c r="T40" s="22"/>
      <c r="U40" s="22"/>
      <c r="V40" s="22"/>
      <c r="W40" s="22">
        <v>4755837</v>
      </c>
      <c r="X40" s="22">
        <v>9412320</v>
      </c>
      <c r="Y40" s="22">
        <v>-4656483</v>
      </c>
      <c r="Z40" s="23">
        <v>-49.47221301443215</v>
      </c>
      <c r="AA40" s="20">
        <v>18824630</v>
      </c>
    </row>
    <row r="41" spans="1:27" x14ac:dyDescent="0.25">
      <c r="A41" s="19" t="s">
        <v>66</v>
      </c>
      <c r="B41" s="15" t="s">
        <v>32</v>
      </c>
      <c r="C41" s="20">
        <v>112325866</v>
      </c>
      <c r="D41" s="20"/>
      <c r="E41" s="21">
        <v>187020450</v>
      </c>
      <c r="F41" s="22">
        <v>187020450</v>
      </c>
      <c r="G41" s="22"/>
      <c r="H41" s="22">
        <v>9192847</v>
      </c>
      <c r="I41" s="22">
        <v>26954975</v>
      </c>
      <c r="J41" s="22">
        <v>36147822</v>
      </c>
      <c r="K41" s="22">
        <v>10752373</v>
      </c>
      <c r="L41" s="22">
        <v>18020418</v>
      </c>
      <c r="M41" s="22">
        <v>22141363</v>
      </c>
      <c r="N41" s="22">
        <v>50914154</v>
      </c>
      <c r="O41" s="22"/>
      <c r="P41" s="22"/>
      <c r="Q41" s="22"/>
      <c r="R41" s="22"/>
      <c r="S41" s="22"/>
      <c r="T41" s="22"/>
      <c r="U41" s="22"/>
      <c r="V41" s="22"/>
      <c r="W41" s="22">
        <v>87061976</v>
      </c>
      <c r="X41" s="22">
        <v>93510282</v>
      </c>
      <c r="Y41" s="22">
        <v>-6448306</v>
      </c>
      <c r="Z41" s="23">
        <v>-6.8958256376555465</v>
      </c>
      <c r="AA41" s="20">
        <v>187020450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262307967</v>
      </c>
      <c r="D43" s="20"/>
      <c r="E43" s="21">
        <v>69587900</v>
      </c>
      <c r="F43" s="22">
        <v>69587900</v>
      </c>
      <c r="G43" s="22"/>
      <c r="H43" s="22">
        <v>3246713</v>
      </c>
      <c r="I43" s="22">
        <v>7227742</v>
      </c>
      <c r="J43" s="22">
        <v>10474455</v>
      </c>
      <c r="K43" s="22"/>
      <c r="L43" s="22">
        <v>6653697</v>
      </c>
      <c r="M43" s="22"/>
      <c r="N43" s="22">
        <v>6653697</v>
      </c>
      <c r="O43" s="22"/>
      <c r="P43" s="22"/>
      <c r="Q43" s="22"/>
      <c r="R43" s="22"/>
      <c r="S43" s="22"/>
      <c r="T43" s="22"/>
      <c r="U43" s="22"/>
      <c r="V43" s="22"/>
      <c r="W43" s="22">
        <v>17128152</v>
      </c>
      <c r="X43" s="22">
        <v>34793952</v>
      </c>
      <c r="Y43" s="22">
        <v>-17665800</v>
      </c>
      <c r="Z43" s="23">
        <v>-50.772617034132828</v>
      </c>
      <c r="AA43" s="20">
        <v>69587900</v>
      </c>
    </row>
    <row r="44" spans="1:27" x14ac:dyDescent="0.25">
      <c r="A44" s="19" t="s">
        <v>69</v>
      </c>
      <c r="B44" s="15" t="s">
        <v>32</v>
      </c>
      <c r="C44" s="20">
        <v>18884925</v>
      </c>
      <c r="D44" s="20"/>
      <c r="E44" s="21">
        <v>18446440</v>
      </c>
      <c r="F44" s="22">
        <v>18446440</v>
      </c>
      <c r="G44" s="22"/>
      <c r="H44" s="22">
        <v>550925</v>
      </c>
      <c r="I44" s="22">
        <v>1548777</v>
      </c>
      <c r="J44" s="22">
        <v>2099702</v>
      </c>
      <c r="K44" s="22">
        <v>622783</v>
      </c>
      <c r="L44" s="22">
        <v>715083</v>
      </c>
      <c r="M44" s="22">
        <v>430417</v>
      </c>
      <c r="N44" s="22">
        <v>1768283</v>
      </c>
      <c r="O44" s="22"/>
      <c r="P44" s="22"/>
      <c r="Q44" s="22"/>
      <c r="R44" s="22"/>
      <c r="S44" s="22"/>
      <c r="T44" s="22"/>
      <c r="U44" s="22"/>
      <c r="V44" s="22"/>
      <c r="W44" s="22">
        <v>3867985</v>
      </c>
      <c r="X44" s="22">
        <v>9223260</v>
      </c>
      <c r="Y44" s="22">
        <v>-5355275</v>
      </c>
      <c r="Z44" s="23">
        <v>-58.062713183841716</v>
      </c>
      <c r="AA44" s="20">
        <v>18446440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851922637</v>
      </c>
      <c r="D47" s="29">
        <f t="shared" ref="D47:Y47" si="1">SUM(D34:D46)</f>
        <v>0</v>
      </c>
      <c r="E47" s="30">
        <f t="shared" si="1"/>
        <v>986774400</v>
      </c>
      <c r="F47" s="31">
        <f t="shared" si="1"/>
        <v>986774400</v>
      </c>
      <c r="G47" s="31">
        <f t="shared" si="1"/>
        <v>0</v>
      </c>
      <c r="H47" s="31">
        <f t="shared" si="1"/>
        <v>27082534</v>
      </c>
      <c r="I47" s="31">
        <f t="shared" si="1"/>
        <v>78156956</v>
      </c>
      <c r="J47" s="31">
        <f t="shared" si="1"/>
        <v>105239490</v>
      </c>
      <c r="K47" s="31">
        <f t="shared" si="1"/>
        <v>31480744</v>
      </c>
      <c r="L47" s="31">
        <f t="shared" si="1"/>
        <v>56860858</v>
      </c>
      <c r="M47" s="31">
        <f t="shared" si="1"/>
        <v>42959590</v>
      </c>
      <c r="N47" s="31">
        <f t="shared" si="1"/>
        <v>131301192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236540682</v>
      </c>
      <c r="X47" s="31">
        <f t="shared" si="1"/>
        <v>493387344</v>
      </c>
      <c r="Y47" s="31">
        <f t="shared" si="1"/>
        <v>-256846662</v>
      </c>
      <c r="Z47" s="32">
        <f>+IF(X47&lt;&gt;0,+(Y47/X47)*100,0)</f>
        <v>-52.05781322189732</v>
      </c>
      <c r="AA47" s="29">
        <f>SUM(AA34:AA46)</f>
        <v>986774400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249529281</v>
      </c>
      <c r="D48" s="39">
        <f t="shared" si="2"/>
        <v>0</v>
      </c>
      <c r="E48" s="40">
        <f t="shared" si="2"/>
        <v>305494320</v>
      </c>
      <c r="F48" s="41">
        <f t="shared" si="2"/>
        <v>305494320</v>
      </c>
      <c r="G48" s="41">
        <f t="shared" si="2"/>
        <v>0</v>
      </c>
      <c r="H48" s="41">
        <f t="shared" si="2"/>
        <v>141619421</v>
      </c>
      <c r="I48" s="41">
        <f t="shared" si="2"/>
        <v>52003977</v>
      </c>
      <c r="J48" s="41">
        <f t="shared" si="2"/>
        <v>193623398</v>
      </c>
      <c r="K48" s="41">
        <f t="shared" si="2"/>
        <v>35030307</v>
      </c>
      <c r="L48" s="41">
        <f t="shared" si="2"/>
        <v>66034954</v>
      </c>
      <c r="M48" s="41">
        <f t="shared" si="2"/>
        <v>11777064</v>
      </c>
      <c r="N48" s="41">
        <f t="shared" si="2"/>
        <v>112842325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306465723</v>
      </c>
      <c r="X48" s="41">
        <f t="shared" si="2"/>
        <v>152747022</v>
      </c>
      <c r="Y48" s="41">
        <f t="shared" si="2"/>
        <v>153718701</v>
      </c>
      <c r="Z48" s="42">
        <f>+IF(X48&lt;&gt;0,+(Y48/X48)*100,0)</f>
        <v>100.63613613363931</v>
      </c>
      <c r="AA48" s="39">
        <f>+AA32-AA47</f>
        <v>305494320</v>
      </c>
    </row>
    <row r="49" spans="1:27" x14ac:dyDescent="0.25">
      <c r="A49" s="43" t="s">
        <v>74</v>
      </c>
      <c r="B49" s="15" t="s">
        <v>32</v>
      </c>
      <c r="C49" s="20">
        <v>71069194</v>
      </c>
      <c r="D49" s="20"/>
      <c r="E49" s="21">
        <v>128463030</v>
      </c>
      <c r="F49" s="22">
        <v>128463030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64231518</v>
      </c>
      <c r="Y49" s="22">
        <v>-64231518</v>
      </c>
      <c r="Z49" s="23">
        <v>-100</v>
      </c>
      <c r="AA49" s="20">
        <v>128463030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320598475</v>
      </c>
      <c r="D51" s="48">
        <f t="shared" si="3"/>
        <v>0</v>
      </c>
      <c r="E51" s="49">
        <f t="shared" si="3"/>
        <v>433957350</v>
      </c>
      <c r="F51" s="50">
        <f t="shared" si="3"/>
        <v>433957350</v>
      </c>
      <c r="G51" s="50">
        <f t="shared" si="3"/>
        <v>0</v>
      </c>
      <c r="H51" s="50">
        <f t="shared" si="3"/>
        <v>141619421</v>
      </c>
      <c r="I51" s="50">
        <f t="shared" si="3"/>
        <v>52003977</v>
      </c>
      <c r="J51" s="50">
        <f t="shared" si="3"/>
        <v>193623398</v>
      </c>
      <c r="K51" s="50">
        <f t="shared" si="3"/>
        <v>35030307</v>
      </c>
      <c r="L51" s="50">
        <f t="shared" si="3"/>
        <v>66034954</v>
      </c>
      <c r="M51" s="50">
        <f t="shared" si="3"/>
        <v>11777064</v>
      </c>
      <c r="N51" s="50">
        <f t="shared" si="3"/>
        <v>112842325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306465723</v>
      </c>
      <c r="X51" s="50">
        <f t="shared" si="3"/>
        <v>216978540</v>
      </c>
      <c r="Y51" s="50">
        <f t="shared" si="3"/>
        <v>89487183</v>
      </c>
      <c r="Z51" s="51">
        <f>+IF(X51&lt;&gt;0,+(Y51/X51)*100,0)</f>
        <v>41.242411807176879</v>
      </c>
      <c r="AA51" s="48">
        <f>SUM(AA48:AA50)</f>
        <v>433957350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320598475</v>
      </c>
      <c r="D53" s="54">
        <f>+D51-D52</f>
        <v>0</v>
      </c>
      <c r="E53" s="55">
        <f t="shared" si="4"/>
        <v>433957350</v>
      </c>
      <c r="F53" s="56">
        <f t="shared" si="4"/>
        <v>433957350</v>
      </c>
      <c r="G53" s="56">
        <f t="shared" si="4"/>
        <v>0</v>
      </c>
      <c r="H53" s="56">
        <f t="shared" si="4"/>
        <v>141619421</v>
      </c>
      <c r="I53" s="56">
        <f t="shared" si="4"/>
        <v>52003977</v>
      </c>
      <c r="J53" s="56">
        <f t="shared" si="4"/>
        <v>193623398</v>
      </c>
      <c r="K53" s="56">
        <f t="shared" si="4"/>
        <v>35030307</v>
      </c>
      <c r="L53" s="56">
        <f t="shared" si="4"/>
        <v>66034954</v>
      </c>
      <c r="M53" s="56">
        <f t="shared" si="4"/>
        <v>11777064</v>
      </c>
      <c r="N53" s="56">
        <f t="shared" si="4"/>
        <v>112842325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306465723</v>
      </c>
      <c r="X53" s="56">
        <f t="shared" si="4"/>
        <v>216978540</v>
      </c>
      <c r="Y53" s="56">
        <f t="shared" si="4"/>
        <v>89487183</v>
      </c>
      <c r="Z53" s="57">
        <f>+IF(X53&lt;&gt;0,+(Y53/X53)*100,0)</f>
        <v>41.242411807176879</v>
      </c>
      <c r="AA53" s="54">
        <f>+AA51-AA52</f>
        <v>433957350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320598475</v>
      </c>
      <c r="D56" s="48">
        <f>SUM(D53:D55)</f>
        <v>0</v>
      </c>
      <c r="E56" s="49">
        <f t="shared" si="5"/>
        <v>433957350</v>
      </c>
      <c r="F56" s="50">
        <f t="shared" si="5"/>
        <v>433957350</v>
      </c>
      <c r="G56" s="50">
        <f t="shared" si="5"/>
        <v>0</v>
      </c>
      <c r="H56" s="50">
        <f t="shared" si="5"/>
        <v>141619421</v>
      </c>
      <c r="I56" s="50">
        <f t="shared" si="5"/>
        <v>52003977</v>
      </c>
      <c r="J56" s="50">
        <f t="shared" si="5"/>
        <v>193623398</v>
      </c>
      <c r="K56" s="50">
        <f t="shared" si="5"/>
        <v>35030307</v>
      </c>
      <c r="L56" s="50">
        <f t="shared" si="5"/>
        <v>66034954</v>
      </c>
      <c r="M56" s="50">
        <f t="shared" si="5"/>
        <v>11777064</v>
      </c>
      <c r="N56" s="50">
        <f t="shared" si="5"/>
        <v>112842325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306465723</v>
      </c>
      <c r="X56" s="50">
        <f t="shared" si="5"/>
        <v>216978540</v>
      </c>
      <c r="Y56" s="50">
        <f t="shared" si="5"/>
        <v>89487183</v>
      </c>
      <c r="Z56" s="51">
        <f>+IF(X56&lt;&gt;0,+(Y56/X56)*100,0)</f>
        <v>41.242411807176879</v>
      </c>
      <c r="AA56" s="48">
        <f>SUM(AA53:AA55)</f>
        <v>433957350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320598475</v>
      </c>
      <c r="D59" s="65">
        <f>SUM(D56:D58)</f>
        <v>0</v>
      </c>
      <c r="E59" s="66">
        <f t="shared" si="6"/>
        <v>433957350</v>
      </c>
      <c r="F59" s="67">
        <f t="shared" si="6"/>
        <v>433957350</v>
      </c>
      <c r="G59" s="67">
        <f t="shared" si="6"/>
        <v>0</v>
      </c>
      <c r="H59" s="67">
        <f t="shared" si="6"/>
        <v>141619421</v>
      </c>
      <c r="I59" s="67">
        <f t="shared" si="6"/>
        <v>52003977</v>
      </c>
      <c r="J59" s="67">
        <f t="shared" si="6"/>
        <v>193623398</v>
      </c>
      <c r="K59" s="67">
        <f t="shared" si="6"/>
        <v>35030307</v>
      </c>
      <c r="L59" s="67">
        <f t="shared" si="6"/>
        <v>66034954</v>
      </c>
      <c r="M59" s="67">
        <f t="shared" si="6"/>
        <v>11777064</v>
      </c>
      <c r="N59" s="67">
        <f t="shared" si="6"/>
        <v>112842325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306465723</v>
      </c>
      <c r="X59" s="67">
        <f t="shared" si="6"/>
        <v>216978540</v>
      </c>
      <c r="Y59" s="67">
        <f t="shared" si="6"/>
        <v>89487183</v>
      </c>
      <c r="Z59" s="68">
        <f>+IF(X59&lt;&gt;0,+(Y59/X59)*100,0)</f>
        <v>41.242411807176879</v>
      </c>
      <c r="AA59" s="65">
        <f>SUM(AA56:AA58)</f>
        <v>433957350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64078101</v>
      </c>
      <c r="D8" s="20"/>
      <c r="E8" s="21">
        <v>83743422</v>
      </c>
      <c r="F8" s="22">
        <v>83743422</v>
      </c>
      <c r="G8" s="22">
        <v>22620440</v>
      </c>
      <c r="H8" s="22">
        <v>4078066</v>
      </c>
      <c r="I8" s="22">
        <v>4052798</v>
      </c>
      <c r="J8" s="22">
        <v>30751304</v>
      </c>
      <c r="K8" s="22">
        <v>3974031</v>
      </c>
      <c r="L8" s="22">
        <v>3160359</v>
      </c>
      <c r="M8" s="22">
        <v>4011304</v>
      </c>
      <c r="N8" s="22">
        <v>11145694</v>
      </c>
      <c r="O8" s="22"/>
      <c r="P8" s="22"/>
      <c r="Q8" s="22"/>
      <c r="R8" s="22"/>
      <c r="S8" s="22"/>
      <c r="T8" s="22"/>
      <c r="U8" s="22"/>
      <c r="V8" s="22"/>
      <c r="W8" s="22">
        <v>41896998</v>
      </c>
      <c r="X8" s="22">
        <v>41871954</v>
      </c>
      <c r="Y8" s="22">
        <v>25044</v>
      </c>
      <c r="Z8" s="23">
        <v>5.9810917828195927E-2</v>
      </c>
      <c r="AA8" s="20">
        <v>83743422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39022</v>
      </c>
      <c r="D19" s="20"/>
      <c r="E19" s="21">
        <v>25415</v>
      </c>
      <c r="F19" s="22">
        <v>25415</v>
      </c>
      <c r="G19" s="22">
        <v>309</v>
      </c>
      <c r="H19" s="22">
        <v>12780</v>
      </c>
      <c r="I19" s="22">
        <v>885</v>
      </c>
      <c r="J19" s="22">
        <v>13974</v>
      </c>
      <c r="K19" s="22">
        <v>8967</v>
      </c>
      <c r="L19" s="22">
        <v>4270</v>
      </c>
      <c r="M19" s="22">
        <v>5473</v>
      </c>
      <c r="N19" s="22">
        <v>18710</v>
      </c>
      <c r="O19" s="22"/>
      <c r="P19" s="22"/>
      <c r="Q19" s="22"/>
      <c r="R19" s="22"/>
      <c r="S19" s="22"/>
      <c r="T19" s="22"/>
      <c r="U19" s="22"/>
      <c r="V19" s="22"/>
      <c r="W19" s="22">
        <v>32684</v>
      </c>
      <c r="X19" s="22">
        <v>12708</v>
      </c>
      <c r="Y19" s="22">
        <v>19976</v>
      </c>
      <c r="Z19" s="23">
        <v>157.19231979855209</v>
      </c>
      <c r="AA19" s="20">
        <v>25415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1100000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65217123</v>
      </c>
      <c r="D32" s="29">
        <f t="shared" ref="D32:Y32" si="0">SUM(D6:D31)</f>
        <v>0</v>
      </c>
      <c r="E32" s="30">
        <f t="shared" si="0"/>
        <v>83768837</v>
      </c>
      <c r="F32" s="31">
        <f t="shared" si="0"/>
        <v>83768837</v>
      </c>
      <c r="G32" s="31">
        <f t="shared" si="0"/>
        <v>22620749</v>
      </c>
      <c r="H32" s="31">
        <f t="shared" si="0"/>
        <v>4090846</v>
      </c>
      <c r="I32" s="31">
        <f t="shared" si="0"/>
        <v>4053683</v>
      </c>
      <c r="J32" s="31">
        <f t="shared" si="0"/>
        <v>30765278</v>
      </c>
      <c r="K32" s="31">
        <f t="shared" si="0"/>
        <v>3982998</v>
      </c>
      <c r="L32" s="31">
        <f t="shared" si="0"/>
        <v>3164629</v>
      </c>
      <c r="M32" s="31">
        <f t="shared" si="0"/>
        <v>4016777</v>
      </c>
      <c r="N32" s="31">
        <f t="shared" si="0"/>
        <v>11164404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41929682</v>
      </c>
      <c r="X32" s="31">
        <f t="shared" si="0"/>
        <v>41884662</v>
      </c>
      <c r="Y32" s="31">
        <f t="shared" si="0"/>
        <v>45020</v>
      </c>
      <c r="Z32" s="32">
        <f>+IF(X32&lt;&gt;0,+(Y32/X32)*100,0)</f>
        <v>0.10748564713259473</v>
      </c>
      <c r="AA32" s="29">
        <f>SUM(AA6:AA31)</f>
        <v>83768837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7655207</v>
      </c>
      <c r="D34" s="20"/>
      <c r="E34" s="21">
        <v>8271924</v>
      </c>
      <c r="F34" s="22">
        <v>8271924</v>
      </c>
      <c r="G34" s="22">
        <v>601145</v>
      </c>
      <c r="H34" s="22">
        <v>789883</v>
      </c>
      <c r="I34" s="22">
        <v>844146</v>
      </c>
      <c r="J34" s="22">
        <v>2235174</v>
      </c>
      <c r="K34" s="22">
        <v>763750</v>
      </c>
      <c r="L34" s="22">
        <v>1178860</v>
      </c>
      <c r="M34" s="22">
        <v>877939</v>
      </c>
      <c r="N34" s="22">
        <v>2820549</v>
      </c>
      <c r="O34" s="22"/>
      <c r="P34" s="22"/>
      <c r="Q34" s="22"/>
      <c r="R34" s="22"/>
      <c r="S34" s="22"/>
      <c r="T34" s="22"/>
      <c r="U34" s="22"/>
      <c r="V34" s="22"/>
      <c r="W34" s="22">
        <v>5055723</v>
      </c>
      <c r="X34" s="22">
        <v>4136028</v>
      </c>
      <c r="Y34" s="22">
        <v>919695</v>
      </c>
      <c r="Z34" s="23">
        <v>22.23618892328582</v>
      </c>
      <c r="AA34" s="20">
        <v>8271924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580070</v>
      </c>
      <c r="D37" s="20"/>
      <c r="E37" s="21">
        <v>640000</v>
      </c>
      <c r="F37" s="22">
        <v>640000</v>
      </c>
      <c r="G37" s="22"/>
      <c r="H37" s="22"/>
      <c r="I37" s="22"/>
      <c r="J37" s="22"/>
      <c r="K37" s="22"/>
      <c r="L37" s="22">
        <v>339768</v>
      </c>
      <c r="M37" s="22"/>
      <c r="N37" s="22">
        <v>339768</v>
      </c>
      <c r="O37" s="22"/>
      <c r="P37" s="22"/>
      <c r="Q37" s="22"/>
      <c r="R37" s="22"/>
      <c r="S37" s="22"/>
      <c r="T37" s="22"/>
      <c r="U37" s="22"/>
      <c r="V37" s="22"/>
      <c r="W37" s="22">
        <v>339768</v>
      </c>
      <c r="X37" s="22">
        <v>320004</v>
      </c>
      <c r="Y37" s="22">
        <v>19764</v>
      </c>
      <c r="Z37" s="23">
        <v>6.1761727978400272</v>
      </c>
      <c r="AA37" s="20">
        <v>640000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433681</v>
      </c>
      <c r="F38" s="22">
        <v>433681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216846</v>
      </c>
      <c r="Y38" s="22">
        <v>-216846</v>
      </c>
      <c r="Z38" s="23">
        <v>-100</v>
      </c>
      <c r="AA38" s="20">
        <v>433681</v>
      </c>
    </row>
    <row r="39" spans="1:27" x14ac:dyDescent="0.25">
      <c r="A39" s="19" t="s">
        <v>65</v>
      </c>
      <c r="B39" s="15" t="s">
        <v>32</v>
      </c>
      <c r="C39" s="20">
        <v>14770483</v>
      </c>
      <c r="D39" s="20"/>
      <c r="E39" s="21">
        <v>15769127</v>
      </c>
      <c r="F39" s="22">
        <v>15769127</v>
      </c>
      <c r="G39" s="22">
        <v>1282571</v>
      </c>
      <c r="H39" s="22">
        <v>845511</v>
      </c>
      <c r="I39" s="22">
        <v>1229901</v>
      </c>
      <c r="J39" s="22">
        <v>3357983</v>
      </c>
      <c r="K39" s="22">
        <v>1230894</v>
      </c>
      <c r="L39" s="22">
        <v>1216792</v>
      </c>
      <c r="M39" s="22">
        <v>1252352</v>
      </c>
      <c r="N39" s="22">
        <v>3700038</v>
      </c>
      <c r="O39" s="22"/>
      <c r="P39" s="22"/>
      <c r="Q39" s="22"/>
      <c r="R39" s="22"/>
      <c r="S39" s="22"/>
      <c r="T39" s="22"/>
      <c r="U39" s="22"/>
      <c r="V39" s="22"/>
      <c r="W39" s="22">
        <v>7058021</v>
      </c>
      <c r="X39" s="22">
        <v>7884576</v>
      </c>
      <c r="Y39" s="22">
        <v>-826555</v>
      </c>
      <c r="Z39" s="23">
        <v>-10.483188950173098</v>
      </c>
      <c r="AA39" s="20">
        <v>15769127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15849723</v>
      </c>
      <c r="D41" s="20"/>
      <c r="E41" s="21"/>
      <c r="F41" s="22"/>
      <c r="G41" s="22"/>
      <c r="H41" s="22">
        <v>9601228</v>
      </c>
      <c r="I41" s="22"/>
      <c r="J41" s="22">
        <v>9601228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9601228</v>
      </c>
      <c r="X41" s="22"/>
      <c r="Y41" s="22">
        <v>9601228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38688347</v>
      </c>
      <c r="D43" s="20"/>
      <c r="E43" s="21">
        <v>607640</v>
      </c>
      <c r="F43" s="22">
        <v>607640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303816</v>
      </c>
      <c r="Y43" s="22">
        <v>-303816</v>
      </c>
      <c r="Z43" s="23">
        <v>-100</v>
      </c>
      <c r="AA43" s="20">
        <v>607640</v>
      </c>
    </row>
    <row r="44" spans="1:27" x14ac:dyDescent="0.25">
      <c r="A44" s="19" t="s">
        <v>69</v>
      </c>
      <c r="B44" s="15" t="s">
        <v>32</v>
      </c>
      <c r="C44" s="20">
        <v>15885639</v>
      </c>
      <c r="D44" s="20"/>
      <c r="E44" s="21">
        <v>22917662</v>
      </c>
      <c r="F44" s="22">
        <v>22917662</v>
      </c>
      <c r="G44" s="22">
        <v>672082</v>
      </c>
      <c r="H44" s="22">
        <v>2344138</v>
      </c>
      <c r="I44" s="22">
        <v>2851827</v>
      </c>
      <c r="J44" s="22">
        <v>5868047</v>
      </c>
      <c r="K44" s="22">
        <v>3303200</v>
      </c>
      <c r="L44" s="22">
        <v>4371071</v>
      </c>
      <c r="M44" s="22">
        <v>3802899</v>
      </c>
      <c r="N44" s="22">
        <v>11477170</v>
      </c>
      <c r="O44" s="22"/>
      <c r="P44" s="22"/>
      <c r="Q44" s="22"/>
      <c r="R44" s="22"/>
      <c r="S44" s="22"/>
      <c r="T44" s="22"/>
      <c r="U44" s="22"/>
      <c r="V44" s="22"/>
      <c r="W44" s="22">
        <v>17345217</v>
      </c>
      <c r="X44" s="22">
        <v>11458866</v>
      </c>
      <c r="Y44" s="22">
        <v>5886351</v>
      </c>
      <c r="Z44" s="23">
        <v>51.36940252202966</v>
      </c>
      <c r="AA44" s="20">
        <v>22917662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93429469</v>
      </c>
      <c r="D47" s="29">
        <f t="shared" ref="D47:Y47" si="1">SUM(D34:D46)</f>
        <v>0</v>
      </c>
      <c r="E47" s="30">
        <f t="shared" si="1"/>
        <v>48640034</v>
      </c>
      <c r="F47" s="31">
        <f t="shared" si="1"/>
        <v>48640034</v>
      </c>
      <c r="G47" s="31">
        <f t="shared" si="1"/>
        <v>2555798</v>
      </c>
      <c r="H47" s="31">
        <f t="shared" si="1"/>
        <v>13580760</v>
      </c>
      <c r="I47" s="31">
        <f t="shared" si="1"/>
        <v>4925874</v>
      </c>
      <c r="J47" s="31">
        <f t="shared" si="1"/>
        <v>21062432</v>
      </c>
      <c r="K47" s="31">
        <f t="shared" si="1"/>
        <v>5297844</v>
      </c>
      <c r="L47" s="31">
        <f t="shared" si="1"/>
        <v>7106491</v>
      </c>
      <c r="M47" s="31">
        <f t="shared" si="1"/>
        <v>5933190</v>
      </c>
      <c r="N47" s="31">
        <f t="shared" si="1"/>
        <v>18337525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39399957</v>
      </c>
      <c r="X47" s="31">
        <f t="shared" si="1"/>
        <v>24320136</v>
      </c>
      <c r="Y47" s="31">
        <f t="shared" si="1"/>
        <v>15079821</v>
      </c>
      <c r="Z47" s="32">
        <f>+IF(X47&lt;&gt;0,+(Y47/X47)*100,0)</f>
        <v>62.00549618637001</v>
      </c>
      <c r="AA47" s="29">
        <f>SUM(AA34:AA46)</f>
        <v>48640034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-28212346</v>
      </c>
      <c r="D48" s="39">
        <f t="shared" si="2"/>
        <v>0</v>
      </c>
      <c r="E48" s="40">
        <f t="shared" si="2"/>
        <v>35128803</v>
      </c>
      <c r="F48" s="41">
        <f t="shared" si="2"/>
        <v>35128803</v>
      </c>
      <c r="G48" s="41">
        <f t="shared" si="2"/>
        <v>20064951</v>
      </c>
      <c r="H48" s="41">
        <f t="shared" si="2"/>
        <v>-9489914</v>
      </c>
      <c r="I48" s="41">
        <f t="shared" si="2"/>
        <v>-872191</v>
      </c>
      <c r="J48" s="41">
        <f t="shared" si="2"/>
        <v>9702846</v>
      </c>
      <c r="K48" s="41">
        <f t="shared" si="2"/>
        <v>-1314846</v>
      </c>
      <c r="L48" s="41">
        <f t="shared" si="2"/>
        <v>-3941862</v>
      </c>
      <c r="M48" s="41">
        <f t="shared" si="2"/>
        <v>-1916413</v>
      </c>
      <c r="N48" s="41">
        <f t="shared" si="2"/>
        <v>-7173121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2529725</v>
      </c>
      <c r="X48" s="41">
        <f t="shared" si="2"/>
        <v>17564526</v>
      </c>
      <c r="Y48" s="41">
        <f t="shared" si="2"/>
        <v>-15034801</v>
      </c>
      <c r="Z48" s="42">
        <f>+IF(X48&lt;&gt;0,+(Y48/X48)*100,0)</f>
        <v>-85.597533346473455</v>
      </c>
      <c r="AA48" s="39">
        <f>+AA32-AA47</f>
        <v>35128803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-28212346</v>
      </c>
      <c r="D51" s="48">
        <f t="shared" si="3"/>
        <v>0</v>
      </c>
      <c r="E51" s="49">
        <f t="shared" si="3"/>
        <v>35128803</v>
      </c>
      <c r="F51" s="50">
        <f t="shared" si="3"/>
        <v>35128803</v>
      </c>
      <c r="G51" s="50">
        <f t="shared" si="3"/>
        <v>20064951</v>
      </c>
      <c r="H51" s="50">
        <f t="shared" si="3"/>
        <v>-9489914</v>
      </c>
      <c r="I51" s="50">
        <f t="shared" si="3"/>
        <v>-872191</v>
      </c>
      <c r="J51" s="50">
        <f t="shared" si="3"/>
        <v>9702846</v>
      </c>
      <c r="K51" s="50">
        <f t="shared" si="3"/>
        <v>-1314846</v>
      </c>
      <c r="L51" s="50">
        <f t="shared" si="3"/>
        <v>-3941862</v>
      </c>
      <c r="M51" s="50">
        <f t="shared" si="3"/>
        <v>-1916413</v>
      </c>
      <c r="N51" s="50">
        <f t="shared" si="3"/>
        <v>-7173121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2529725</v>
      </c>
      <c r="X51" s="50">
        <f t="shared" si="3"/>
        <v>17564526</v>
      </c>
      <c r="Y51" s="50">
        <f t="shared" si="3"/>
        <v>-15034801</v>
      </c>
      <c r="Z51" s="51">
        <f>+IF(X51&lt;&gt;0,+(Y51/X51)*100,0)</f>
        <v>-85.597533346473455</v>
      </c>
      <c r="AA51" s="48">
        <f>SUM(AA48:AA50)</f>
        <v>35128803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-28212346</v>
      </c>
      <c r="D53" s="54">
        <f>+D51-D52</f>
        <v>0</v>
      </c>
      <c r="E53" s="55">
        <f t="shared" si="4"/>
        <v>35128803</v>
      </c>
      <c r="F53" s="56">
        <f t="shared" si="4"/>
        <v>35128803</v>
      </c>
      <c r="G53" s="56">
        <f t="shared" si="4"/>
        <v>20064951</v>
      </c>
      <c r="H53" s="56">
        <f t="shared" si="4"/>
        <v>-9489914</v>
      </c>
      <c r="I53" s="56">
        <f t="shared" si="4"/>
        <v>-872191</v>
      </c>
      <c r="J53" s="56">
        <f t="shared" si="4"/>
        <v>9702846</v>
      </c>
      <c r="K53" s="56">
        <f t="shared" si="4"/>
        <v>-1314846</v>
      </c>
      <c r="L53" s="56">
        <f t="shared" si="4"/>
        <v>-3941862</v>
      </c>
      <c r="M53" s="56">
        <f t="shared" si="4"/>
        <v>-1916413</v>
      </c>
      <c r="N53" s="56">
        <f t="shared" si="4"/>
        <v>-7173121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2529725</v>
      </c>
      <c r="X53" s="56">
        <f t="shared" si="4"/>
        <v>17564526</v>
      </c>
      <c r="Y53" s="56">
        <f t="shared" si="4"/>
        <v>-15034801</v>
      </c>
      <c r="Z53" s="57">
        <f>+IF(X53&lt;&gt;0,+(Y53/X53)*100,0)</f>
        <v>-85.597533346473455</v>
      </c>
      <c r="AA53" s="54">
        <f>+AA51-AA52</f>
        <v>35128803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-28212346</v>
      </c>
      <c r="D56" s="48">
        <f>SUM(D53:D55)</f>
        <v>0</v>
      </c>
      <c r="E56" s="49">
        <f t="shared" si="5"/>
        <v>35128803</v>
      </c>
      <c r="F56" s="50">
        <f t="shared" si="5"/>
        <v>35128803</v>
      </c>
      <c r="G56" s="50">
        <f t="shared" si="5"/>
        <v>20064951</v>
      </c>
      <c r="H56" s="50">
        <f t="shared" si="5"/>
        <v>-9489914</v>
      </c>
      <c r="I56" s="50">
        <f t="shared" si="5"/>
        <v>-872191</v>
      </c>
      <c r="J56" s="50">
        <f t="shared" si="5"/>
        <v>9702846</v>
      </c>
      <c r="K56" s="50">
        <f t="shared" si="5"/>
        <v>-1314846</v>
      </c>
      <c r="L56" s="50">
        <f t="shared" si="5"/>
        <v>-3941862</v>
      </c>
      <c r="M56" s="50">
        <f t="shared" si="5"/>
        <v>-1916413</v>
      </c>
      <c r="N56" s="50">
        <f t="shared" si="5"/>
        <v>-7173121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2529725</v>
      </c>
      <c r="X56" s="50">
        <f t="shared" si="5"/>
        <v>17564526</v>
      </c>
      <c r="Y56" s="50">
        <f t="shared" si="5"/>
        <v>-15034801</v>
      </c>
      <c r="Z56" s="51">
        <f>+IF(X56&lt;&gt;0,+(Y56/X56)*100,0)</f>
        <v>-85.597533346473455</v>
      </c>
      <c r="AA56" s="48">
        <f>SUM(AA53:AA55)</f>
        <v>35128803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-28212346</v>
      </c>
      <c r="D59" s="65">
        <f>SUM(D56:D58)</f>
        <v>0</v>
      </c>
      <c r="E59" s="66">
        <f t="shared" si="6"/>
        <v>35128803</v>
      </c>
      <c r="F59" s="67">
        <f t="shared" si="6"/>
        <v>35128803</v>
      </c>
      <c r="G59" s="67">
        <f t="shared" si="6"/>
        <v>20064951</v>
      </c>
      <c r="H59" s="67">
        <f t="shared" si="6"/>
        <v>-9489914</v>
      </c>
      <c r="I59" s="67">
        <f t="shared" si="6"/>
        <v>-872191</v>
      </c>
      <c r="J59" s="67">
        <f t="shared" si="6"/>
        <v>9702846</v>
      </c>
      <c r="K59" s="67">
        <f t="shared" si="6"/>
        <v>-1314846</v>
      </c>
      <c r="L59" s="67">
        <f t="shared" si="6"/>
        <v>-3941862</v>
      </c>
      <c r="M59" s="67">
        <f t="shared" si="6"/>
        <v>-1916413</v>
      </c>
      <c r="N59" s="67">
        <f t="shared" si="6"/>
        <v>-7173121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2529725</v>
      </c>
      <c r="X59" s="67">
        <f t="shared" si="6"/>
        <v>17564526</v>
      </c>
      <c r="Y59" s="67">
        <f t="shared" si="6"/>
        <v>-15034801</v>
      </c>
      <c r="Z59" s="68">
        <f>+IF(X59&lt;&gt;0,+(Y59/X59)*100,0)</f>
        <v>-85.597533346473455</v>
      </c>
      <c r="AA59" s="65">
        <f>SUM(AA56:AA58)</f>
        <v>35128803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7251431</v>
      </c>
      <c r="D8" s="20"/>
      <c r="E8" s="21">
        <v>8927342</v>
      </c>
      <c r="F8" s="22">
        <v>8927342</v>
      </c>
      <c r="G8" s="22">
        <v>2826</v>
      </c>
      <c r="H8" s="22">
        <v>1521035</v>
      </c>
      <c r="I8" s="22">
        <v>651306</v>
      </c>
      <c r="J8" s="22">
        <v>2175167</v>
      </c>
      <c r="K8" s="22">
        <v>627261</v>
      </c>
      <c r="L8" s="22">
        <v>635735</v>
      </c>
      <c r="M8" s="22">
        <v>618454</v>
      </c>
      <c r="N8" s="22">
        <v>1881450</v>
      </c>
      <c r="O8" s="22"/>
      <c r="P8" s="22"/>
      <c r="Q8" s="22"/>
      <c r="R8" s="22"/>
      <c r="S8" s="22"/>
      <c r="T8" s="22"/>
      <c r="U8" s="22"/>
      <c r="V8" s="22"/>
      <c r="W8" s="22">
        <v>4056617</v>
      </c>
      <c r="X8" s="22">
        <v>4463670</v>
      </c>
      <c r="Y8" s="22">
        <v>-407053</v>
      </c>
      <c r="Z8" s="23">
        <v>-9.1192449262602295</v>
      </c>
      <c r="AA8" s="20">
        <v>8927342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1750000</v>
      </c>
      <c r="D25" s="20"/>
      <c r="E25" s="21">
        <v>10162310</v>
      </c>
      <c r="F25" s="22">
        <v>10162310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5081154</v>
      </c>
      <c r="Y25" s="22">
        <v>-5081154</v>
      </c>
      <c r="Z25" s="23">
        <v>-100</v>
      </c>
      <c r="AA25" s="20">
        <v>10162310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9001431</v>
      </c>
      <c r="D32" s="29">
        <f t="shared" ref="D32:Y32" si="0">SUM(D6:D31)</f>
        <v>0</v>
      </c>
      <c r="E32" s="30">
        <f t="shared" si="0"/>
        <v>19089652</v>
      </c>
      <c r="F32" s="31">
        <f t="shared" si="0"/>
        <v>19089652</v>
      </c>
      <c r="G32" s="31">
        <f t="shared" si="0"/>
        <v>2826</v>
      </c>
      <c r="H32" s="31">
        <f t="shared" si="0"/>
        <v>1521035</v>
      </c>
      <c r="I32" s="31">
        <f t="shared" si="0"/>
        <v>651306</v>
      </c>
      <c r="J32" s="31">
        <f t="shared" si="0"/>
        <v>2175167</v>
      </c>
      <c r="K32" s="31">
        <f t="shared" si="0"/>
        <v>627261</v>
      </c>
      <c r="L32" s="31">
        <f t="shared" si="0"/>
        <v>635735</v>
      </c>
      <c r="M32" s="31">
        <f t="shared" si="0"/>
        <v>618454</v>
      </c>
      <c r="N32" s="31">
        <f t="shared" si="0"/>
        <v>1881450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4056617</v>
      </c>
      <c r="X32" s="31">
        <f t="shared" si="0"/>
        <v>9544824</v>
      </c>
      <c r="Y32" s="31">
        <f t="shared" si="0"/>
        <v>-5488207</v>
      </c>
      <c r="Z32" s="32">
        <f>+IF(X32&lt;&gt;0,+(Y32/X32)*100,0)</f>
        <v>-57.499300144245723</v>
      </c>
      <c r="AA32" s="29">
        <f>SUM(AA6:AA31)</f>
        <v>19089652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2315875</v>
      </c>
      <c r="D34" s="20"/>
      <c r="E34" s="21">
        <v>2768843</v>
      </c>
      <c r="F34" s="22">
        <v>2768843</v>
      </c>
      <c r="G34" s="22">
        <v>163464</v>
      </c>
      <c r="H34" s="22">
        <v>163865</v>
      </c>
      <c r="I34" s="22">
        <v>151439</v>
      </c>
      <c r="J34" s="22">
        <v>478768</v>
      </c>
      <c r="K34" s="22">
        <v>166737</v>
      </c>
      <c r="L34" s="22">
        <v>243552</v>
      </c>
      <c r="M34" s="22">
        <v>153494</v>
      </c>
      <c r="N34" s="22">
        <v>563783</v>
      </c>
      <c r="O34" s="22"/>
      <c r="P34" s="22"/>
      <c r="Q34" s="22"/>
      <c r="R34" s="22"/>
      <c r="S34" s="22"/>
      <c r="T34" s="22"/>
      <c r="U34" s="22"/>
      <c r="V34" s="22"/>
      <c r="W34" s="22">
        <v>1042551</v>
      </c>
      <c r="X34" s="22">
        <v>1384428</v>
      </c>
      <c r="Y34" s="22">
        <v>-341877</v>
      </c>
      <c r="Z34" s="23">
        <v>-24.694458650070644</v>
      </c>
      <c r="AA34" s="20">
        <v>2768843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46362</v>
      </c>
      <c r="D37" s="20"/>
      <c r="E37" s="21">
        <v>62940</v>
      </c>
      <c r="F37" s="22">
        <v>62940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31470</v>
      </c>
      <c r="Y37" s="22">
        <v>-31470</v>
      </c>
      <c r="Z37" s="23">
        <v>-100</v>
      </c>
      <c r="AA37" s="20">
        <v>62940</v>
      </c>
    </row>
    <row r="38" spans="1:27" x14ac:dyDescent="0.25">
      <c r="A38" s="19" t="s">
        <v>64</v>
      </c>
      <c r="B38" s="15" t="s">
        <v>32</v>
      </c>
      <c r="C38" s="20">
        <v>5297234</v>
      </c>
      <c r="D38" s="20"/>
      <c r="E38" s="21">
        <v>2685287</v>
      </c>
      <c r="F38" s="22">
        <v>2685287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1342638</v>
      </c>
      <c r="Y38" s="22">
        <v>-1342638</v>
      </c>
      <c r="Z38" s="23">
        <v>-100</v>
      </c>
      <c r="AA38" s="20">
        <v>2685287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6020680</v>
      </c>
      <c r="F39" s="22">
        <v>6020680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3010338</v>
      </c>
      <c r="Y39" s="22">
        <v>-3010338</v>
      </c>
      <c r="Z39" s="23">
        <v>-100</v>
      </c>
      <c r="AA39" s="20">
        <v>6020680</v>
      </c>
    </row>
    <row r="40" spans="1:27" x14ac:dyDescent="0.25">
      <c r="A40" s="19" t="s">
        <v>40</v>
      </c>
      <c r="B40" s="15" t="s">
        <v>32</v>
      </c>
      <c r="C40" s="20">
        <v>173960</v>
      </c>
      <c r="D40" s="20"/>
      <c r="E40" s="21">
        <v>117488</v>
      </c>
      <c r="F40" s="22">
        <v>117488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58746</v>
      </c>
      <c r="Y40" s="22">
        <v>-58746</v>
      </c>
      <c r="Z40" s="23">
        <v>-100</v>
      </c>
      <c r="AA40" s="20">
        <v>117488</v>
      </c>
    </row>
    <row r="41" spans="1:27" x14ac:dyDescent="0.25">
      <c r="A41" s="19" t="s">
        <v>66</v>
      </c>
      <c r="B41" s="15" t="s">
        <v>32</v>
      </c>
      <c r="C41" s="20">
        <v>2193255</v>
      </c>
      <c r="D41" s="20"/>
      <c r="E41" s="21">
        <v>627596</v>
      </c>
      <c r="F41" s="22">
        <v>627596</v>
      </c>
      <c r="G41" s="22"/>
      <c r="H41" s="22"/>
      <c r="I41" s="22"/>
      <c r="J41" s="22"/>
      <c r="K41" s="22">
        <v>145294</v>
      </c>
      <c r="L41" s="22"/>
      <c r="M41" s="22"/>
      <c r="N41" s="22">
        <v>145294</v>
      </c>
      <c r="O41" s="22"/>
      <c r="P41" s="22"/>
      <c r="Q41" s="22"/>
      <c r="R41" s="22"/>
      <c r="S41" s="22"/>
      <c r="T41" s="22"/>
      <c r="U41" s="22"/>
      <c r="V41" s="22"/>
      <c r="W41" s="22">
        <v>145294</v>
      </c>
      <c r="X41" s="22">
        <v>313800</v>
      </c>
      <c r="Y41" s="22">
        <v>-168506</v>
      </c>
      <c r="Z41" s="23">
        <v>-53.698534098151683</v>
      </c>
      <c r="AA41" s="20">
        <v>627596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1372039</v>
      </c>
      <c r="D44" s="20"/>
      <c r="E44" s="21">
        <v>1426446</v>
      </c>
      <c r="F44" s="22">
        <v>1426446</v>
      </c>
      <c r="G44" s="22">
        <v>2874</v>
      </c>
      <c r="H44" s="22">
        <v>208062</v>
      </c>
      <c r="I44" s="22">
        <v>1898</v>
      </c>
      <c r="J44" s="22">
        <v>212834</v>
      </c>
      <c r="K44" s="22">
        <v>338484</v>
      </c>
      <c r="L44" s="22">
        <v>114147</v>
      </c>
      <c r="M44" s="22">
        <v>129225</v>
      </c>
      <c r="N44" s="22">
        <v>581856</v>
      </c>
      <c r="O44" s="22"/>
      <c r="P44" s="22"/>
      <c r="Q44" s="22"/>
      <c r="R44" s="22"/>
      <c r="S44" s="22"/>
      <c r="T44" s="22"/>
      <c r="U44" s="22"/>
      <c r="V44" s="22"/>
      <c r="W44" s="22">
        <v>794690</v>
      </c>
      <c r="X44" s="22">
        <v>713226</v>
      </c>
      <c r="Y44" s="22">
        <v>81464</v>
      </c>
      <c r="Z44" s="23">
        <v>11.421905539057747</v>
      </c>
      <c r="AA44" s="20">
        <v>1426446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11398725</v>
      </c>
      <c r="D47" s="29">
        <f t="shared" ref="D47:Y47" si="1">SUM(D34:D46)</f>
        <v>0</v>
      </c>
      <c r="E47" s="30">
        <f t="shared" si="1"/>
        <v>13709280</v>
      </c>
      <c r="F47" s="31">
        <f t="shared" si="1"/>
        <v>13709280</v>
      </c>
      <c r="G47" s="31">
        <f t="shared" si="1"/>
        <v>166338</v>
      </c>
      <c r="H47" s="31">
        <f t="shared" si="1"/>
        <v>371927</v>
      </c>
      <c r="I47" s="31">
        <f t="shared" si="1"/>
        <v>153337</v>
      </c>
      <c r="J47" s="31">
        <f t="shared" si="1"/>
        <v>691602</v>
      </c>
      <c r="K47" s="31">
        <f t="shared" si="1"/>
        <v>650515</v>
      </c>
      <c r="L47" s="31">
        <f t="shared" si="1"/>
        <v>357699</v>
      </c>
      <c r="M47" s="31">
        <f t="shared" si="1"/>
        <v>282719</v>
      </c>
      <c r="N47" s="31">
        <f t="shared" si="1"/>
        <v>1290933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1982535</v>
      </c>
      <c r="X47" s="31">
        <f t="shared" si="1"/>
        <v>6854646</v>
      </c>
      <c r="Y47" s="31">
        <f t="shared" si="1"/>
        <v>-4872111</v>
      </c>
      <c r="Z47" s="32">
        <f>+IF(X47&lt;&gt;0,+(Y47/X47)*100,0)</f>
        <v>-71.077499844630935</v>
      </c>
      <c r="AA47" s="29">
        <f>SUM(AA34:AA46)</f>
        <v>13709280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-2397294</v>
      </c>
      <c r="D48" s="39">
        <f t="shared" si="2"/>
        <v>0</v>
      </c>
      <c r="E48" s="40">
        <f t="shared" si="2"/>
        <v>5380372</v>
      </c>
      <c r="F48" s="41">
        <f t="shared" si="2"/>
        <v>5380372</v>
      </c>
      <c r="G48" s="41">
        <f t="shared" si="2"/>
        <v>-163512</v>
      </c>
      <c r="H48" s="41">
        <f t="shared" si="2"/>
        <v>1149108</v>
      </c>
      <c r="I48" s="41">
        <f t="shared" si="2"/>
        <v>497969</v>
      </c>
      <c r="J48" s="41">
        <f t="shared" si="2"/>
        <v>1483565</v>
      </c>
      <c r="K48" s="41">
        <f t="shared" si="2"/>
        <v>-23254</v>
      </c>
      <c r="L48" s="41">
        <f t="shared" si="2"/>
        <v>278036</v>
      </c>
      <c r="M48" s="41">
        <f t="shared" si="2"/>
        <v>335735</v>
      </c>
      <c r="N48" s="41">
        <f t="shared" si="2"/>
        <v>590517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2074082</v>
      </c>
      <c r="X48" s="41">
        <f t="shared" si="2"/>
        <v>2690178</v>
      </c>
      <c r="Y48" s="41">
        <f t="shared" si="2"/>
        <v>-616096</v>
      </c>
      <c r="Z48" s="42">
        <f>+IF(X48&lt;&gt;0,+(Y48/X48)*100,0)</f>
        <v>-22.901681598764096</v>
      </c>
      <c r="AA48" s="39">
        <f>+AA32-AA47</f>
        <v>5380372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-2397294</v>
      </c>
      <c r="D51" s="48">
        <f t="shared" si="3"/>
        <v>0</v>
      </c>
      <c r="E51" s="49">
        <f t="shared" si="3"/>
        <v>5380372</v>
      </c>
      <c r="F51" s="50">
        <f t="shared" si="3"/>
        <v>5380372</v>
      </c>
      <c r="G51" s="50">
        <f t="shared" si="3"/>
        <v>-163512</v>
      </c>
      <c r="H51" s="50">
        <f t="shared" si="3"/>
        <v>1149108</v>
      </c>
      <c r="I51" s="50">
        <f t="shared" si="3"/>
        <v>497969</v>
      </c>
      <c r="J51" s="50">
        <f t="shared" si="3"/>
        <v>1483565</v>
      </c>
      <c r="K51" s="50">
        <f t="shared" si="3"/>
        <v>-23254</v>
      </c>
      <c r="L51" s="50">
        <f t="shared" si="3"/>
        <v>278036</v>
      </c>
      <c r="M51" s="50">
        <f t="shared" si="3"/>
        <v>335735</v>
      </c>
      <c r="N51" s="50">
        <f t="shared" si="3"/>
        <v>590517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2074082</v>
      </c>
      <c r="X51" s="50">
        <f t="shared" si="3"/>
        <v>2690178</v>
      </c>
      <c r="Y51" s="50">
        <f t="shared" si="3"/>
        <v>-616096</v>
      </c>
      <c r="Z51" s="51">
        <f>+IF(X51&lt;&gt;0,+(Y51/X51)*100,0)</f>
        <v>-22.901681598764096</v>
      </c>
      <c r="AA51" s="48">
        <f>SUM(AA48:AA50)</f>
        <v>5380372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-2397294</v>
      </c>
      <c r="D53" s="54">
        <f>+D51-D52</f>
        <v>0</v>
      </c>
      <c r="E53" s="55">
        <f t="shared" si="4"/>
        <v>5380372</v>
      </c>
      <c r="F53" s="56">
        <f t="shared" si="4"/>
        <v>5380372</v>
      </c>
      <c r="G53" s="56">
        <f t="shared" si="4"/>
        <v>-163512</v>
      </c>
      <c r="H53" s="56">
        <f t="shared" si="4"/>
        <v>1149108</v>
      </c>
      <c r="I53" s="56">
        <f t="shared" si="4"/>
        <v>497969</v>
      </c>
      <c r="J53" s="56">
        <f t="shared" si="4"/>
        <v>1483565</v>
      </c>
      <c r="K53" s="56">
        <f t="shared" si="4"/>
        <v>-23254</v>
      </c>
      <c r="L53" s="56">
        <f t="shared" si="4"/>
        <v>278036</v>
      </c>
      <c r="M53" s="56">
        <f t="shared" si="4"/>
        <v>335735</v>
      </c>
      <c r="N53" s="56">
        <f t="shared" si="4"/>
        <v>590517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2074082</v>
      </c>
      <c r="X53" s="56">
        <f t="shared" si="4"/>
        <v>2690178</v>
      </c>
      <c r="Y53" s="56">
        <f t="shared" si="4"/>
        <v>-616096</v>
      </c>
      <c r="Z53" s="57">
        <f>+IF(X53&lt;&gt;0,+(Y53/X53)*100,0)</f>
        <v>-22.901681598764096</v>
      </c>
      <c r="AA53" s="54">
        <f>+AA51-AA52</f>
        <v>5380372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-2397294</v>
      </c>
      <c r="D56" s="48">
        <f>SUM(D53:D55)</f>
        <v>0</v>
      </c>
      <c r="E56" s="49">
        <f t="shared" si="5"/>
        <v>5380372</v>
      </c>
      <c r="F56" s="50">
        <f t="shared" si="5"/>
        <v>5380372</v>
      </c>
      <c r="G56" s="50">
        <f t="shared" si="5"/>
        <v>-163512</v>
      </c>
      <c r="H56" s="50">
        <f t="shared" si="5"/>
        <v>1149108</v>
      </c>
      <c r="I56" s="50">
        <f t="shared" si="5"/>
        <v>497969</v>
      </c>
      <c r="J56" s="50">
        <f t="shared" si="5"/>
        <v>1483565</v>
      </c>
      <c r="K56" s="50">
        <f t="shared" si="5"/>
        <v>-23254</v>
      </c>
      <c r="L56" s="50">
        <f t="shared" si="5"/>
        <v>278036</v>
      </c>
      <c r="M56" s="50">
        <f t="shared" si="5"/>
        <v>335735</v>
      </c>
      <c r="N56" s="50">
        <f t="shared" si="5"/>
        <v>590517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2074082</v>
      </c>
      <c r="X56" s="50">
        <f t="shared" si="5"/>
        <v>2690178</v>
      </c>
      <c r="Y56" s="50">
        <f t="shared" si="5"/>
        <v>-616096</v>
      </c>
      <c r="Z56" s="51">
        <f>+IF(X56&lt;&gt;0,+(Y56/X56)*100,0)</f>
        <v>-22.901681598764096</v>
      </c>
      <c r="AA56" s="48">
        <f>SUM(AA53:AA55)</f>
        <v>5380372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-2397294</v>
      </c>
      <c r="D59" s="65">
        <f>SUM(D56:D58)</f>
        <v>0</v>
      </c>
      <c r="E59" s="66">
        <f t="shared" si="6"/>
        <v>5380372</v>
      </c>
      <c r="F59" s="67">
        <f t="shared" si="6"/>
        <v>5380372</v>
      </c>
      <c r="G59" s="67">
        <f t="shared" si="6"/>
        <v>-163512</v>
      </c>
      <c r="H59" s="67">
        <f t="shared" si="6"/>
        <v>1149108</v>
      </c>
      <c r="I59" s="67">
        <f t="shared" si="6"/>
        <v>497969</v>
      </c>
      <c r="J59" s="67">
        <f t="shared" si="6"/>
        <v>1483565</v>
      </c>
      <c r="K59" s="67">
        <f t="shared" si="6"/>
        <v>-23254</v>
      </c>
      <c r="L59" s="67">
        <f t="shared" si="6"/>
        <v>278036</v>
      </c>
      <c r="M59" s="67">
        <f t="shared" si="6"/>
        <v>335735</v>
      </c>
      <c r="N59" s="67">
        <f t="shared" si="6"/>
        <v>590517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2074082</v>
      </c>
      <c r="X59" s="67">
        <f t="shared" si="6"/>
        <v>2690178</v>
      </c>
      <c r="Y59" s="67">
        <f t="shared" si="6"/>
        <v>-616096</v>
      </c>
      <c r="Z59" s="68">
        <f>+IF(X59&lt;&gt;0,+(Y59/X59)*100,0)</f>
        <v>-22.901681598764096</v>
      </c>
      <c r="AA59" s="65">
        <f>SUM(AA56:AA58)</f>
        <v>5380372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42305355</v>
      </c>
      <c r="D8" s="20"/>
      <c r="E8" s="21">
        <v>46087596</v>
      </c>
      <c r="F8" s="22">
        <v>46087596</v>
      </c>
      <c r="G8" s="22">
        <v>13240131</v>
      </c>
      <c r="H8" s="22">
        <v>2743774</v>
      </c>
      <c r="I8" s="22"/>
      <c r="J8" s="22">
        <v>15983905</v>
      </c>
      <c r="K8" s="22">
        <v>2769099</v>
      </c>
      <c r="L8" s="22">
        <v>2732812</v>
      </c>
      <c r="M8" s="22">
        <v>2716350</v>
      </c>
      <c r="N8" s="22">
        <v>8218261</v>
      </c>
      <c r="O8" s="22"/>
      <c r="P8" s="22"/>
      <c r="Q8" s="22"/>
      <c r="R8" s="22"/>
      <c r="S8" s="22"/>
      <c r="T8" s="22"/>
      <c r="U8" s="22"/>
      <c r="V8" s="22"/>
      <c r="W8" s="22">
        <v>24202166</v>
      </c>
      <c r="X8" s="22">
        <v>23043798</v>
      </c>
      <c r="Y8" s="22">
        <v>1158368</v>
      </c>
      <c r="Z8" s="23">
        <v>5.0268102506366352</v>
      </c>
      <c r="AA8" s="20">
        <v>46087596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9599483</v>
      </c>
      <c r="D13" s="20"/>
      <c r="E13" s="21">
        <v>10705464</v>
      </c>
      <c r="F13" s="22">
        <v>10705464</v>
      </c>
      <c r="G13" s="22">
        <v>865510</v>
      </c>
      <c r="H13" s="22">
        <v>967038</v>
      </c>
      <c r="I13" s="22"/>
      <c r="J13" s="22">
        <v>1832548</v>
      </c>
      <c r="K13" s="22">
        <v>912886</v>
      </c>
      <c r="L13" s="22">
        <v>890408</v>
      </c>
      <c r="M13" s="22">
        <v>900987</v>
      </c>
      <c r="N13" s="22">
        <v>2704281</v>
      </c>
      <c r="O13" s="22"/>
      <c r="P13" s="22"/>
      <c r="Q13" s="22"/>
      <c r="R13" s="22"/>
      <c r="S13" s="22"/>
      <c r="T13" s="22"/>
      <c r="U13" s="22"/>
      <c r="V13" s="22"/>
      <c r="W13" s="22">
        <v>4536829</v>
      </c>
      <c r="X13" s="22">
        <v>5352732</v>
      </c>
      <c r="Y13" s="22">
        <v>-815903</v>
      </c>
      <c r="Z13" s="23">
        <v>-15.242739595406608</v>
      </c>
      <c r="AA13" s="20">
        <v>10705464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5309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18013156</v>
      </c>
      <c r="D25" s="20"/>
      <c r="E25" s="21">
        <v>11110416</v>
      </c>
      <c r="F25" s="22">
        <v>11110416</v>
      </c>
      <c r="G25" s="22">
        <v>8012356</v>
      </c>
      <c r="H25" s="22"/>
      <c r="I25" s="22"/>
      <c r="J25" s="22">
        <v>8012356</v>
      </c>
      <c r="K25" s="22"/>
      <c r="L25" s="22"/>
      <c r="M25" s="22">
        <v>6409974</v>
      </c>
      <c r="N25" s="22">
        <v>6409974</v>
      </c>
      <c r="O25" s="22"/>
      <c r="P25" s="22"/>
      <c r="Q25" s="22"/>
      <c r="R25" s="22"/>
      <c r="S25" s="22"/>
      <c r="T25" s="22"/>
      <c r="U25" s="22"/>
      <c r="V25" s="22"/>
      <c r="W25" s="22">
        <v>14422330</v>
      </c>
      <c r="X25" s="22">
        <v>5555208</v>
      </c>
      <c r="Y25" s="22">
        <v>8867122</v>
      </c>
      <c r="Z25" s="23">
        <v>159.618181713448</v>
      </c>
      <c r="AA25" s="20">
        <v>11110416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69923303</v>
      </c>
      <c r="D32" s="29">
        <f t="shared" ref="D32:Y32" si="0">SUM(D6:D31)</f>
        <v>0</v>
      </c>
      <c r="E32" s="30">
        <f t="shared" si="0"/>
        <v>67903476</v>
      </c>
      <c r="F32" s="31">
        <f t="shared" si="0"/>
        <v>67903476</v>
      </c>
      <c r="G32" s="31">
        <f t="shared" si="0"/>
        <v>22117997</v>
      </c>
      <c r="H32" s="31">
        <f t="shared" si="0"/>
        <v>3710812</v>
      </c>
      <c r="I32" s="31">
        <f t="shared" si="0"/>
        <v>0</v>
      </c>
      <c r="J32" s="31">
        <f t="shared" si="0"/>
        <v>25828809</v>
      </c>
      <c r="K32" s="31">
        <f t="shared" si="0"/>
        <v>3681985</v>
      </c>
      <c r="L32" s="31">
        <f t="shared" si="0"/>
        <v>3623220</v>
      </c>
      <c r="M32" s="31">
        <f t="shared" si="0"/>
        <v>10027311</v>
      </c>
      <c r="N32" s="31">
        <f t="shared" si="0"/>
        <v>17332516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43161325</v>
      </c>
      <c r="X32" s="31">
        <f t="shared" si="0"/>
        <v>33951738</v>
      </c>
      <c r="Y32" s="31">
        <f t="shared" si="0"/>
        <v>9209587</v>
      </c>
      <c r="Z32" s="32">
        <f>+IF(X32&lt;&gt;0,+(Y32/X32)*100,0)</f>
        <v>27.125524472414341</v>
      </c>
      <c r="AA32" s="29">
        <f>SUM(AA6:AA31)</f>
        <v>67903476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23553681</v>
      </c>
      <c r="D34" s="20"/>
      <c r="E34" s="21">
        <v>18360120</v>
      </c>
      <c r="F34" s="22">
        <v>18360120</v>
      </c>
      <c r="G34" s="22">
        <v>1985414</v>
      </c>
      <c r="H34" s="22">
        <v>1836711</v>
      </c>
      <c r="I34" s="22"/>
      <c r="J34" s="22">
        <v>3822125</v>
      </c>
      <c r="K34" s="22">
        <v>2169347</v>
      </c>
      <c r="L34" s="22">
        <v>2662770</v>
      </c>
      <c r="M34" s="22">
        <v>2363870</v>
      </c>
      <c r="N34" s="22">
        <v>7195987</v>
      </c>
      <c r="O34" s="22"/>
      <c r="P34" s="22"/>
      <c r="Q34" s="22"/>
      <c r="R34" s="22"/>
      <c r="S34" s="22"/>
      <c r="T34" s="22"/>
      <c r="U34" s="22"/>
      <c r="V34" s="22"/>
      <c r="W34" s="22">
        <v>11018112</v>
      </c>
      <c r="X34" s="22">
        <v>9180060</v>
      </c>
      <c r="Y34" s="22">
        <v>1838052</v>
      </c>
      <c r="Z34" s="23">
        <v>20.02222207697989</v>
      </c>
      <c r="AA34" s="20">
        <v>18360120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986900</v>
      </c>
      <c r="D37" s="20"/>
      <c r="E37" s="21">
        <v>4076256</v>
      </c>
      <c r="F37" s="22">
        <v>4076256</v>
      </c>
      <c r="G37" s="22"/>
      <c r="H37" s="22"/>
      <c r="I37" s="22"/>
      <c r="J37" s="22"/>
      <c r="K37" s="22">
        <v>9254</v>
      </c>
      <c r="L37" s="22"/>
      <c r="M37" s="22">
        <v>159140</v>
      </c>
      <c r="N37" s="22">
        <v>168394</v>
      </c>
      <c r="O37" s="22"/>
      <c r="P37" s="22"/>
      <c r="Q37" s="22"/>
      <c r="R37" s="22"/>
      <c r="S37" s="22"/>
      <c r="T37" s="22"/>
      <c r="U37" s="22"/>
      <c r="V37" s="22"/>
      <c r="W37" s="22">
        <v>168394</v>
      </c>
      <c r="X37" s="22">
        <v>2038128</v>
      </c>
      <c r="Y37" s="22">
        <v>-1869734</v>
      </c>
      <c r="Z37" s="23">
        <v>-91.737810382861142</v>
      </c>
      <c r="AA37" s="20">
        <v>4076256</v>
      </c>
    </row>
    <row r="38" spans="1:27" x14ac:dyDescent="0.25">
      <c r="A38" s="19" t="s">
        <v>64</v>
      </c>
      <c r="B38" s="15" t="s">
        <v>32</v>
      </c>
      <c r="C38" s="20">
        <v>27408027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10752852</v>
      </c>
      <c r="F39" s="22">
        <v>10752852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5376426</v>
      </c>
      <c r="Y39" s="22">
        <v>-5376426</v>
      </c>
      <c r="Z39" s="23">
        <v>-100</v>
      </c>
      <c r="AA39" s="20">
        <v>10752852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1768524</v>
      </c>
      <c r="D41" s="20"/>
      <c r="E41" s="21">
        <v>14641452</v>
      </c>
      <c r="F41" s="22">
        <v>14641452</v>
      </c>
      <c r="G41" s="22">
        <v>526498</v>
      </c>
      <c r="H41" s="22">
        <v>328158</v>
      </c>
      <c r="I41" s="22"/>
      <c r="J41" s="22">
        <v>854656</v>
      </c>
      <c r="K41" s="22">
        <v>22722</v>
      </c>
      <c r="L41" s="22">
        <v>329059</v>
      </c>
      <c r="M41" s="22">
        <v>929385</v>
      </c>
      <c r="N41" s="22">
        <v>1281166</v>
      </c>
      <c r="O41" s="22"/>
      <c r="P41" s="22"/>
      <c r="Q41" s="22"/>
      <c r="R41" s="22"/>
      <c r="S41" s="22"/>
      <c r="T41" s="22"/>
      <c r="U41" s="22"/>
      <c r="V41" s="22"/>
      <c r="W41" s="22">
        <v>2135822</v>
      </c>
      <c r="X41" s="22">
        <v>7320726</v>
      </c>
      <c r="Y41" s="22">
        <v>-5184904</v>
      </c>
      <c r="Z41" s="23">
        <v>-70.824997411458924</v>
      </c>
      <c r="AA41" s="20">
        <v>14641452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9761892</v>
      </c>
      <c r="F43" s="22">
        <v>9761892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4880946</v>
      </c>
      <c r="Y43" s="22">
        <v>-4880946</v>
      </c>
      <c r="Z43" s="23">
        <v>-100</v>
      </c>
      <c r="AA43" s="20">
        <v>9761892</v>
      </c>
    </row>
    <row r="44" spans="1:27" x14ac:dyDescent="0.25">
      <c r="A44" s="19" t="s">
        <v>69</v>
      </c>
      <c r="B44" s="15" t="s">
        <v>32</v>
      </c>
      <c r="C44" s="20">
        <v>1047892</v>
      </c>
      <c r="D44" s="20"/>
      <c r="E44" s="21">
        <v>4050144</v>
      </c>
      <c r="F44" s="22">
        <v>4050144</v>
      </c>
      <c r="G44" s="22">
        <v>268507</v>
      </c>
      <c r="H44" s="22">
        <v>40891</v>
      </c>
      <c r="I44" s="22"/>
      <c r="J44" s="22">
        <v>309398</v>
      </c>
      <c r="K44" s="22">
        <v>53532</v>
      </c>
      <c r="L44" s="22">
        <v>190175</v>
      </c>
      <c r="M44" s="22">
        <v>19834</v>
      </c>
      <c r="N44" s="22">
        <v>263541</v>
      </c>
      <c r="O44" s="22"/>
      <c r="P44" s="22"/>
      <c r="Q44" s="22"/>
      <c r="R44" s="22"/>
      <c r="S44" s="22"/>
      <c r="T44" s="22"/>
      <c r="U44" s="22"/>
      <c r="V44" s="22"/>
      <c r="W44" s="22">
        <v>572939</v>
      </c>
      <c r="X44" s="22">
        <v>2025072</v>
      </c>
      <c r="Y44" s="22">
        <v>-1452133</v>
      </c>
      <c r="Z44" s="23">
        <v>-71.707721997045041</v>
      </c>
      <c r="AA44" s="20">
        <v>4050144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54765024</v>
      </c>
      <c r="D47" s="29">
        <f t="shared" ref="D47:Y47" si="1">SUM(D34:D46)</f>
        <v>0</v>
      </c>
      <c r="E47" s="30">
        <f t="shared" si="1"/>
        <v>61642716</v>
      </c>
      <c r="F47" s="31">
        <f t="shared" si="1"/>
        <v>61642716</v>
      </c>
      <c r="G47" s="31">
        <f t="shared" si="1"/>
        <v>2780419</v>
      </c>
      <c r="H47" s="31">
        <f t="shared" si="1"/>
        <v>2205760</v>
      </c>
      <c r="I47" s="31">
        <f t="shared" si="1"/>
        <v>0</v>
      </c>
      <c r="J47" s="31">
        <f t="shared" si="1"/>
        <v>4986179</v>
      </c>
      <c r="K47" s="31">
        <f t="shared" si="1"/>
        <v>2254855</v>
      </c>
      <c r="L47" s="31">
        <f t="shared" si="1"/>
        <v>3182004</v>
      </c>
      <c r="M47" s="31">
        <f t="shared" si="1"/>
        <v>3472229</v>
      </c>
      <c r="N47" s="31">
        <f t="shared" si="1"/>
        <v>8909088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13895267</v>
      </c>
      <c r="X47" s="31">
        <f t="shared" si="1"/>
        <v>30821358</v>
      </c>
      <c r="Y47" s="31">
        <f t="shared" si="1"/>
        <v>-16926091</v>
      </c>
      <c r="Z47" s="32">
        <f>+IF(X47&lt;&gt;0,+(Y47/X47)*100,0)</f>
        <v>-54.916759345905518</v>
      </c>
      <c r="AA47" s="29">
        <f>SUM(AA34:AA46)</f>
        <v>61642716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15158279</v>
      </c>
      <c r="D48" s="39">
        <f t="shared" si="2"/>
        <v>0</v>
      </c>
      <c r="E48" s="40">
        <f t="shared" si="2"/>
        <v>6260760</v>
      </c>
      <c r="F48" s="41">
        <f t="shared" si="2"/>
        <v>6260760</v>
      </c>
      <c r="G48" s="41">
        <f t="shared" si="2"/>
        <v>19337578</v>
      </c>
      <c r="H48" s="41">
        <f t="shared" si="2"/>
        <v>1505052</v>
      </c>
      <c r="I48" s="41">
        <f t="shared" si="2"/>
        <v>0</v>
      </c>
      <c r="J48" s="41">
        <f t="shared" si="2"/>
        <v>20842630</v>
      </c>
      <c r="K48" s="41">
        <f t="shared" si="2"/>
        <v>1427130</v>
      </c>
      <c r="L48" s="41">
        <f t="shared" si="2"/>
        <v>441216</v>
      </c>
      <c r="M48" s="41">
        <f t="shared" si="2"/>
        <v>6555082</v>
      </c>
      <c r="N48" s="41">
        <f t="shared" si="2"/>
        <v>8423428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29266058</v>
      </c>
      <c r="X48" s="41">
        <f t="shared" si="2"/>
        <v>3130380</v>
      </c>
      <c r="Y48" s="41">
        <f t="shared" si="2"/>
        <v>26135678</v>
      </c>
      <c r="Z48" s="42">
        <f>+IF(X48&lt;&gt;0,+(Y48/X48)*100,0)</f>
        <v>834.90432471457132</v>
      </c>
      <c r="AA48" s="39">
        <f>+AA32-AA47</f>
        <v>6260760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15158279</v>
      </c>
      <c r="D51" s="48">
        <f t="shared" si="3"/>
        <v>0</v>
      </c>
      <c r="E51" s="49">
        <f t="shared" si="3"/>
        <v>6260760</v>
      </c>
      <c r="F51" s="50">
        <f t="shared" si="3"/>
        <v>6260760</v>
      </c>
      <c r="G51" s="50">
        <f t="shared" si="3"/>
        <v>19337578</v>
      </c>
      <c r="H51" s="50">
        <f t="shared" si="3"/>
        <v>1505052</v>
      </c>
      <c r="I51" s="50">
        <f t="shared" si="3"/>
        <v>0</v>
      </c>
      <c r="J51" s="50">
        <f t="shared" si="3"/>
        <v>20842630</v>
      </c>
      <c r="K51" s="50">
        <f t="shared" si="3"/>
        <v>1427130</v>
      </c>
      <c r="L51" s="50">
        <f t="shared" si="3"/>
        <v>441216</v>
      </c>
      <c r="M51" s="50">
        <f t="shared" si="3"/>
        <v>6555082</v>
      </c>
      <c r="N51" s="50">
        <f t="shared" si="3"/>
        <v>8423428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29266058</v>
      </c>
      <c r="X51" s="50">
        <f t="shared" si="3"/>
        <v>3130380</v>
      </c>
      <c r="Y51" s="50">
        <f t="shared" si="3"/>
        <v>26135678</v>
      </c>
      <c r="Z51" s="51">
        <f>+IF(X51&lt;&gt;0,+(Y51/X51)*100,0)</f>
        <v>834.90432471457132</v>
      </c>
      <c r="AA51" s="48">
        <f>SUM(AA48:AA50)</f>
        <v>6260760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15158279</v>
      </c>
      <c r="D53" s="54">
        <f>+D51-D52</f>
        <v>0</v>
      </c>
      <c r="E53" s="55">
        <f t="shared" si="4"/>
        <v>6260760</v>
      </c>
      <c r="F53" s="56">
        <f t="shared" si="4"/>
        <v>6260760</v>
      </c>
      <c r="G53" s="56">
        <f t="shared" si="4"/>
        <v>19337578</v>
      </c>
      <c r="H53" s="56">
        <f t="shared" si="4"/>
        <v>1505052</v>
      </c>
      <c r="I53" s="56">
        <f t="shared" si="4"/>
        <v>0</v>
      </c>
      <c r="J53" s="56">
        <f t="shared" si="4"/>
        <v>20842630</v>
      </c>
      <c r="K53" s="56">
        <f t="shared" si="4"/>
        <v>1427130</v>
      </c>
      <c r="L53" s="56">
        <f t="shared" si="4"/>
        <v>441216</v>
      </c>
      <c r="M53" s="56">
        <f t="shared" si="4"/>
        <v>6555082</v>
      </c>
      <c r="N53" s="56">
        <f t="shared" si="4"/>
        <v>8423428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29266058</v>
      </c>
      <c r="X53" s="56">
        <f t="shared" si="4"/>
        <v>3130380</v>
      </c>
      <c r="Y53" s="56">
        <f t="shared" si="4"/>
        <v>26135678</v>
      </c>
      <c r="Z53" s="57">
        <f>+IF(X53&lt;&gt;0,+(Y53/X53)*100,0)</f>
        <v>834.90432471457132</v>
      </c>
      <c r="AA53" s="54">
        <f>+AA51-AA52</f>
        <v>6260760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15158279</v>
      </c>
      <c r="D56" s="48">
        <f>SUM(D53:D55)</f>
        <v>0</v>
      </c>
      <c r="E56" s="49">
        <f t="shared" si="5"/>
        <v>6260760</v>
      </c>
      <c r="F56" s="50">
        <f t="shared" si="5"/>
        <v>6260760</v>
      </c>
      <c r="G56" s="50">
        <f t="shared" si="5"/>
        <v>19337578</v>
      </c>
      <c r="H56" s="50">
        <f t="shared" si="5"/>
        <v>1505052</v>
      </c>
      <c r="I56" s="50">
        <f t="shared" si="5"/>
        <v>0</v>
      </c>
      <c r="J56" s="50">
        <f t="shared" si="5"/>
        <v>20842630</v>
      </c>
      <c r="K56" s="50">
        <f t="shared" si="5"/>
        <v>1427130</v>
      </c>
      <c r="L56" s="50">
        <f t="shared" si="5"/>
        <v>441216</v>
      </c>
      <c r="M56" s="50">
        <f t="shared" si="5"/>
        <v>6555082</v>
      </c>
      <c r="N56" s="50">
        <f t="shared" si="5"/>
        <v>8423428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29266058</v>
      </c>
      <c r="X56" s="50">
        <f t="shared" si="5"/>
        <v>3130380</v>
      </c>
      <c r="Y56" s="50">
        <f t="shared" si="5"/>
        <v>26135678</v>
      </c>
      <c r="Z56" s="51">
        <f>+IF(X56&lt;&gt;0,+(Y56/X56)*100,0)</f>
        <v>834.90432471457132</v>
      </c>
      <c r="AA56" s="48">
        <f>SUM(AA53:AA55)</f>
        <v>6260760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15158279</v>
      </c>
      <c r="D59" s="65">
        <f>SUM(D56:D58)</f>
        <v>0</v>
      </c>
      <c r="E59" s="66">
        <f t="shared" si="6"/>
        <v>6260760</v>
      </c>
      <c r="F59" s="67">
        <f t="shared" si="6"/>
        <v>6260760</v>
      </c>
      <c r="G59" s="67">
        <f t="shared" si="6"/>
        <v>19337578</v>
      </c>
      <c r="H59" s="67">
        <f t="shared" si="6"/>
        <v>1505052</v>
      </c>
      <c r="I59" s="67">
        <f t="shared" si="6"/>
        <v>0</v>
      </c>
      <c r="J59" s="67">
        <f t="shared" si="6"/>
        <v>20842630</v>
      </c>
      <c r="K59" s="67">
        <f t="shared" si="6"/>
        <v>1427130</v>
      </c>
      <c r="L59" s="67">
        <f t="shared" si="6"/>
        <v>441216</v>
      </c>
      <c r="M59" s="67">
        <f t="shared" si="6"/>
        <v>6555082</v>
      </c>
      <c r="N59" s="67">
        <f t="shared" si="6"/>
        <v>8423428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29266058</v>
      </c>
      <c r="X59" s="67">
        <f t="shared" si="6"/>
        <v>3130380</v>
      </c>
      <c r="Y59" s="67">
        <f t="shared" si="6"/>
        <v>26135678</v>
      </c>
      <c r="Z59" s="68">
        <f>+IF(X59&lt;&gt;0,+(Y59/X59)*100,0)</f>
        <v>834.90432471457132</v>
      </c>
      <c r="AA59" s="65">
        <f>SUM(AA56:AA58)</f>
        <v>6260760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18927583</v>
      </c>
      <c r="D8" s="20"/>
      <c r="E8" s="21">
        <v>19782279</v>
      </c>
      <c r="F8" s="22">
        <v>19782279</v>
      </c>
      <c r="G8" s="22">
        <v>2105509</v>
      </c>
      <c r="H8" s="22">
        <v>1874543</v>
      </c>
      <c r="I8" s="22">
        <v>1804365</v>
      </c>
      <c r="J8" s="22">
        <v>5784417</v>
      </c>
      <c r="K8" s="22">
        <v>1885060</v>
      </c>
      <c r="L8" s="22">
        <v>1847856</v>
      </c>
      <c r="M8" s="22">
        <v>1730930</v>
      </c>
      <c r="N8" s="22">
        <v>5463846</v>
      </c>
      <c r="O8" s="22"/>
      <c r="P8" s="22"/>
      <c r="Q8" s="22"/>
      <c r="R8" s="22"/>
      <c r="S8" s="22"/>
      <c r="T8" s="22"/>
      <c r="U8" s="22"/>
      <c r="V8" s="22"/>
      <c r="W8" s="22">
        <v>11248263</v>
      </c>
      <c r="X8" s="22">
        <v>18089004</v>
      </c>
      <c r="Y8" s="22">
        <v>-6840741</v>
      </c>
      <c r="Z8" s="23">
        <v>-37.817123596191365</v>
      </c>
      <c r="AA8" s="20">
        <v>19782279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2035148</v>
      </c>
      <c r="D13" s="20"/>
      <c r="E13" s="21">
        <v>2035676</v>
      </c>
      <c r="F13" s="22">
        <v>2035676</v>
      </c>
      <c r="G13" s="22">
        <v>194481</v>
      </c>
      <c r="H13" s="22">
        <v>203489</v>
      </c>
      <c r="I13" s="22">
        <v>204688</v>
      </c>
      <c r="J13" s="22">
        <v>602658</v>
      </c>
      <c r="K13" s="22">
        <v>213608</v>
      </c>
      <c r="L13" s="22">
        <v>213399</v>
      </c>
      <c r="M13" s="22">
        <v>223631</v>
      </c>
      <c r="N13" s="22">
        <v>650638</v>
      </c>
      <c r="O13" s="22"/>
      <c r="P13" s="22"/>
      <c r="Q13" s="22"/>
      <c r="R13" s="22"/>
      <c r="S13" s="22"/>
      <c r="T13" s="22"/>
      <c r="U13" s="22"/>
      <c r="V13" s="22"/>
      <c r="W13" s="22">
        <v>1253296</v>
      </c>
      <c r="X13" s="22">
        <v>2035676</v>
      </c>
      <c r="Y13" s="22">
        <v>-782380</v>
      </c>
      <c r="Z13" s="23">
        <v>-38.43342457247617</v>
      </c>
      <c r="AA13" s="20">
        <v>2035676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18539951</v>
      </c>
      <c r="D25" s="20"/>
      <c r="E25" s="21">
        <v>16387798</v>
      </c>
      <c r="F25" s="22">
        <v>16387798</v>
      </c>
      <c r="G25" s="22">
        <v>6497044</v>
      </c>
      <c r="H25" s="22"/>
      <c r="I25" s="22">
        <v>3800546</v>
      </c>
      <c r="J25" s="22">
        <v>10297590</v>
      </c>
      <c r="K25" s="22">
        <v>5831373</v>
      </c>
      <c r="L25" s="22"/>
      <c r="M25" s="22">
        <v>9171051</v>
      </c>
      <c r="N25" s="22">
        <v>15002424</v>
      </c>
      <c r="O25" s="22"/>
      <c r="P25" s="22"/>
      <c r="Q25" s="22"/>
      <c r="R25" s="22"/>
      <c r="S25" s="22"/>
      <c r="T25" s="22"/>
      <c r="U25" s="22"/>
      <c r="V25" s="22"/>
      <c r="W25" s="22">
        <v>25300014</v>
      </c>
      <c r="X25" s="22">
        <v>8193900</v>
      </c>
      <c r="Y25" s="22">
        <v>17106114</v>
      </c>
      <c r="Z25" s="23">
        <v>208.7664482114744</v>
      </c>
      <c r="AA25" s="20">
        <v>16387798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39502682</v>
      </c>
      <c r="D32" s="29">
        <f t="shared" ref="D32:Y32" si="0">SUM(D6:D31)</f>
        <v>0</v>
      </c>
      <c r="E32" s="30">
        <f t="shared" si="0"/>
        <v>38205753</v>
      </c>
      <c r="F32" s="31">
        <f t="shared" si="0"/>
        <v>38205753</v>
      </c>
      <c r="G32" s="31">
        <f t="shared" si="0"/>
        <v>8797034</v>
      </c>
      <c r="H32" s="31">
        <f t="shared" si="0"/>
        <v>2078032</v>
      </c>
      <c r="I32" s="31">
        <f t="shared" si="0"/>
        <v>5809599</v>
      </c>
      <c r="J32" s="31">
        <f t="shared" si="0"/>
        <v>16684665</v>
      </c>
      <c r="K32" s="31">
        <f t="shared" si="0"/>
        <v>7930041</v>
      </c>
      <c r="L32" s="31">
        <f t="shared" si="0"/>
        <v>2061255</v>
      </c>
      <c r="M32" s="31">
        <f t="shared" si="0"/>
        <v>11125612</v>
      </c>
      <c r="N32" s="31">
        <f t="shared" si="0"/>
        <v>21116908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37801573</v>
      </c>
      <c r="X32" s="31">
        <f t="shared" si="0"/>
        <v>28318580</v>
      </c>
      <c r="Y32" s="31">
        <f t="shared" si="0"/>
        <v>9482993</v>
      </c>
      <c r="Z32" s="32">
        <f>+IF(X32&lt;&gt;0,+(Y32/X32)*100,0)</f>
        <v>33.486823844980925</v>
      </c>
      <c r="AA32" s="29">
        <f>SUM(AA6:AA31)</f>
        <v>38205753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9855194</v>
      </c>
      <c r="D34" s="20"/>
      <c r="E34" s="21">
        <v>9382560</v>
      </c>
      <c r="F34" s="22">
        <v>9382560</v>
      </c>
      <c r="G34" s="22">
        <v>815316</v>
      </c>
      <c r="H34" s="22">
        <v>638206</v>
      </c>
      <c r="I34" s="22">
        <v>690507</v>
      </c>
      <c r="J34" s="22">
        <v>2144029</v>
      </c>
      <c r="K34" s="22">
        <v>666217</v>
      </c>
      <c r="L34" s="22">
        <v>690207</v>
      </c>
      <c r="M34" s="22">
        <v>1074855</v>
      </c>
      <c r="N34" s="22">
        <v>2431279</v>
      </c>
      <c r="O34" s="22"/>
      <c r="P34" s="22"/>
      <c r="Q34" s="22"/>
      <c r="R34" s="22"/>
      <c r="S34" s="22"/>
      <c r="T34" s="22"/>
      <c r="U34" s="22"/>
      <c r="V34" s="22"/>
      <c r="W34" s="22">
        <v>4575308</v>
      </c>
      <c r="X34" s="22">
        <v>4691280</v>
      </c>
      <c r="Y34" s="22">
        <v>-115972</v>
      </c>
      <c r="Z34" s="23">
        <v>-2.4720758513667911</v>
      </c>
      <c r="AA34" s="20">
        <v>9382560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1268911</v>
      </c>
      <c r="D37" s="20"/>
      <c r="E37" s="21">
        <v>1505000</v>
      </c>
      <c r="F37" s="22">
        <v>1505000</v>
      </c>
      <c r="G37" s="22">
        <v>86265</v>
      </c>
      <c r="H37" s="22">
        <v>57388</v>
      </c>
      <c r="I37" s="22">
        <v>50946</v>
      </c>
      <c r="J37" s="22">
        <v>194599</v>
      </c>
      <c r="K37" s="22">
        <v>92219</v>
      </c>
      <c r="L37" s="22">
        <v>91337</v>
      </c>
      <c r="M37" s="22">
        <v>108047</v>
      </c>
      <c r="N37" s="22">
        <v>291603</v>
      </c>
      <c r="O37" s="22"/>
      <c r="P37" s="22"/>
      <c r="Q37" s="22"/>
      <c r="R37" s="22"/>
      <c r="S37" s="22"/>
      <c r="T37" s="22"/>
      <c r="U37" s="22"/>
      <c r="V37" s="22"/>
      <c r="W37" s="22">
        <v>486202</v>
      </c>
      <c r="X37" s="22">
        <v>752502</v>
      </c>
      <c r="Y37" s="22">
        <v>-266300</v>
      </c>
      <c r="Z37" s="23">
        <v>-35.388610262829864</v>
      </c>
      <c r="AA37" s="20">
        <v>1505000</v>
      </c>
    </row>
    <row r="38" spans="1:27" x14ac:dyDescent="0.25">
      <c r="A38" s="19" t="s">
        <v>64</v>
      </c>
      <c r="B38" s="15" t="s">
        <v>32</v>
      </c>
      <c r="C38" s="20">
        <v>8472772</v>
      </c>
      <c r="D38" s="20"/>
      <c r="E38" s="21">
        <v>420695</v>
      </c>
      <c r="F38" s="22">
        <v>420695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42070</v>
      </c>
      <c r="Y38" s="22">
        <v>-42070</v>
      </c>
      <c r="Z38" s="23">
        <v>-100</v>
      </c>
      <c r="AA38" s="20">
        <v>420695</v>
      </c>
    </row>
    <row r="39" spans="1:27" x14ac:dyDescent="0.25">
      <c r="A39" s="19" t="s">
        <v>65</v>
      </c>
      <c r="B39" s="15" t="s">
        <v>32</v>
      </c>
      <c r="C39" s="20">
        <v>7202886</v>
      </c>
      <c r="D39" s="20"/>
      <c r="E39" s="21">
        <v>6346464</v>
      </c>
      <c r="F39" s="22">
        <v>6346464</v>
      </c>
      <c r="G39" s="22">
        <v>473820</v>
      </c>
      <c r="H39" s="22">
        <v>400244</v>
      </c>
      <c r="I39" s="22">
        <v>430759</v>
      </c>
      <c r="J39" s="22">
        <v>1304823</v>
      </c>
      <c r="K39" s="22">
        <v>445135</v>
      </c>
      <c r="L39" s="22">
        <v>430759</v>
      </c>
      <c r="M39" s="22">
        <v>445135</v>
      </c>
      <c r="N39" s="22">
        <v>1321029</v>
      </c>
      <c r="O39" s="22"/>
      <c r="P39" s="22"/>
      <c r="Q39" s="22"/>
      <c r="R39" s="22"/>
      <c r="S39" s="22"/>
      <c r="T39" s="22"/>
      <c r="U39" s="22"/>
      <c r="V39" s="22"/>
      <c r="W39" s="22">
        <v>2625852</v>
      </c>
      <c r="X39" s="22">
        <v>3173232</v>
      </c>
      <c r="Y39" s="22">
        <v>-547380</v>
      </c>
      <c r="Z39" s="23">
        <v>-17.249920585699375</v>
      </c>
      <c r="AA39" s="20">
        <v>6346464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4247478</v>
      </c>
      <c r="D41" s="20"/>
      <c r="E41" s="21">
        <v>3485000</v>
      </c>
      <c r="F41" s="22">
        <v>3485000</v>
      </c>
      <c r="G41" s="22">
        <v>137026</v>
      </c>
      <c r="H41" s="22">
        <v>502426</v>
      </c>
      <c r="I41" s="22">
        <v>4395191</v>
      </c>
      <c r="J41" s="22">
        <v>5034643</v>
      </c>
      <c r="K41" s="22">
        <v>6259194</v>
      </c>
      <c r="L41" s="22">
        <v>404615</v>
      </c>
      <c r="M41" s="22">
        <v>3909950</v>
      </c>
      <c r="N41" s="22">
        <v>10573759</v>
      </c>
      <c r="O41" s="22"/>
      <c r="P41" s="22"/>
      <c r="Q41" s="22"/>
      <c r="R41" s="22"/>
      <c r="S41" s="22"/>
      <c r="T41" s="22"/>
      <c r="U41" s="22"/>
      <c r="V41" s="22"/>
      <c r="W41" s="22">
        <v>15608402</v>
      </c>
      <c r="X41" s="22">
        <v>1514170</v>
      </c>
      <c r="Y41" s="22">
        <v>14094232</v>
      </c>
      <c r="Z41" s="23">
        <v>930.8222986850883</v>
      </c>
      <c r="AA41" s="20">
        <v>3485000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2208650</v>
      </c>
      <c r="F43" s="22">
        <v>2208650</v>
      </c>
      <c r="G43" s="22"/>
      <c r="H43" s="22"/>
      <c r="I43" s="22">
        <v>167416</v>
      </c>
      <c r="J43" s="22">
        <v>167416</v>
      </c>
      <c r="K43" s="22">
        <v>-21191</v>
      </c>
      <c r="L43" s="22"/>
      <c r="M43" s="22"/>
      <c r="N43" s="22">
        <v>-21191</v>
      </c>
      <c r="O43" s="22"/>
      <c r="P43" s="22"/>
      <c r="Q43" s="22"/>
      <c r="R43" s="22"/>
      <c r="S43" s="22"/>
      <c r="T43" s="22"/>
      <c r="U43" s="22"/>
      <c r="V43" s="22"/>
      <c r="W43" s="22">
        <v>146225</v>
      </c>
      <c r="X43" s="22">
        <v>220865</v>
      </c>
      <c r="Y43" s="22">
        <v>-74640</v>
      </c>
      <c r="Z43" s="23">
        <v>-33.79439929368619</v>
      </c>
      <c r="AA43" s="20">
        <v>2208650</v>
      </c>
    </row>
    <row r="44" spans="1:27" x14ac:dyDescent="0.25">
      <c r="A44" s="19" t="s">
        <v>69</v>
      </c>
      <c r="B44" s="15" t="s">
        <v>32</v>
      </c>
      <c r="C44" s="20">
        <v>3384972</v>
      </c>
      <c r="D44" s="20"/>
      <c r="E44" s="21">
        <v>6667765</v>
      </c>
      <c r="F44" s="22">
        <v>6667765</v>
      </c>
      <c r="G44" s="22">
        <v>626603</v>
      </c>
      <c r="H44" s="22">
        <v>291747</v>
      </c>
      <c r="I44" s="22">
        <v>109940</v>
      </c>
      <c r="J44" s="22">
        <v>1028290</v>
      </c>
      <c r="K44" s="22">
        <v>215569</v>
      </c>
      <c r="L44" s="22">
        <v>5811</v>
      </c>
      <c r="M44" s="22">
        <v>359801</v>
      </c>
      <c r="N44" s="22">
        <v>581181</v>
      </c>
      <c r="O44" s="22"/>
      <c r="P44" s="22"/>
      <c r="Q44" s="22"/>
      <c r="R44" s="22"/>
      <c r="S44" s="22"/>
      <c r="T44" s="22"/>
      <c r="U44" s="22"/>
      <c r="V44" s="22"/>
      <c r="W44" s="22">
        <v>1609471</v>
      </c>
      <c r="X44" s="22">
        <v>3328636</v>
      </c>
      <c r="Y44" s="22">
        <v>-1719165</v>
      </c>
      <c r="Z44" s="23">
        <v>-51.647731983911726</v>
      </c>
      <c r="AA44" s="20">
        <v>6667765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34432213</v>
      </c>
      <c r="D47" s="29">
        <f t="shared" ref="D47:Y47" si="1">SUM(D34:D46)</f>
        <v>0</v>
      </c>
      <c r="E47" s="30">
        <f t="shared" si="1"/>
        <v>30016134</v>
      </c>
      <c r="F47" s="31">
        <f t="shared" si="1"/>
        <v>30016134</v>
      </c>
      <c r="G47" s="31">
        <f t="shared" si="1"/>
        <v>2139030</v>
      </c>
      <c r="H47" s="31">
        <f t="shared" si="1"/>
        <v>1890011</v>
      </c>
      <c r="I47" s="31">
        <f t="shared" si="1"/>
        <v>5844759</v>
      </c>
      <c r="J47" s="31">
        <f t="shared" si="1"/>
        <v>9873800</v>
      </c>
      <c r="K47" s="31">
        <f t="shared" si="1"/>
        <v>7657143</v>
      </c>
      <c r="L47" s="31">
        <f t="shared" si="1"/>
        <v>1622729</v>
      </c>
      <c r="M47" s="31">
        <f t="shared" si="1"/>
        <v>5897788</v>
      </c>
      <c r="N47" s="31">
        <f t="shared" si="1"/>
        <v>15177660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25051460</v>
      </c>
      <c r="X47" s="31">
        <f t="shared" si="1"/>
        <v>13722755</v>
      </c>
      <c r="Y47" s="31">
        <f t="shared" si="1"/>
        <v>11328705</v>
      </c>
      <c r="Z47" s="32">
        <f>+IF(X47&lt;&gt;0,+(Y47/X47)*100,0)</f>
        <v>82.554159132040169</v>
      </c>
      <c r="AA47" s="29">
        <f>SUM(AA34:AA46)</f>
        <v>30016134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5070469</v>
      </c>
      <c r="D48" s="39">
        <f t="shared" si="2"/>
        <v>0</v>
      </c>
      <c r="E48" s="40">
        <f t="shared" si="2"/>
        <v>8189619</v>
      </c>
      <c r="F48" s="41">
        <f t="shared" si="2"/>
        <v>8189619</v>
      </c>
      <c r="G48" s="41">
        <f t="shared" si="2"/>
        <v>6658004</v>
      </c>
      <c r="H48" s="41">
        <f t="shared" si="2"/>
        <v>188021</v>
      </c>
      <c r="I48" s="41">
        <f t="shared" si="2"/>
        <v>-35160</v>
      </c>
      <c r="J48" s="41">
        <f t="shared" si="2"/>
        <v>6810865</v>
      </c>
      <c r="K48" s="41">
        <f t="shared" si="2"/>
        <v>272898</v>
      </c>
      <c r="L48" s="41">
        <f t="shared" si="2"/>
        <v>438526</v>
      </c>
      <c r="M48" s="41">
        <f t="shared" si="2"/>
        <v>5227824</v>
      </c>
      <c r="N48" s="41">
        <f t="shared" si="2"/>
        <v>5939248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12750113</v>
      </c>
      <c r="X48" s="41">
        <f t="shared" si="2"/>
        <v>14595825</v>
      </c>
      <c r="Y48" s="41">
        <f t="shared" si="2"/>
        <v>-1845712</v>
      </c>
      <c r="Z48" s="42">
        <f>+IF(X48&lt;&gt;0,+(Y48/X48)*100,0)</f>
        <v>-12.645479101044305</v>
      </c>
      <c r="AA48" s="39">
        <f>+AA32-AA47</f>
        <v>8189619</v>
      </c>
    </row>
    <row r="49" spans="1:27" x14ac:dyDescent="0.25">
      <c r="A49" s="43" t="s">
        <v>74</v>
      </c>
      <c r="B49" s="15" t="s">
        <v>32</v>
      </c>
      <c r="C49" s="20">
        <v>75477943</v>
      </c>
      <c r="D49" s="20"/>
      <c r="E49" s="21">
        <v>102113841</v>
      </c>
      <c r="F49" s="22">
        <v>102113841</v>
      </c>
      <c r="G49" s="22">
        <v>867649</v>
      </c>
      <c r="H49" s="22">
        <v>8469012</v>
      </c>
      <c r="I49" s="22">
        <v>4656890</v>
      </c>
      <c r="J49" s="22">
        <v>13993551</v>
      </c>
      <c r="K49" s="22">
        <v>-405108</v>
      </c>
      <c r="L49" s="22">
        <v>8770075</v>
      </c>
      <c r="M49" s="22">
        <v>5089227</v>
      </c>
      <c r="N49" s="22">
        <v>13454194</v>
      </c>
      <c r="O49" s="22"/>
      <c r="P49" s="22"/>
      <c r="Q49" s="22"/>
      <c r="R49" s="22"/>
      <c r="S49" s="22"/>
      <c r="T49" s="22"/>
      <c r="U49" s="22"/>
      <c r="V49" s="22"/>
      <c r="W49" s="22">
        <v>27447745</v>
      </c>
      <c r="X49" s="22">
        <v>74123419</v>
      </c>
      <c r="Y49" s="22">
        <v>-46675674</v>
      </c>
      <c r="Z49" s="23">
        <v>-62.970211884047067</v>
      </c>
      <c r="AA49" s="20">
        <v>102113841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80548412</v>
      </c>
      <c r="D51" s="48">
        <f t="shared" si="3"/>
        <v>0</v>
      </c>
      <c r="E51" s="49">
        <f t="shared" si="3"/>
        <v>110303460</v>
      </c>
      <c r="F51" s="50">
        <f t="shared" si="3"/>
        <v>110303460</v>
      </c>
      <c r="G51" s="50">
        <f t="shared" si="3"/>
        <v>7525653</v>
      </c>
      <c r="H51" s="50">
        <f t="shared" si="3"/>
        <v>8657033</v>
      </c>
      <c r="I51" s="50">
        <f t="shared" si="3"/>
        <v>4621730</v>
      </c>
      <c r="J51" s="50">
        <f t="shared" si="3"/>
        <v>20804416</v>
      </c>
      <c r="K51" s="50">
        <f t="shared" si="3"/>
        <v>-132210</v>
      </c>
      <c r="L51" s="50">
        <f t="shared" si="3"/>
        <v>9208601</v>
      </c>
      <c r="M51" s="50">
        <f t="shared" si="3"/>
        <v>10317051</v>
      </c>
      <c r="N51" s="50">
        <f t="shared" si="3"/>
        <v>19393442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40197858</v>
      </c>
      <c r="X51" s="50">
        <f t="shared" si="3"/>
        <v>88719244</v>
      </c>
      <c r="Y51" s="50">
        <f t="shared" si="3"/>
        <v>-48521386</v>
      </c>
      <c r="Z51" s="51">
        <f>+IF(X51&lt;&gt;0,+(Y51/X51)*100,0)</f>
        <v>-54.690937177057094</v>
      </c>
      <c r="AA51" s="48">
        <f>SUM(AA48:AA50)</f>
        <v>110303460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80548412</v>
      </c>
      <c r="D53" s="54">
        <f>+D51-D52</f>
        <v>0</v>
      </c>
      <c r="E53" s="55">
        <f t="shared" si="4"/>
        <v>110303460</v>
      </c>
      <c r="F53" s="56">
        <f t="shared" si="4"/>
        <v>110303460</v>
      </c>
      <c r="G53" s="56">
        <f t="shared" si="4"/>
        <v>7525653</v>
      </c>
      <c r="H53" s="56">
        <f t="shared" si="4"/>
        <v>8657033</v>
      </c>
      <c r="I53" s="56">
        <f t="shared" si="4"/>
        <v>4621730</v>
      </c>
      <c r="J53" s="56">
        <f t="shared" si="4"/>
        <v>20804416</v>
      </c>
      <c r="K53" s="56">
        <f t="shared" si="4"/>
        <v>-132210</v>
      </c>
      <c r="L53" s="56">
        <f t="shared" si="4"/>
        <v>9208601</v>
      </c>
      <c r="M53" s="56">
        <f t="shared" si="4"/>
        <v>10317051</v>
      </c>
      <c r="N53" s="56">
        <f t="shared" si="4"/>
        <v>19393442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40197858</v>
      </c>
      <c r="X53" s="56">
        <f t="shared" si="4"/>
        <v>88719244</v>
      </c>
      <c r="Y53" s="56">
        <f t="shared" si="4"/>
        <v>-48521386</v>
      </c>
      <c r="Z53" s="57">
        <f>+IF(X53&lt;&gt;0,+(Y53/X53)*100,0)</f>
        <v>-54.690937177057094</v>
      </c>
      <c r="AA53" s="54">
        <f>+AA51-AA52</f>
        <v>110303460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80548412</v>
      </c>
      <c r="D56" s="48">
        <f>SUM(D53:D55)</f>
        <v>0</v>
      </c>
      <c r="E56" s="49">
        <f t="shared" si="5"/>
        <v>110303460</v>
      </c>
      <c r="F56" s="50">
        <f t="shared" si="5"/>
        <v>110303460</v>
      </c>
      <c r="G56" s="50">
        <f t="shared" si="5"/>
        <v>7525653</v>
      </c>
      <c r="H56" s="50">
        <f t="shared" si="5"/>
        <v>8657033</v>
      </c>
      <c r="I56" s="50">
        <f t="shared" si="5"/>
        <v>4621730</v>
      </c>
      <c r="J56" s="50">
        <f t="shared" si="5"/>
        <v>20804416</v>
      </c>
      <c r="K56" s="50">
        <f t="shared" si="5"/>
        <v>-132210</v>
      </c>
      <c r="L56" s="50">
        <f t="shared" si="5"/>
        <v>9208601</v>
      </c>
      <c r="M56" s="50">
        <f t="shared" si="5"/>
        <v>10317051</v>
      </c>
      <c r="N56" s="50">
        <f t="shared" si="5"/>
        <v>19393442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40197858</v>
      </c>
      <c r="X56" s="50">
        <f t="shared" si="5"/>
        <v>88719244</v>
      </c>
      <c r="Y56" s="50">
        <f t="shared" si="5"/>
        <v>-48521386</v>
      </c>
      <c r="Z56" s="51">
        <f>+IF(X56&lt;&gt;0,+(Y56/X56)*100,0)</f>
        <v>-54.690937177057094</v>
      </c>
      <c r="AA56" s="48">
        <f>SUM(AA53:AA55)</f>
        <v>110303460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80548412</v>
      </c>
      <c r="D59" s="65">
        <f>SUM(D56:D58)</f>
        <v>0</v>
      </c>
      <c r="E59" s="66">
        <f t="shared" si="6"/>
        <v>110303460</v>
      </c>
      <c r="F59" s="67">
        <f t="shared" si="6"/>
        <v>110303460</v>
      </c>
      <c r="G59" s="67">
        <f t="shared" si="6"/>
        <v>7525653</v>
      </c>
      <c r="H59" s="67">
        <f t="shared" si="6"/>
        <v>8657033</v>
      </c>
      <c r="I59" s="67">
        <f t="shared" si="6"/>
        <v>4621730</v>
      </c>
      <c r="J59" s="67">
        <f t="shared" si="6"/>
        <v>20804416</v>
      </c>
      <c r="K59" s="67">
        <f t="shared" si="6"/>
        <v>-132210</v>
      </c>
      <c r="L59" s="67">
        <f t="shared" si="6"/>
        <v>9208601</v>
      </c>
      <c r="M59" s="67">
        <f t="shared" si="6"/>
        <v>10317051</v>
      </c>
      <c r="N59" s="67">
        <f t="shared" si="6"/>
        <v>19393442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40197858</v>
      </c>
      <c r="X59" s="67">
        <f t="shared" si="6"/>
        <v>88719244</v>
      </c>
      <c r="Y59" s="67">
        <f t="shared" si="6"/>
        <v>-48521386</v>
      </c>
      <c r="Z59" s="68">
        <f>+IF(X59&lt;&gt;0,+(Y59/X59)*100,0)</f>
        <v>-54.690937177057094</v>
      </c>
      <c r="AA59" s="65">
        <f>SUM(AA56:AA58)</f>
        <v>110303460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4896579</v>
      </c>
      <c r="D8" s="20"/>
      <c r="E8" s="21"/>
      <c r="F8" s="22"/>
      <c r="G8" s="22"/>
      <c r="H8" s="22">
        <v>155793</v>
      </c>
      <c r="I8" s="22">
        <v>308084</v>
      </c>
      <c r="J8" s="22">
        <v>463877</v>
      </c>
      <c r="K8" s="22">
        <v>156640</v>
      </c>
      <c r="L8" s="22">
        <v>156108</v>
      </c>
      <c r="M8" s="22"/>
      <c r="N8" s="22">
        <v>312748</v>
      </c>
      <c r="O8" s="22"/>
      <c r="P8" s="22"/>
      <c r="Q8" s="22"/>
      <c r="R8" s="22"/>
      <c r="S8" s="22"/>
      <c r="T8" s="22"/>
      <c r="U8" s="22"/>
      <c r="V8" s="22"/>
      <c r="W8" s="22">
        <v>776625</v>
      </c>
      <c r="X8" s="22"/>
      <c r="Y8" s="22">
        <v>776625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1696129</v>
      </c>
      <c r="F13" s="22">
        <v>1696129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848064</v>
      </c>
      <c r="Y13" s="22">
        <v>-848064</v>
      </c>
      <c r="Z13" s="23">
        <v>-100</v>
      </c>
      <c r="AA13" s="20">
        <v>1696129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8419406</v>
      </c>
      <c r="D25" s="20"/>
      <c r="E25" s="21">
        <v>11365153</v>
      </c>
      <c r="F25" s="22">
        <v>11365153</v>
      </c>
      <c r="G25" s="22">
        <v>4735424</v>
      </c>
      <c r="H25" s="22"/>
      <c r="I25" s="22"/>
      <c r="J25" s="22">
        <v>4735424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4735424</v>
      </c>
      <c r="X25" s="22">
        <v>5682576</v>
      </c>
      <c r="Y25" s="22">
        <v>-947152</v>
      </c>
      <c r="Z25" s="23">
        <v>-16.66765213522881</v>
      </c>
      <c r="AA25" s="20">
        <v>11365153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13315985</v>
      </c>
      <c r="D32" s="29">
        <f t="shared" ref="D32:Y32" si="0">SUM(D6:D31)</f>
        <v>0</v>
      </c>
      <c r="E32" s="30">
        <f t="shared" si="0"/>
        <v>13061282</v>
      </c>
      <c r="F32" s="31">
        <f t="shared" si="0"/>
        <v>13061282</v>
      </c>
      <c r="G32" s="31">
        <f t="shared" si="0"/>
        <v>4735424</v>
      </c>
      <c r="H32" s="31">
        <f t="shared" si="0"/>
        <v>155793</v>
      </c>
      <c r="I32" s="31">
        <f t="shared" si="0"/>
        <v>308084</v>
      </c>
      <c r="J32" s="31">
        <f t="shared" si="0"/>
        <v>5199301</v>
      </c>
      <c r="K32" s="31">
        <f t="shared" si="0"/>
        <v>156640</v>
      </c>
      <c r="L32" s="31">
        <f t="shared" si="0"/>
        <v>156108</v>
      </c>
      <c r="M32" s="31">
        <f t="shared" si="0"/>
        <v>0</v>
      </c>
      <c r="N32" s="31">
        <f t="shared" si="0"/>
        <v>312748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5512049</v>
      </c>
      <c r="X32" s="31">
        <f t="shared" si="0"/>
        <v>6530640</v>
      </c>
      <c r="Y32" s="31">
        <f t="shared" si="0"/>
        <v>-1018591</v>
      </c>
      <c r="Z32" s="32">
        <f>+IF(X32&lt;&gt;0,+(Y32/X32)*100,0)</f>
        <v>-15.597108399789301</v>
      </c>
      <c r="AA32" s="29">
        <f>SUM(AA6:AA31)</f>
        <v>13061282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5161329</v>
      </c>
      <c r="D34" s="20"/>
      <c r="E34" s="21">
        <v>5347056</v>
      </c>
      <c r="F34" s="22">
        <v>5347056</v>
      </c>
      <c r="G34" s="22"/>
      <c r="H34" s="22">
        <v>1244742</v>
      </c>
      <c r="I34" s="22">
        <v>694993</v>
      </c>
      <c r="J34" s="22">
        <v>1939735</v>
      </c>
      <c r="K34" s="22">
        <v>529942</v>
      </c>
      <c r="L34" s="22">
        <v>522133</v>
      </c>
      <c r="M34" s="22"/>
      <c r="N34" s="22">
        <v>1052075</v>
      </c>
      <c r="O34" s="22"/>
      <c r="P34" s="22"/>
      <c r="Q34" s="22"/>
      <c r="R34" s="22"/>
      <c r="S34" s="22"/>
      <c r="T34" s="22"/>
      <c r="U34" s="22"/>
      <c r="V34" s="22"/>
      <c r="W34" s="22">
        <v>2991810</v>
      </c>
      <c r="X34" s="22">
        <v>2673522</v>
      </c>
      <c r="Y34" s="22">
        <v>318288</v>
      </c>
      <c r="Z34" s="23">
        <v>11.905194720671833</v>
      </c>
      <c r="AA34" s="20">
        <v>5347056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30034</v>
      </c>
      <c r="D37" s="20"/>
      <c r="E37" s="21">
        <v>26939</v>
      </c>
      <c r="F37" s="22">
        <v>26939</v>
      </c>
      <c r="G37" s="22">
        <v>7223</v>
      </c>
      <c r="H37" s="22">
        <v>2451</v>
      </c>
      <c r="I37" s="22"/>
      <c r="J37" s="22">
        <v>9674</v>
      </c>
      <c r="K37" s="22">
        <v>744</v>
      </c>
      <c r="L37" s="22">
        <v>4064</v>
      </c>
      <c r="M37" s="22"/>
      <c r="N37" s="22">
        <v>4808</v>
      </c>
      <c r="O37" s="22"/>
      <c r="P37" s="22"/>
      <c r="Q37" s="22"/>
      <c r="R37" s="22"/>
      <c r="S37" s="22"/>
      <c r="T37" s="22"/>
      <c r="U37" s="22"/>
      <c r="V37" s="22"/>
      <c r="W37" s="22">
        <v>14482</v>
      </c>
      <c r="X37" s="22">
        <v>11445</v>
      </c>
      <c r="Y37" s="22">
        <v>3037</v>
      </c>
      <c r="Z37" s="23">
        <v>26.535605067715156</v>
      </c>
      <c r="AA37" s="20">
        <v>26939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137808</v>
      </c>
      <c r="F38" s="22">
        <v>137808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613378</v>
      </c>
      <c r="Y38" s="22">
        <v>-613378</v>
      </c>
      <c r="Z38" s="23">
        <v>-100</v>
      </c>
      <c r="AA38" s="20">
        <v>137808</v>
      </c>
    </row>
    <row r="39" spans="1:27" x14ac:dyDescent="0.25">
      <c r="A39" s="19" t="s">
        <v>65</v>
      </c>
      <c r="B39" s="15" t="s">
        <v>32</v>
      </c>
      <c r="C39" s="20">
        <v>8159576</v>
      </c>
      <c r="D39" s="20"/>
      <c r="E39" s="21">
        <v>7031447</v>
      </c>
      <c r="F39" s="22">
        <v>7031447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3515724</v>
      </c>
      <c r="Y39" s="22">
        <v>-3515724</v>
      </c>
      <c r="Z39" s="23">
        <v>-100</v>
      </c>
      <c r="AA39" s="20">
        <v>7031447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809857</v>
      </c>
      <c r="D41" s="20"/>
      <c r="E41" s="21">
        <v>1574412</v>
      </c>
      <c r="F41" s="22">
        <v>1574412</v>
      </c>
      <c r="G41" s="22">
        <v>28500</v>
      </c>
      <c r="H41" s="22">
        <v>77577</v>
      </c>
      <c r="I41" s="22">
        <v>84600</v>
      </c>
      <c r="J41" s="22">
        <v>190677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190677</v>
      </c>
      <c r="X41" s="22">
        <v>669124</v>
      </c>
      <c r="Y41" s="22">
        <v>-478447</v>
      </c>
      <c r="Z41" s="23">
        <v>-71.50348814270599</v>
      </c>
      <c r="AA41" s="20">
        <v>1574412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70077</v>
      </c>
      <c r="D44" s="20"/>
      <c r="E44" s="21">
        <v>211797</v>
      </c>
      <c r="F44" s="22">
        <v>211797</v>
      </c>
      <c r="G44" s="22"/>
      <c r="H44" s="22">
        <v>9686</v>
      </c>
      <c r="I44" s="22">
        <v>5453</v>
      </c>
      <c r="J44" s="22">
        <v>15139</v>
      </c>
      <c r="K44" s="22">
        <v>429327</v>
      </c>
      <c r="L44" s="22">
        <v>6456</v>
      </c>
      <c r="M44" s="22"/>
      <c r="N44" s="22">
        <v>435783</v>
      </c>
      <c r="O44" s="22"/>
      <c r="P44" s="22"/>
      <c r="Q44" s="22"/>
      <c r="R44" s="22"/>
      <c r="S44" s="22"/>
      <c r="T44" s="22"/>
      <c r="U44" s="22"/>
      <c r="V44" s="22"/>
      <c r="W44" s="22">
        <v>450922</v>
      </c>
      <c r="X44" s="22">
        <v>94978</v>
      </c>
      <c r="Y44" s="22">
        <v>355944</v>
      </c>
      <c r="Z44" s="23">
        <v>374.76468234749103</v>
      </c>
      <c r="AA44" s="20">
        <v>211797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14230873</v>
      </c>
      <c r="D47" s="29">
        <f t="shared" ref="D47:Y47" si="1">SUM(D34:D46)</f>
        <v>0</v>
      </c>
      <c r="E47" s="30">
        <f t="shared" si="1"/>
        <v>14329459</v>
      </c>
      <c r="F47" s="31">
        <f t="shared" si="1"/>
        <v>14329459</v>
      </c>
      <c r="G47" s="31">
        <f t="shared" si="1"/>
        <v>35723</v>
      </c>
      <c r="H47" s="31">
        <f t="shared" si="1"/>
        <v>1334456</v>
      </c>
      <c r="I47" s="31">
        <f t="shared" si="1"/>
        <v>785046</v>
      </c>
      <c r="J47" s="31">
        <f t="shared" si="1"/>
        <v>2155225</v>
      </c>
      <c r="K47" s="31">
        <f t="shared" si="1"/>
        <v>960013</v>
      </c>
      <c r="L47" s="31">
        <f t="shared" si="1"/>
        <v>532653</v>
      </c>
      <c r="M47" s="31">
        <f t="shared" si="1"/>
        <v>0</v>
      </c>
      <c r="N47" s="31">
        <f t="shared" si="1"/>
        <v>1492666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3647891</v>
      </c>
      <c r="X47" s="31">
        <f t="shared" si="1"/>
        <v>7578171</v>
      </c>
      <c r="Y47" s="31">
        <f t="shared" si="1"/>
        <v>-3930280</v>
      </c>
      <c r="Z47" s="32">
        <f>+IF(X47&lt;&gt;0,+(Y47/X47)*100,0)</f>
        <v>-51.863173844981858</v>
      </c>
      <c r="AA47" s="29">
        <f>SUM(AA34:AA46)</f>
        <v>14329459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-914888</v>
      </c>
      <c r="D48" s="39">
        <f t="shared" si="2"/>
        <v>0</v>
      </c>
      <c r="E48" s="40">
        <f t="shared" si="2"/>
        <v>-1268177</v>
      </c>
      <c r="F48" s="41">
        <f t="shared" si="2"/>
        <v>-1268177</v>
      </c>
      <c r="G48" s="41">
        <f t="shared" si="2"/>
        <v>4699701</v>
      </c>
      <c r="H48" s="41">
        <f t="shared" si="2"/>
        <v>-1178663</v>
      </c>
      <c r="I48" s="41">
        <f t="shared" si="2"/>
        <v>-476962</v>
      </c>
      <c r="J48" s="41">
        <f t="shared" si="2"/>
        <v>3044076</v>
      </c>
      <c r="K48" s="41">
        <f t="shared" si="2"/>
        <v>-803373</v>
      </c>
      <c r="L48" s="41">
        <f t="shared" si="2"/>
        <v>-376545</v>
      </c>
      <c r="M48" s="41">
        <f t="shared" si="2"/>
        <v>0</v>
      </c>
      <c r="N48" s="41">
        <f t="shared" si="2"/>
        <v>-1179918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1864158</v>
      </c>
      <c r="X48" s="41">
        <f t="shared" si="2"/>
        <v>-1047531</v>
      </c>
      <c r="Y48" s="41">
        <f t="shared" si="2"/>
        <v>2911689</v>
      </c>
      <c r="Z48" s="42">
        <f>+IF(X48&lt;&gt;0,+(Y48/X48)*100,0)</f>
        <v>-277.95731104855133</v>
      </c>
      <c r="AA48" s="39">
        <f>+AA32-AA47</f>
        <v>-1268177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6032129</v>
      </c>
      <c r="F49" s="22">
        <v>6032129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3016062</v>
      </c>
      <c r="Y49" s="22">
        <v>-3016062</v>
      </c>
      <c r="Z49" s="23">
        <v>-100</v>
      </c>
      <c r="AA49" s="20">
        <v>6032129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-914888</v>
      </c>
      <c r="D51" s="48">
        <f t="shared" si="3"/>
        <v>0</v>
      </c>
      <c r="E51" s="49">
        <f t="shared" si="3"/>
        <v>4763952</v>
      </c>
      <c r="F51" s="50">
        <f t="shared" si="3"/>
        <v>4763952</v>
      </c>
      <c r="G51" s="50">
        <f t="shared" si="3"/>
        <v>4699701</v>
      </c>
      <c r="H51" s="50">
        <f t="shared" si="3"/>
        <v>-1178663</v>
      </c>
      <c r="I51" s="50">
        <f t="shared" si="3"/>
        <v>-476962</v>
      </c>
      <c r="J51" s="50">
        <f t="shared" si="3"/>
        <v>3044076</v>
      </c>
      <c r="K51" s="50">
        <f t="shared" si="3"/>
        <v>-803373</v>
      </c>
      <c r="L51" s="50">
        <f t="shared" si="3"/>
        <v>-376545</v>
      </c>
      <c r="M51" s="50">
        <f t="shared" si="3"/>
        <v>0</v>
      </c>
      <c r="N51" s="50">
        <f t="shared" si="3"/>
        <v>-1179918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1864158</v>
      </c>
      <c r="X51" s="50">
        <f t="shared" si="3"/>
        <v>1968531</v>
      </c>
      <c r="Y51" s="50">
        <f t="shared" si="3"/>
        <v>-104373</v>
      </c>
      <c r="Z51" s="51">
        <f>+IF(X51&lt;&gt;0,+(Y51/X51)*100,0)</f>
        <v>-5.3020755070659291</v>
      </c>
      <c r="AA51" s="48">
        <f>SUM(AA48:AA50)</f>
        <v>4763952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-914888</v>
      </c>
      <c r="D53" s="54">
        <f>+D51-D52</f>
        <v>0</v>
      </c>
      <c r="E53" s="55">
        <f t="shared" si="4"/>
        <v>4763952</v>
      </c>
      <c r="F53" s="56">
        <f t="shared" si="4"/>
        <v>4763952</v>
      </c>
      <c r="G53" s="56">
        <f t="shared" si="4"/>
        <v>4699701</v>
      </c>
      <c r="H53" s="56">
        <f t="shared" si="4"/>
        <v>-1178663</v>
      </c>
      <c r="I53" s="56">
        <f t="shared" si="4"/>
        <v>-476962</v>
      </c>
      <c r="J53" s="56">
        <f t="shared" si="4"/>
        <v>3044076</v>
      </c>
      <c r="K53" s="56">
        <f t="shared" si="4"/>
        <v>-803373</v>
      </c>
      <c r="L53" s="56">
        <f t="shared" si="4"/>
        <v>-376545</v>
      </c>
      <c r="M53" s="56">
        <f t="shared" si="4"/>
        <v>0</v>
      </c>
      <c r="N53" s="56">
        <f t="shared" si="4"/>
        <v>-1179918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1864158</v>
      </c>
      <c r="X53" s="56">
        <f t="shared" si="4"/>
        <v>1968531</v>
      </c>
      <c r="Y53" s="56">
        <f t="shared" si="4"/>
        <v>-104373</v>
      </c>
      <c r="Z53" s="57">
        <f>+IF(X53&lt;&gt;0,+(Y53/X53)*100,0)</f>
        <v>-5.3020755070659291</v>
      </c>
      <c r="AA53" s="54">
        <f>+AA51-AA52</f>
        <v>4763952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-914888</v>
      </c>
      <c r="D56" s="48">
        <f>SUM(D53:D55)</f>
        <v>0</v>
      </c>
      <c r="E56" s="49">
        <f t="shared" si="5"/>
        <v>4763952</v>
      </c>
      <c r="F56" s="50">
        <f t="shared" si="5"/>
        <v>4763952</v>
      </c>
      <c r="G56" s="50">
        <f t="shared" si="5"/>
        <v>4699701</v>
      </c>
      <c r="H56" s="50">
        <f t="shared" si="5"/>
        <v>-1178663</v>
      </c>
      <c r="I56" s="50">
        <f t="shared" si="5"/>
        <v>-476962</v>
      </c>
      <c r="J56" s="50">
        <f t="shared" si="5"/>
        <v>3044076</v>
      </c>
      <c r="K56" s="50">
        <f t="shared" si="5"/>
        <v>-803373</v>
      </c>
      <c r="L56" s="50">
        <f t="shared" si="5"/>
        <v>-376545</v>
      </c>
      <c r="M56" s="50">
        <f t="shared" si="5"/>
        <v>0</v>
      </c>
      <c r="N56" s="50">
        <f t="shared" si="5"/>
        <v>-1179918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1864158</v>
      </c>
      <c r="X56" s="50">
        <f t="shared" si="5"/>
        <v>1968531</v>
      </c>
      <c r="Y56" s="50">
        <f t="shared" si="5"/>
        <v>-104373</v>
      </c>
      <c r="Z56" s="51">
        <f>+IF(X56&lt;&gt;0,+(Y56/X56)*100,0)</f>
        <v>-5.3020755070659291</v>
      </c>
      <c r="AA56" s="48">
        <f>SUM(AA53:AA55)</f>
        <v>4763952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-914888</v>
      </c>
      <c r="D59" s="65">
        <f>SUM(D56:D58)</f>
        <v>0</v>
      </c>
      <c r="E59" s="66">
        <f t="shared" si="6"/>
        <v>4763952</v>
      </c>
      <c r="F59" s="67">
        <f t="shared" si="6"/>
        <v>4763952</v>
      </c>
      <c r="G59" s="67">
        <f t="shared" si="6"/>
        <v>4699701</v>
      </c>
      <c r="H59" s="67">
        <f t="shared" si="6"/>
        <v>-1178663</v>
      </c>
      <c r="I59" s="67">
        <f t="shared" si="6"/>
        <v>-476962</v>
      </c>
      <c r="J59" s="67">
        <f t="shared" si="6"/>
        <v>3044076</v>
      </c>
      <c r="K59" s="67">
        <f t="shared" si="6"/>
        <v>-803373</v>
      </c>
      <c r="L59" s="67">
        <f t="shared" si="6"/>
        <v>-376545</v>
      </c>
      <c r="M59" s="67">
        <f t="shared" si="6"/>
        <v>0</v>
      </c>
      <c r="N59" s="67">
        <f t="shared" si="6"/>
        <v>-1179918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1864158</v>
      </c>
      <c r="X59" s="67">
        <f t="shared" si="6"/>
        <v>1968531</v>
      </c>
      <c r="Y59" s="67">
        <f t="shared" si="6"/>
        <v>-104373</v>
      </c>
      <c r="Z59" s="68">
        <f>+IF(X59&lt;&gt;0,+(Y59/X59)*100,0)</f>
        <v>-5.3020755070659291</v>
      </c>
      <c r="AA59" s="65">
        <f>SUM(AA56:AA58)</f>
        <v>4763952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59633132</v>
      </c>
      <c r="D8" s="20"/>
      <c r="E8" s="21">
        <v>68445744</v>
      </c>
      <c r="F8" s="22">
        <v>76014258</v>
      </c>
      <c r="G8" s="22">
        <v>4156</v>
      </c>
      <c r="H8" s="22">
        <v>7316</v>
      </c>
      <c r="I8" s="22">
        <v>125688</v>
      </c>
      <c r="J8" s="22">
        <v>137160</v>
      </c>
      <c r="K8" s="22">
        <v>90392</v>
      </c>
      <c r="L8" s="22">
        <v>180354</v>
      </c>
      <c r="M8" s="22">
        <v>104076</v>
      </c>
      <c r="N8" s="22">
        <v>374822</v>
      </c>
      <c r="O8" s="22"/>
      <c r="P8" s="22"/>
      <c r="Q8" s="22"/>
      <c r="R8" s="22"/>
      <c r="S8" s="22"/>
      <c r="T8" s="22"/>
      <c r="U8" s="22"/>
      <c r="V8" s="22"/>
      <c r="W8" s="22">
        <v>511982</v>
      </c>
      <c r="X8" s="22">
        <v>38007132</v>
      </c>
      <c r="Y8" s="22">
        <v>-37495150</v>
      </c>
      <c r="Z8" s="23">
        <v>-98.652931770805537</v>
      </c>
      <c r="AA8" s="20">
        <v>76014258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3642948</v>
      </c>
      <c r="D13" s="20"/>
      <c r="E13" s="21">
        <v>5673468</v>
      </c>
      <c r="F13" s="22">
        <v>5673468</v>
      </c>
      <c r="G13" s="22">
        <v>402039</v>
      </c>
      <c r="H13" s="22">
        <v>429399</v>
      </c>
      <c r="I13" s="22">
        <v>434176</v>
      </c>
      <c r="J13" s="22">
        <v>1265614</v>
      </c>
      <c r="K13" s="22">
        <v>441183</v>
      </c>
      <c r="L13" s="22">
        <v>452503</v>
      </c>
      <c r="M13" s="22">
        <v>439032</v>
      </c>
      <c r="N13" s="22">
        <v>1332718</v>
      </c>
      <c r="O13" s="22"/>
      <c r="P13" s="22"/>
      <c r="Q13" s="22"/>
      <c r="R13" s="22"/>
      <c r="S13" s="22"/>
      <c r="T13" s="22"/>
      <c r="U13" s="22"/>
      <c r="V13" s="22"/>
      <c r="W13" s="22">
        <v>2598332</v>
      </c>
      <c r="X13" s="22">
        <v>2836734</v>
      </c>
      <c r="Y13" s="22">
        <v>-238402</v>
      </c>
      <c r="Z13" s="23">
        <v>-8.4041013362550032</v>
      </c>
      <c r="AA13" s="20">
        <v>5673468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10008998</v>
      </c>
      <c r="D25" s="20"/>
      <c r="E25" s="21">
        <v>14212728</v>
      </c>
      <c r="F25" s="22">
        <v>13673095</v>
      </c>
      <c r="G25" s="22"/>
      <c r="H25" s="22">
        <v>11843989</v>
      </c>
      <c r="I25" s="22"/>
      <c r="J25" s="22">
        <v>11843989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11843989</v>
      </c>
      <c r="X25" s="22">
        <v>6836544</v>
      </c>
      <c r="Y25" s="22">
        <v>5007445</v>
      </c>
      <c r="Z25" s="23">
        <v>73.245268369515358</v>
      </c>
      <c r="AA25" s="20">
        <v>13673095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>
        <v>3203763</v>
      </c>
      <c r="G28" s="22">
        <v>832906</v>
      </c>
      <c r="H28" s="22">
        <v>204944</v>
      </c>
      <c r="I28" s="22">
        <v>206664</v>
      </c>
      <c r="J28" s="22">
        <v>1244514</v>
      </c>
      <c r="K28" s="22">
        <v>208801</v>
      </c>
      <c r="L28" s="22">
        <v>213020</v>
      </c>
      <c r="M28" s="22">
        <v>212198</v>
      </c>
      <c r="N28" s="22">
        <v>634019</v>
      </c>
      <c r="O28" s="22"/>
      <c r="P28" s="22"/>
      <c r="Q28" s="22"/>
      <c r="R28" s="22"/>
      <c r="S28" s="22"/>
      <c r="T28" s="22"/>
      <c r="U28" s="22"/>
      <c r="V28" s="22"/>
      <c r="W28" s="22">
        <v>1878533</v>
      </c>
      <c r="X28" s="22">
        <v>1601880</v>
      </c>
      <c r="Y28" s="22">
        <v>276653</v>
      </c>
      <c r="Z28" s="23">
        <v>17.270519639423675</v>
      </c>
      <c r="AA28" s="20">
        <v>3203763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73285078</v>
      </c>
      <c r="D32" s="29">
        <f t="shared" ref="D32:Y32" si="0">SUM(D6:D31)</f>
        <v>0</v>
      </c>
      <c r="E32" s="30">
        <f t="shared" si="0"/>
        <v>88331940</v>
      </c>
      <c r="F32" s="31">
        <f t="shared" si="0"/>
        <v>98564584</v>
      </c>
      <c r="G32" s="31">
        <f t="shared" si="0"/>
        <v>1239101</v>
      </c>
      <c r="H32" s="31">
        <f t="shared" si="0"/>
        <v>12485648</v>
      </c>
      <c r="I32" s="31">
        <f t="shared" si="0"/>
        <v>766528</v>
      </c>
      <c r="J32" s="31">
        <f t="shared" si="0"/>
        <v>14491277</v>
      </c>
      <c r="K32" s="31">
        <f t="shared" si="0"/>
        <v>740376</v>
      </c>
      <c r="L32" s="31">
        <f t="shared" si="0"/>
        <v>845877</v>
      </c>
      <c r="M32" s="31">
        <f t="shared" si="0"/>
        <v>755306</v>
      </c>
      <c r="N32" s="31">
        <f t="shared" si="0"/>
        <v>2341559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16832836</v>
      </c>
      <c r="X32" s="31">
        <f t="shared" si="0"/>
        <v>49282290</v>
      </c>
      <c r="Y32" s="31">
        <f t="shared" si="0"/>
        <v>-32449454</v>
      </c>
      <c r="Z32" s="32">
        <f>+IF(X32&lt;&gt;0,+(Y32/X32)*100,0)</f>
        <v>-65.84404661390532</v>
      </c>
      <c r="AA32" s="29">
        <f>SUM(AA6:AA31)</f>
        <v>98564584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25550291</v>
      </c>
      <c r="D34" s="20"/>
      <c r="E34" s="21">
        <v>25833144</v>
      </c>
      <c r="F34" s="22">
        <v>26613873</v>
      </c>
      <c r="G34" s="22">
        <v>2051201</v>
      </c>
      <c r="H34" s="22">
        <v>2085668</v>
      </c>
      <c r="I34" s="22">
        <v>2212546</v>
      </c>
      <c r="J34" s="22">
        <v>6349415</v>
      </c>
      <c r="K34" s="22">
        <v>2081786</v>
      </c>
      <c r="L34" s="22">
        <v>3109388</v>
      </c>
      <c r="M34" s="22">
        <v>1954021</v>
      </c>
      <c r="N34" s="22">
        <v>7145195</v>
      </c>
      <c r="O34" s="22"/>
      <c r="P34" s="22"/>
      <c r="Q34" s="22"/>
      <c r="R34" s="22"/>
      <c r="S34" s="22"/>
      <c r="T34" s="22"/>
      <c r="U34" s="22"/>
      <c r="V34" s="22"/>
      <c r="W34" s="22">
        <v>13494610</v>
      </c>
      <c r="X34" s="22">
        <v>13306908</v>
      </c>
      <c r="Y34" s="22">
        <v>187702</v>
      </c>
      <c r="Z34" s="23">
        <v>1.4105605900333873</v>
      </c>
      <c r="AA34" s="20">
        <v>26613873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11729375</v>
      </c>
      <c r="D37" s="20"/>
      <c r="E37" s="21">
        <v>14161100</v>
      </c>
      <c r="F37" s="22">
        <v>12131926</v>
      </c>
      <c r="G37" s="22">
        <v>630814</v>
      </c>
      <c r="H37" s="22">
        <v>612151</v>
      </c>
      <c r="I37" s="22">
        <v>120270</v>
      </c>
      <c r="J37" s="22">
        <v>1363235</v>
      </c>
      <c r="K37" s="22">
        <v>801047</v>
      </c>
      <c r="L37" s="22">
        <v>128948</v>
      </c>
      <c r="M37" s="22">
        <v>1244738</v>
      </c>
      <c r="N37" s="22">
        <v>2174733</v>
      </c>
      <c r="O37" s="22"/>
      <c r="P37" s="22"/>
      <c r="Q37" s="22"/>
      <c r="R37" s="22"/>
      <c r="S37" s="22"/>
      <c r="T37" s="22"/>
      <c r="U37" s="22"/>
      <c r="V37" s="22"/>
      <c r="W37" s="22">
        <v>3537968</v>
      </c>
      <c r="X37" s="22">
        <v>6065934</v>
      </c>
      <c r="Y37" s="22">
        <v>-2527966</v>
      </c>
      <c r="Z37" s="23">
        <v>-41.674802264581182</v>
      </c>
      <c r="AA37" s="20">
        <v>12131926</v>
      </c>
    </row>
    <row r="38" spans="1:27" x14ac:dyDescent="0.25">
      <c r="A38" s="19" t="s">
        <v>64</v>
      </c>
      <c r="B38" s="15" t="s">
        <v>32</v>
      </c>
      <c r="C38" s="20">
        <v>25643959</v>
      </c>
      <c r="D38" s="20"/>
      <c r="E38" s="21">
        <v>2927708</v>
      </c>
      <c r="F38" s="22">
        <v>3353213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1676604</v>
      </c>
      <c r="Y38" s="22">
        <v>-1676604</v>
      </c>
      <c r="Z38" s="23">
        <v>-100</v>
      </c>
      <c r="AA38" s="20">
        <v>3353213</v>
      </c>
    </row>
    <row r="39" spans="1:27" x14ac:dyDescent="0.25">
      <c r="A39" s="19" t="s">
        <v>65</v>
      </c>
      <c r="B39" s="15" t="s">
        <v>32</v>
      </c>
      <c r="C39" s="20">
        <v>21863701</v>
      </c>
      <c r="D39" s="20"/>
      <c r="E39" s="21">
        <v>32225580</v>
      </c>
      <c r="F39" s="22">
        <v>32225580</v>
      </c>
      <c r="G39" s="22"/>
      <c r="H39" s="22">
        <v>5350086</v>
      </c>
      <c r="I39" s="22">
        <v>2675043</v>
      </c>
      <c r="J39" s="22">
        <v>8025129</v>
      </c>
      <c r="K39" s="22">
        <v>2675043</v>
      </c>
      <c r="L39" s="22">
        <v>2675043</v>
      </c>
      <c r="M39" s="22">
        <v>2675043</v>
      </c>
      <c r="N39" s="22">
        <v>8025129</v>
      </c>
      <c r="O39" s="22"/>
      <c r="P39" s="22"/>
      <c r="Q39" s="22"/>
      <c r="R39" s="22"/>
      <c r="S39" s="22"/>
      <c r="T39" s="22"/>
      <c r="U39" s="22"/>
      <c r="V39" s="22"/>
      <c r="W39" s="22">
        <v>16050258</v>
      </c>
      <c r="X39" s="22">
        <v>16112790</v>
      </c>
      <c r="Y39" s="22">
        <v>-62532</v>
      </c>
      <c r="Z39" s="23">
        <v>-0.38808921359987936</v>
      </c>
      <c r="AA39" s="20">
        <v>32225580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4366682</v>
      </c>
      <c r="D41" s="20"/>
      <c r="E41" s="21">
        <v>6120000</v>
      </c>
      <c r="F41" s="22">
        <v>7395000</v>
      </c>
      <c r="G41" s="22">
        <v>39894</v>
      </c>
      <c r="H41" s="22">
        <v>90547</v>
      </c>
      <c r="I41" s="22">
        <v>217770</v>
      </c>
      <c r="J41" s="22">
        <v>348211</v>
      </c>
      <c r="K41" s="22">
        <v>173799</v>
      </c>
      <c r="L41" s="22">
        <v>68851</v>
      </c>
      <c r="M41" s="22">
        <v>322095</v>
      </c>
      <c r="N41" s="22">
        <v>564745</v>
      </c>
      <c r="O41" s="22"/>
      <c r="P41" s="22"/>
      <c r="Q41" s="22"/>
      <c r="R41" s="22"/>
      <c r="S41" s="22"/>
      <c r="T41" s="22"/>
      <c r="U41" s="22"/>
      <c r="V41" s="22"/>
      <c r="W41" s="22">
        <v>912956</v>
      </c>
      <c r="X41" s="22">
        <v>3697482</v>
      </c>
      <c r="Y41" s="22">
        <v>-2784526</v>
      </c>
      <c r="Z41" s="23">
        <v>-75.308710089731335</v>
      </c>
      <c r="AA41" s="20">
        <v>7395000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7288007</v>
      </c>
      <c r="D43" s="20"/>
      <c r="E43" s="21">
        <v>778252</v>
      </c>
      <c r="F43" s="22">
        <v>891361</v>
      </c>
      <c r="G43" s="22"/>
      <c r="H43" s="22"/>
      <c r="I43" s="22"/>
      <c r="J43" s="22"/>
      <c r="K43" s="22"/>
      <c r="L43" s="22"/>
      <c r="M43" s="22">
        <v>1383715</v>
      </c>
      <c r="N43" s="22">
        <v>1383715</v>
      </c>
      <c r="O43" s="22"/>
      <c r="P43" s="22"/>
      <c r="Q43" s="22"/>
      <c r="R43" s="22"/>
      <c r="S43" s="22"/>
      <c r="T43" s="22"/>
      <c r="U43" s="22"/>
      <c r="V43" s="22"/>
      <c r="W43" s="22">
        <v>1383715</v>
      </c>
      <c r="X43" s="22">
        <v>445680</v>
      </c>
      <c r="Y43" s="22">
        <v>938035</v>
      </c>
      <c r="Z43" s="23">
        <v>210.472760725184</v>
      </c>
      <c r="AA43" s="20">
        <v>891361</v>
      </c>
    </row>
    <row r="44" spans="1:27" x14ac:dyDescent="0.25">
      <c r="A44" s="19" t="s">
        <v>69</v>
      </c>
      <c r="B44" s="15" t="s">
        <v>32</v>
      </c>
      <c r="C44" s="20">
        <v>7483680</v>
      </c>
      <c r="D44" s="20"/>
      <c r="E44" s="21">
        <v>6733411</v>
      </c>
      <c r="F44" s="22">
        <v>7666407</v>
      </c>
      <c r="G44" s="22">
        <v>459353</v>
      </c>
      <c r="H44" s="22">
        <v>581573</v>
      </c>
      <c r="I44" s="22">
        <v>675672</v>
      </c>
      <c r="J44" s="22">
        <v>1716598</v>
      </c>
      <c r="K44" s="22">
        <v>1039280</v>
      </c>
      <c r="L44" s="22">
        <v>428623</v>
      </c>
      <c r="M44" s="22">
        <v>597424</v>
      </c>
      <c r="N44" s="22">
        <v>2065327</v>
      </c>
      <c r="O44" s="22"/>
      <c r="P44" s="22"/>
      <c r="Q44" s="22"/>
      <c r="R44" s="22"/>
      <c r="S44" s="22"/>
      <c r="T44" s="22"/>
      <c r="U44" s="22"/>
      <c r="V44" s="22"/>
      <c r="W44" s="22">
        <v>3781925</v>
      </c>
      <c r="X44" s="22">
        <v>3833055</v>
      </c>
      <c r="Y44" s="22">
        <v>-51130</v>
      </c>
      <c r="Z44" s="23">
        <v>-1.3339229413613944</v>
      </c>
      <c r="AA44" s="20">
        <v>7666407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103925695</v>
      </c>
      <c r="D47" s="29">
        <f t="shared" ref="D47:Y47" si="1">SUM(D34:D46)</f>
        <v>0</v>
      </c>
      <c r="E47" s="30">
        <f t="shared" si="1"/>
        <v>88779195</v>
      </c>
      <c r="F47" s="31">
        <f t="shared" si="1"/>
        <v>90277360</v>
      </c>
      <c r="G47" s="31">
        <f t="shared" si="1"/>
        <v>3181262</v>
      </c>
      <c r="H47" s="31">
        <f t="shared" si="1"/>
        <v>8720025</v>
      </c>
      <c r="I47" s="31">
        <f t="shared" si="1"/>
        <v>5901301</v>
      </c>
      <c r="J47" s="31">
        <f t="shared" si="1"/>
        <v>17802588</v>
      </c>
      <c r="K47" s="31">
        <f t="shared" si="1"/>
        <v>6770955</v>
      </c>
      <c r="L47" s="31">
        <f t="shared" si="1"/>
        <v>6410853</v>
      </c>
      <c r="M47" s="31">
        <f t="shared" si="1"/>
        <v>8177036</v>
      </c>
      <c r="N47" s="31">
        <f t="shared" si="1"/>
        <v>21358844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39161432</v>
      </c>
      <c r="X47" s="31">
        <f t="shared" si="1"/>
        <v>45138453</v>
      </c>
      <c r="Y47" s="31">
        <f t="shared" si="1"/>
        <v>-5977021</v>
      </c>
      <c r="Z47" s="32">
        <f>+IF(X47&lt;&gt;0,+(Y47/X47)*100,0)</f>
        <v>-13.241528237576064</v>
      </c>
      <c r="AA47" s="29">
        <f>SUM(AA34:AA46)</f>
        <v>90277360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-30640617</v>
      </c>
      <c r="D48" s="39">
        <f t="shared" si="2"/>
        <v>0</v>
      </c>
      <c r="E48" s="40">
        <f t="shared" si="2"/>
        <v>-447255</v>
      </c>
      <c r="F48" s="41">
        <f t="shared" si="2"/>
        <v>8287224</v>
      </c>
      <c r="G48" s="41">
        <f t="shared" si="2"/>
        <v>-1942161</v>
      </c>
      <c r="H48" s="41">
        <f t="shared" si="2"/>
        <v>3765623</v>
      </c>
      <c r="I48" s="41">
        <f t="shared" si="2"/>
        <v>-5134773</v>
      </c>
      <c r="J48" s="41">
        <f t="shared" si="2"/>
        <v>-3311311</v>
      </c>
      <c r="K48" s="41">
        <f t="shared" si="2"/>
        <v>-6030579</v>
      </c>
      <c r="L48" s="41">
        <f t="shared" si="2"/>
        <v>-5564976</v>
      </c>
      <c r="M48" s="41">
        <f t="shared" si="2"/>
        <v>-7421730</v>
      </c>
      <c r="N48" s="41">
        <f t="shared" si="2"/>
        <v>-19017285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-22328596</v>
      </c>
      <c r="X48" s="41">
        <f t="shared" si="2"/>
        <v>4143837</v>
      </c>
      <c r="Y48" s="41">
        <f t="shared" si="2"/>
        <v>-26472433</v>
      </c>
      <c r="Z48" s="42">
        <f>+IF(X48&lt;&gt;0,+(Y48/X48)*100,0)</f>
        <v>-638.83866571006536</v>
      </c>
      <c r="AA48" s="39">
        <f>+AA32-AA47</f>
        <v>8287224</v>
      </c>
    </row>
    <row r="49" spans="1:27" x14ac:dyDescent="0.25">
      <c r="A49" s="43" t="s">
        <v>74</v>
      </c>
      <c r="B49" s="15" t="s">
        <v>32</v>
      </c>
      <c r="C49" s="20">
        <v>33124600</v>
      </c>
      <c r="D49" s="20"/>
      <c r="E49" s="21">
        <v>34730100</v>
      </c>
      <c r="F49" s="22">
        <v>34618100</v>
      </c>
      <c r="G49" s="22">
        <v>2597031</v>
      </c>
      <c r="H49" s="22">
        <v>1156313</v>
      </c>
      <c r="I49" s="22">
        <v>2482610</v>
      </c>
      <c r="J49" s="22">
        <v>6235954</v>
      </c>
      <c r="K49" s="22">
        <v>4012724</v>
      </c>
      <c r="L49" s="22">
        <v>3663472</v>
      </c>
      <c r="M49" s="22">
        <v>3989997</v>
      </c>
      <c r="N49" s="22">
        <v>11666193</v>
      </c>
      <c r="O49" s="22"/>
      <c r="P49" s="22"/>
      <c r="Q49" s="22"/>
      <c r="R49" s="22"/>
      <c r="S49" s="22"/>
      <c r="T49" s="22"/>
      <c r="U49" s="22"/>
      <c r="V49" s="22"/>
      <c r="W49" s="22">
        <v>17902147</v>
      </c>
      <c r="X49" s="22">
        <v>17309046</v>
      </c>
      <c r="Y49" s="22">
        <v>593101</v>
      </c>
      <c r="Z49" s="23">
        <v>3.4265377768364589</v>
      </c>
      <c r="AA49" s="20">
        <v>34618100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2483983</v>
      </c>
      <c r="D51" s="48">
        <f t="shared" si="3"/>
        <v>0</v>
      </c>
      <c r="E51" s="49">
        <f t="shared" si="3"/>
        <v>34282845</v>
      </c>
      <c r="F51" s="50">
        <f t="shared" si="3"/>
        <v>42905324</v>
      </c>
      <c r="G51" s="50">
        <f t="shared" si="3"/>
        <v>654870</v>
      </c>
      <c r="H51" s="50">
        <f t="shared" si="3"/>
        <v>4921936</v>
      </c>
      <c r="I51" s="50">
        <f t="shared" si="3"/>
        <v>-2652163</v>
      </c>
      <c r="J51" s="50">
        <f t="shared" si="3"/>
        <v>2924643</v>
      </c>
      <c r="K51" s="50">
        <f t="shared" si="3"/>
        <v>-2017855</v>
      </c>
      <c r="L51" s="50">
        <f t="shared" si="3"/>
        <v>-1901504</v>
      </c>
      <c r="M51" s="50">
        <f t="shared" si="3"/>
        <v>-3431733</v>
      </c>
      <c r="N51" s="50">
        <f t="shared" si="3"/>
        <v>-7351092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-4426449</v>
      </c>
      <c r="X51" s="50">
        <f t="shared" si="3"/>
        <v>21452883</v>
      </c>
      <c r="Y51" s="50">
        <f t="shared" si="3"/>
        <v>-25879332</v>
      </c>
      <c r="Z51" s="51">
        <f>+IF(X51&lt;&gt;0,+(Y51/X51)*100,0)</f>
        <v>-120.63335263610024</v>
      </c>
      <c r="AA51" s="48">
        <f>SUM(AA48:AA50)</f>
        <v>42905324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2483983</v>
      </c>
      <c r="D53" s="54">
        <f>+D51-D52</f>
        <v>0</v>
      </c>
      <c r="E53" s="55">
        <f t="shared" si="4"/>
        <v>34282845</v>
      </c>
      <c r="F53" s="56">
        <f t="shared" si="4"/>
        <v>42905324</v>
      </c>
      <c r="G53" s="56">
        <f t="shared" si="4"/>
        <v>654870</v>
      </c>
      <c r="H53" s="56">
        <f t="shared" si="4"/>
        <v>4921936</v>
      </c>
      <c r="I53" s="56">
        <f t="shared" si="4"/>
        <v>-2652163</v>
      </c>
      <c r="J53" s="56">
        <f t="shared" si="4"/>
        <v>2924643</v>
      </c>
      <c r="K53" s="56">
        <f t="shared" si="4"/>
        <v>-2017855</v>
      </c>
      <c r="L53" s="56">
        <f t="shared" si="4"/>
        <v>-1901504</v>
      </c>
      <c r="M53" s="56">
        <f t="shared" si="4"/>
        <v>-3431733</v>
      </c>
      <c r="N53" s="56">
        <f t="shared" si="4"/>
        <v>-7351092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-4426449</v>
      </c>
      <c r="X53" s="56">
        <f t="shared" si="4"/>
        <v>21452883</v>
      </c>
      <c r="Y53" s="56">
        <f t="shared" si="4"/>
        <v>-25879332</v>
      </c>
      <c r="Z53" s="57">
        <f>+IF(X53&lt;&gt;0,+(Y53/X53)*100,0)</f>
        <v>-120.63335263610024</v>
      </c>
      <c r="AA53" s="54">
        <f>+AA51-AA52</f>
        <v>42905324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2483983</v>
      </c>
      <c r="D56" s="48">
        <f>SUM(D53:D55)</f>
        <v>0</v>
      </c>
      <c r="E56" s="49">
        <f t="shared" si="5"/>
        <v>34282845</v>
      </c>
      <c r="F56" s="50">
        <f t="shared" si="5"/>
        <v>42905324</v>
      </c>
      <c r="G56" s="50">
        <f t="shared" si="5"/>
        <v>654870</v>
      </c>
      <c r="H56" s="50">
        <f t="shared" si="5"/>
        <v>4921936</v>
      </c>
      <c r="I56" s="50">
        <f t="shared" si="5"/>
        <v>-2652163</v>
      </c>
      <c r="J56" s="50">
        <f t="shared" si="5"/>
        <v>2924643</v>
      </c>
      <c r="K56" s="50">
        <f t="shared" si="5"/>
        <v>-2017855</v>
      </c>
      <c r="L56" s="50">
        <f t="shared" si="5"/>
        <v>-1901504</v>
      </c>
      <c r="M56" s="50">
        <f t="shared" si="5"/>
        <v>-3431733</v>
      </c>
      <c r="N56" s="50">
        <f t="shared" si="5"/>
        <v>-7351092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-4426449</v>
      </c>
      <c r="X56" s="50">
        <f t="shared" si="5"/>
        <v>21452883</v>
      </c>
      <c r="Y56" s="50">
        <f t="shared" si="5"/>
        <v>-25879332</v>
      </c>
      <c r="Z56" s="51">
        <f>+IF(X56&lt;&gt;0,+(Y56/X56)*100,0)</f>
        <v>-120.63335263610024</v>
      </c>
      <c r="AA56" s="48">
        <f>SUM(AA53:AA55)</f>
        <v>42905324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2483983</v>
      </c>
      <c r="D59" s="65">
        <f>SUM(D56:D58)</f>
        <v>0</v>
      </c>
      <c r="E59" s="66">
        <f t="shared" si="6"/>
        <v>34282845</v>
      </c>
      <c r="F59" s="67">
        <f t="shared" si="6"/>
        <v>42905324</v>
      </c>
      <c r="G59" s="67">
        <f t="shared" si="6"/>
        <v>654870</v>
      </c>
      <c r="H59" s="67">
        <f t="shared" si="6"/>
        <v>4921936</v>
      </c>
      <c r="I59" s="67">
        <f t="shared" si="6"/>
        <v>-2652163</v>
      </c>
      <c r="J59" s="67">
        <f t="shared" si="6"/>
        <v>2924643</v>
      </c>
      <c r="K59" s="67">
        <f t="shared" si="6"/>
        <v>-2017855</v>
      </c>
      <c r="L59" s="67">
        <f t="shared" si="6"/>
        <v>-1901504</v>
      </c>
      <c r="M59" s="67">
        <f t="shared" si="6"/>
        <v>-3431733</v>
      </c>
      <c r="N59" s="67">
        <f t="shared" si="6"/>
        <v>-7351092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-4426449</v>
      </c>
      <c r="X59" s="67">
        <f t="shared" si="6"/>
        <v>21452883</v>
      </c>
      <c r="Y59" s="67">
        <f t="shared" si="6"/>
        <v>-25879332</v>
      </c>
      <c r="Z59" s="68">
        <f>+IF(X59&lt;&gt;0,+(Y59/X59)*100,0)</f>
        <v>-120.63335263610024</v>
      </c>
      <c r="AA59" s="65">
        <f>SUM(AA56:AA58)</f>
        <v>42905324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15716824</v>
      </c>
      <c r="D8" s="20"/>
      <c r="E8" s="21">
        <v>17535559</v>
      </c>
      <c r="F8" s="22">
        <v>17535559</v>
      </c>
      <c r="G8" s="22">
        <v>1461296</v>
      </c>
      <c r="H8" s="22">
        <v>-17426</v>
      </c>
      <c r="I8" s="22">
        <v>1383784</v>
      </c>
      <c r="J8" s="22">
        <v>2827654</v>
      </c>
      <c r="K8" s="22">
        <v>1398783</v>
      </c>
      <c r="L8" s="22">
        <v>2777201</v>
      </c>
      <c r="M8" s="22">
        <v>1388283</v>
      </c>
      <c r="N8" s="22">
        <v>5564267</v>
      </c>
      <c r="O8" s="22"/>
      <c r="P8" s="22"/>
      <c r="Q8" s="22"/>
      <c r="R8" s="22"/>
      <c r="S8" s="22"/>
      <c r="T8" s="22"/>
      <c r="U8" s="22"/>
      <c r="V8" s="22"/>
      <c r="W8" s="22">
        <v>8391921</v>
      </c>
      <c r="X8" s="22">
        <v>8767776</v>
      </c>
      <c r="Y8" s="22">
        <v>-375855</v>
      </c>
      <c r="Z8" s="23">
        <v>-4.2867769432065783</v>
      </c>
      <c r="AA8" s="20">
        <v>17535559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1604610</v>
      </c>
      <c r="D13" s="20"/>
      <c r="E13" s="21">
        <v>1978263</v>
      </c>
      <c r="F13" s="22">
        <v>1978263</v>
      </c>
      <c r="G13" s="22">
        <v>164855</v>
      </c>
      <c r="H13" s="22">
        <v>104106</v>
      </c>
      <c r="I13" s="22">
        <v>281970</v>
      </c>
      <c r="J13" s="22">
        <v>550931</v>
      </c>
      <c r="K13" s="22">
        <v>296601</v>
      </c>
      <c r="L13" s="22">
        <v>633779</v>
      </c>
      <c r="M13" s="22">
        <v>335546</v>
      </c>
      <c r="N13" s="22">
        <v>1265926</v>
      </c>
      <c r="O13" s="22"/>
      <c r="P13" s="22"/>
      <c r="Q13" s="22"/>
      <c r="R13" s="22"/>
      <c r="S13" s="22"/>
      <c r="T13" s="22"/>
      <c r="U13" s="22"/>
      <c r="V13" s="22"/>
      <c r="W13" s="22">
        <v>1816857</v>
      </c>
      <c r="X13" s="22">
        <v>989130</v>
      </c>
      <c r="Y13" s="22">
        <v>827727</v>
      </c>
      <c r="Z13" s="23">
        <v>83.682326893330512</v>
      </c>
      <c r="AA13" s="20">
        <v>1978263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23854</v>
      </c>
      <c r="F25" s="22">
        <v>23854</v>
      </c>
      <c r="G25" s="22">
        <v>1988</v>
      </c>
      <c r="H25" s="22">
        <v>-1988</v>
      </c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11928</v>
      </c>
      <c r="Y25" s="22">
        <v>-11928</v>
      </c>
      <c r="Z25" s="23">
        <v>-100</v>
      </c>
      <c r="AA25" s="20">
        <v>23854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17321434</v>
      </c>
      <c r="D32" s="29">
        <f t="shared" ref="D32:Y32" si="0">SUM(D6:D31)</f>
        <v>0</v>
      </c>
      <c r="E32" s="30">
        <f t="shared" si="0"/>
        <v>19537676</v>
      </c>
      <c r="F32" s="31">
        <f t="shared" si="0"/>
        <v>19537676</v>
      </c>
      <c r="G32" s="31">
        <f t="shared" si="0"/>
        <v>1628139</v>
      </c>
      <c r="H32" s="31">
        <f t="shared" si="0"/>
        <v>84692</v>
      </c>
      <c r="I32" s="31">
        <f t="shared" si="0"/>
        <v>1665754</v>
      </c>
      <c r="J32" s="31">
        <f t="shared" si="0"/>
        <v>3378585</v>
      </c>
      <c r="K32" s="31">
        <f t="shared" si="0"/>
        <v>1695384</v>
      </c>
      <c r="L32" s="31">
        <f t="shared" si="0"/>
        <v>3410980</v>
      </c>
      <c r="M32" s="31">
        <f t="shared" si="0"/>
        <v>1723829</v>
      </c>
      <c r="N32" s="31">
        <f t="shared" si="0"/>
        <v>6830193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10208778</v>
      </c>
      <c r="X32" s="31">
        <f t="shared" si="0"/>
        <v>9768834</v>
      </c>
      <c r="Y32" s="31">
        <f t="shared" si="0"/>
        <v>439944</v>
      </c>
      <c r="Z32" s="32">
        <f>+IF(X32&lt;&gt;0,+(Y32/X32)*100,0)</f>
        <v>4.5035466873528618</v>
      </c>
      <c r="AA32" s="29">
        <f>SUM(AA6:AA31)</f>
        <v>19537676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4944027</v>
      </c>
      <c r="D34" s="20"/>
      <c r="E34" s="21">
        <v>4974172</v>
      </c>
      <c r="F34" s="22">
        <v>4974172</v>
      </c>
      <c r="G34" s="22">
        <v>414517</v>
      </c>
      <c r="H34" s="22">
        <v>5001</v>
      </c>
      <c r="I34" s="22">
        <v>1375293</v>
      </c>
      <c r="J34" s="22">
        <v>1794811</v>
      </c>
      <c r="K34" s="22">
        <v>511399</v>
      </c>
      <c r="L34" s="22">
        <v>455308</v>
      </c>
      <c r="M34" s="22">
        <v>463268</v>
      </c>
      <c r="N34" s="22">
        <v>1429975</v>
      </c>
      <c r="O34" s="22"/>
      <c r="P34" s="22"/>
      <c r="Q34" s="22"/>
      <c r="R34" s="22"/>
      <c r="S34" s="22"/>
      <c r="T34" s="22"/>
      <c r="U34" s="22"/>
      <c r="V34" s="22"/>
      <c r="W34" s="22">
        <v>3224786</v>
      </c>
      <c r="X34" s="22">
        <v>2487102</v>
      </c>
      <c r="Y34" s="22">
        <v>737684</v>
      </c>
      <c r="Z34" s="23">
        <v>29.660383852371154</v>
      </c>
      <c r="AA34" s="20">
        <v>4974172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270035</v>
      </c>
      <c r="D37" s="20"/>
      <c r="E37" s="21">
        <v>356409</v>
      </c>
      <c r="F37" s="22">
        <v>356409</v>
      </c>
      <c r="G37" s="22">
        <v>56613</v>
      </c>
      <c r="H37" s="22">
        <v>1762</v>
      </c>
      <c r="I37" s="22">
        <v>32834</v>
      </c>
      <c r="J37" s="22">
        <v>91209</v>
      </c>
      <c r="K37" s="22">
        <v>20725</v>
      </c>
      <c r="L37" s="22">
        <v>50740</v>
      </c>
      <c r="M37" s="22">
        <v>12484</v>
      </c>
      <c r="N37" s="22">
        <v>83949</v>
      </c>
      <c r="O37" s="22"/>
      <c r="P37" s="22"/>
      <c r="Q37" s="22"/>
      <c r="R37" s="22"/>
      <c r="S37" s="22"/>
      <c r="T37" s="22"/>
      <c r="U37" s="22"/>
      <c r="V37" s="22"/>
      <c r="W37" s="22">
        <v>175158</v>
      </c>
      <c r="X37" s="22">
        <v>178206</v>
      </c>
      <c r="Y37" s="22">
        <v>-3048</v>
      </c>
      <c r="Z37" s="23">
        <v>-1.7103801218814181</v>
      </c>
      <c r="AA37" s="20">
        <v>356409</v>
      </c>
    </row>
    <row r="38" spans="1:27" x14ac:dyDescent="0.25">
      <c r="A38" s="19" t="s">
        <v>64</v>
      </c>
      <c r="B38" s="15" t="s">
        <v>32</v>
      </c>
      <c r="C38" s="20">
        <v>-22154487</v>
      </c>
      <c r="D38" s="20"/>
      <c r="E38" s="21">
        <v>5979451</v>
      </c>
      <c r="F38" s="22">
        <v>5979451</v>
      </c>
      <c r="G38" s="22">
        <v>-13667831</v>
      </c>
      <c r="H38" s="22">
        <v>670750</v>
      </c>
      <c r="I38" s="22">
        <v>19675054</v>
      </c>
      <c r="J38" s="22">
        <v>6677973</v>
      </c>
      <c r="K38" s="22">
        <v>584519</v>
      </c>
      <c r="L38" s="22">
        <v>584519</v>
      </c>
      <c r="M38" s="22">
        <v>584519</v>
      </c>
      <c r="N38" s="22">
        <v>1753557</v>
      </c>
      <c r="O38" s="22"/>
      <c r="P38" s="22"/>
      <c r="Q38" s="22"/>
      <c r="R38" s="22"/>
      <c r="S38" s="22"/>
      <c r="T38" s="22"/>
      <c r="U38" s="22"/>
      <c r="V38" s="22"/>
      <c r="W38" s="22">
        <v>8431530</v>
      </c>
      <c r="X38" s="22">
        <v>2989728</v>
      </c>
      <c r="Y38" s="22">
        <v>5441802</v>
      </c>
      <c r="Z38" s="23">
        <v>182.0166249237389</v>
      </c>
      <c r="AA38" s="20">
        <v>5979451</v>
      </c>
    </row>
    <row r="39" spans="1:27" x14ac:dyDescent="0.25">
      <c r="A39" s="19" t="s">
        <v>65</v>
      </c>
      <c r="B39" s="15" t="s">
        <v>32</v>
      </c>
      <c r="C39" s="20">
        <v>2903997</v>
      </c>
      <c r="D39" s="20"/>
      <c r="E39" s="21">
        <v>2180963</v>
      </c>
      <c r="F39" s="22">
        <v>2180963</v>
      </c>
      <c r="G39" s="22">
        <v>181747</v>
      </c>
      <c r="H39" s="22">
        <v>-181747</v>
      </c>
      <c r="I39" s="22"/>
      <c r="J39" s="22"/>
      <c r="K39" s="22"/>
      <c r="L39" s="22"/>
      <c r="M39" s="22">
        <v>1090483</v>
      </c>
      <c r="N39" s="22">
        <v>1090483</v>
      </c>
      <c r="O39" s="22"/>
      <c r="P39" s="22"/>
      <c r="Q39" s="22"/>
      <c r="R39" s="22"/>
      <c r="S39" s="22"/>
      <c r="T39" s="22"/>
      <c r="U39" s="22"/>
      <c r="V39" s="22"/>
      <c r="W39" s="22">
        <v>1090483</v>
      </c>
      <c r="X39" s="22">
        <v>1090482</v>
      </c>
      <c r="Y39" s="22">
        <v>1</v>
      </c>
      <c r="Z39" s="23"/>
      <c r="AA39" s="20">
        <v>2180963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240577</v>
      </c>
      <c r="D41" s="20"/>
      <c r="E41" s="21">
        <v>3874428</v>
      </c>
      <c r="F41" s="22">
        <v>3874428</v>
      </c>
      <c r="G41" s="22">
        <v>319200</v>
      </c>
      <c r="H41" s="22">
        <v>-226047</v>
      </c>
      <c r="I41" s="22">
        <v>53148</v>
      </c>
      <c r="J41" s="22">
        <v>146301</v>
      </c>
      <c r="K41" s="22">
        <v>936936</v>
      </c>
      <c r="L41" s="22">
        <v>40622</v>
      </c>
      <c r="M41" s="22">
        <v>18389</v>
      </c>
      <c r="N41" s="22">
        <v>995947</v>
      </c>
      <c r="O41" s="22"/>
      <c r="P41" s="22"/>
      <c r="Q41" s="22"/>
      <c r="R41" s="22"/>
      <c r="S41" s="22"/>
      <c r="T41" s="22"/>
      <c r="U41" s="22"/>
      <c r="V41" s="22"/>
      <c r="W41" s="22">
        <v>1142248</v>
      </c>
      <c r="X41" s="22">
        <v>1937208</v>
      </c>
      <c r="Y41" s="22">
        <v>-794960</v>
      </c>
      <c r="Z41" s="23">
        <v>-41.036378127697184</v>
      </c>
      <c r="AA41" s="20">
        <v>3874428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1034773</v>
      </c>
      <c r="F43" s="22">
        <v>1034773</v>
      </c>
      <c r="G43" s="22">
        <v>86231</v>
      </c>
      <c r="H43" s="22">
        <v>-86231</v>
      </c>
      <c r="I43" s="22"/>
      <c r="J43" s="22"/>
      <c r="K43" s="22"/>
      <c r="L43" s="22">
        <v>1135</v>
      </c>
      <c r="M43" s="22">
        <v>6086</v>
      </c>
      <c r="N43" s="22">
        <v>7221</v>
      </c>
      <c r="O43" s="22"/>
      <c r="P43" s="22"/>
      <c r="Q43" s="22"/>
      <c r="R43" s="22"/>
      <c r="S43" s="22"/>
      <c r="T43" s="22"/>
      <c r="U43" s="22"/>
      <c r="V43" s="22"/>
      <c r="W43" s="22">
        <v>7221</v>
      </c>
      <c r="X43" s="22">
        <v>517386</v>
      </c>
      <c r="Y43" s="22">
        <v>-510165</v>
      </c>
      <c r="Z43" s="23">
        <v>-98.604330229267902</v>
      </c>
      <c r="AA43" s="20">
        <v>1034773</v>
      </c>
    </row>
    <row r="44" spans="1:27" x14ac:dyDescent="0.25">
      <c r="A44" s="19" t="s">
        <v>69</v>
      </c>
      <c r="B44" s="15" t="s">
        <v>32</v>
      </c>
      <c r="C44" s="20">
        <v>1083734</v>
      </c>
      <c r="D44" s="20"/>
      <c r="E44" s="21">
        <v>1149762</v>
      </c>
      <c r="F44" s="22">
        <v>1149762</v>
      </c>
      <c r="G44" s="22">
        <v>101583</v>
      </c>
      <c r="H44" s="22">
        <v>-19423</v>
      </c>
      <c r="I44" s="22">
        <v>161714</v>
      </c>
      <c r="J44" s="22">
        <v>243874</v>
      </c>
      <c r="K44" s="22">
        <v>190061</v>
      </c>
      <c r="L44" s="22">
        <v>235351</v>
      </c>
      <c r="M44" s="22">
        <v>76871</v>
      </c>
      <c r="N44" s="22">
        <v>502283</v>
      </c>
      <c r="O44" s="22"/>
      <c r="P44" s="22"/>
      <c r="Q44" s="22"/>
      <c r="R44" s="22"/>
      <c r="S44" s="22"/>
      <c r="T44" s="22"/>
      <c r="U44" s="22"/>
      <c r="V44" s="22"/>
      <c r="W44" s="22">
        <v>746157</v>
      </c>
      <c r="X44" s="22">
        <v>574878</v>
      </c>
      <c r="Y44" s="22">
        <v>171279</v>
      </c>
      <c r="Z44" s="23">
        <v>29.793973677893398</v>
      </c>
      <c r="AA44" s="20">
        <v>1149762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-12712117</v>
      </c>
      <c r="D47" s="29">
        <f t="shared" ref="D47:Y47" si="1">SUM(D34:D46)</f>
        <v>0</v>
      </c>
      <c r="E47" s="30">
        <f t="shared" si="1"/>
        <v>19549958</v>
      </c>
      <c r="F47" s="31">
        <f t="shared" si="1"/>
        <v>19549958</v>
      </c>
      <c r="G47" s="31">
        <f t="shared" si="1"/>
        <v>-12507940</v>
      </c>
      <c r="H47" s="31">
        <f t="shared" si="1"/>
        <v>164065</v>
      </c>
      <c r="I47" s="31">
        <f t="shared" si="1"/>
        <v>21298043</v>
      </c>
      <c r="J47" s="31">
        <f t="shared" si="1"/>
        <v>8954168</v>
      </c>
      <c r="K47" s="31">
        <f t="shared" si="1"/>
        <v>2243640</v>
      </c>
      <c r="L47" s="31">
        <f t="shared" si="1"/>
        <v>1367675</v>
      </c>
      <c r="M47" s="31">
        <f t="shared" si="1"/>
        <v>2252100</v>
      </c>
      <c r="N47" s="31">
        <f t="shared" si="1"/>
        <v>5863415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14817583</v>
      </c>
      <c r="X47" s="31">
        <f t="shared" si="1"/>
        <v>9774990</v>
      </c>
      <c r="Y47" s="31">
        <f t="shared" si="1"/>
        <v>5042593</v>
      </c>
      <c r="Z47" s="32">
        <f>+IF(X47&lt;&gt;0,+(Y47/X47)*100,0)</f>
        <v>51.586681930109393</v>
      </c>
      <c r="AA47" s="29">
        <f>SUM(AA34:AA46)</f>
        <v>19549958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30033551</v>
      </c>
      <c r="D48" s="39">
        <f t="shared" si="2"/>
        <v>0</v>
      </c>
      <c r="E48" s="40">
        <f t="shared" si="2"/>
        <v>-12282</v>
      </c>
      <c r="F48" s="41">
        <f t="shared" si="2"/>
        <v>-12282</v>
      </c>
      <c r="G48" s="41">
        <f t="shared" si="2"/>
        <v>14136079</v>
      </c>
      <c r="H48" s="41">
        <f t="shared" si="2"/>
        <v>-79373</v>
      </c>
      <c r="I48" s="41">
        <f t="shared" si="2"/>
        <v>-19632289</v>
      </c>
      <c r="J48" s="41">
        <f t="shared" si="2"/>
        <v>-5575583</v>
      </c>
      <c r="K48" s="41">
        <f t="shared" si="2"/>
        <v>-548256</v>
      </c>
      <c r="L48" s="41">
        <f t="shared" si="2"/>
        <v>2043305</v>
      </c>
      <c r="M48" s="41">
        <f t="shared" si="2"/>
        <v>-528271</v>
      </c>
      <c r="N48" s="41">
        <f t="shared" si="2"/>
        <v>966778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-4608805</v>
      </c>
      <c r="X48" s="41">
        <f t="shared" si="2"/>
        <v>-6156</v>
      </c>
      <c r="Y48" s="41">
        <f t="shared" si="2"/>
        <v>-4602649</v>
      </c>
      <c r="Z48" s="42">
        <f>+IF(X48&lt;&gt;0,+(Y48/X48)*100,0)</f>
        <v>74766.877842755042</v>
      </c>
      <c r="AA48" s="39">
        <f>+AA32-AA47</f>
        <v>-12282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44325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30077876</v>
      </c>
      <c r="D51" s="48">
        <f t="shared" si="3"/>
        <v>0</v>
      </c>
      <c r="E51" s="49">
        <f t="shared" si="3"/>
        <v>-12282</v>
      </c>
      <c r="F51" s="50">
        <f t="shared" si="3"/>
        <v>-12282</v>
      </c>
      <c r="G51" s="50">
        <f t="shared" si="3"/>
        <v>14136079</v>
      </c>
      <c r="H51" s="50">
        <f t="shared" si="3"/>
        <v>-79373</v>
      </c>
      <c r="I51" s="50">
        <f t="shared" si="3"/>
        <v>-19632289</v>
      </c>
      <c r="J51" s="50">
        <f t="shared" si="3"/>
        <v>-5575583</v>
      </c>
      <c r="K51" s="50">
        <f t="shared" si="3"/>
        <v>-548256</v>
      </c>
      <c r="L51" s="50">
        <f t="shared" si="3"/>
        <v>2043305</v>
      </c>
      <c r="M51" s="50">
        <f t="shared" si="3"/>
        <v>-528271</v>
      </c>
      <c r="N51" s="50">
        <f t="shared" si="3"/>
        <v>966778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-4608805</v>
      </c>
      <c r="X51" s="50">
        <f t="shared" si="3"/>
        <v>-6156</v>
      </c>
      <c r="Y51" s="50">
        <f t="shared" si="3"/>
        <v>-4602649</v>
      </c>
      <c r="Z51" s="51">
        <f>+IF(X51&lt;&gt;0,+(Y51/X51)*100,0)</f>
        <v>74766.877842755042</v>
      </c>
      <c r="AA51" s="48">
        <f>SUM(AA48:AA50)</f>
        <v>-12282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30077876</v>
      </c>
      <c r="D53" s="54">
        <f>+D51-D52</f>
        <v>0</v>
      </c>
      <c r="E53" s="55">
        <f t="shared" si="4"/>
        <v>-12282</v>
      </c>
      <c r="F53" s="56">
        <f t="shared" si="4"/>
        <v>-12282</v>
      </c>
      <c r="G53" s="56">
        <f t="shared" si="4"/>
        <v>14136079</v>
      </c>
      <c r="H53" s="56">
        <f t="shared" si="4"/>
        <v>-79373</v>
      </c>
      <c r="I53" s="56">
        <f t="shared" si="4"/>
        <v>-19632289</v>
      </c>
      <c r="J53" s="56">
        <f t="shared" si="4"/>
        <v>-5575583</v>
      </c>
      <c r="K53" s="56">
        <f t="shared" si="4"/>
        <v>-548256</v>
      </c>
      <c r="L53" s="56">
        <f t="shared" si="4"/>
        <v>2043305</v>
      </c>
      <c r="M53" s="56">
        <f t="shared" si="4"/>
        <v>-528271</v>
      </c>
      <c r="N53" s="56">
        <f t="shared" si="4"/>
        <v>966778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-4608805</v>
      </c>
      <c r="X53" s="56">
        <f t="shared" si="4"/>
        <v>-6156</v>
      </c>
      <c r="Y53" s="56">
        <f t="shared" si="4"/>
        <v>-4602649</v>
      </c>
      <c r="Z53" s="57">
        <f>+IF(X53&lt;&gt;0,+(Y53/X53)*100,0)</f>
        <v>74766.877842755042</v>
      </c>
      <c r="AA53" s="54">
        <f>+AA51-AA52</f>
        <v>-12282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30077876</v>
      </c>
      <c r="D56" s="48">
        <f>SUM(D53:D55)</f>
        <v>0</v>
      </c>
      <c r="E56" s="49">
        <f t="shared" si="5"/>
        <v>-12282</v>
      </c>
      <c r="F56" s="50">
        <f t="shared" si="5"/>
        <v>-12282</v>
      </c>
      <c r="G56" s="50">
        <f t="shared" si="5"/>
        <v>14136079</v>
      </c>
      <c r="H56" s="50">
        <f t="shared" si="5"/>
        <v>-79373</v>
      </c>
      <c r="I56" s="50">
        <f t="shared" si="5"/>
        <v>-19632289</v>
      </c>
      <c r="J56" s="50">
        <f t="shared" si="5"/>
        <v>-5575583</v>
      </c>
      <c r="K56" s="50">
        <f t="shared" si="5"/>
        <v>-548256</v>
      </c>
      <c r="L56" s="50">
        <f t="shared" si="5"/>
        <v>2043305</v>
      </c>
      <c r="M56" s="50">
        <f t="shared" si="5"/>
        <v>-528271</v>
      </c>
      <c r="N56" s="50">
        <f t="shared" si="5"/>
        <v>966778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-4608805</v>
      </c>
      <c r="X56" s="50">
        <f t="shared" si="5"/>
        <v>-6156</v>
      </c>
      <c r="Y56" s="50">
        <f t="shared" si="5"/>
        <v>-4602649</v>
      </c>
      <c r="Z56" s="51">
        <f>+IF(X56&lt;&gt;0,+(Y56/X56)*100,0)</f>
        <v>74766.877842755042</v>
      </c>
      <c r="AA56" s="48">
        <f>SUM(AA53:AA55)</f>
        <v>-12282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30077876</v>
      </c>
      <c r="D59" s="65">
        <f>SUM(D56:D58)</f>
        <v>0</v>
      </c>
      <c r="E59" s="66">
        <f t="shared" si="6"/>
        <v>-12282</v>
      </c>
      <c r="F59" s="67">
        <f t="shared" si="6"/>
        <v>-12282</v>
      </c>
      <c r="G59" s="67">
        <f t="shared" si="6"/>
        <v>14136079</v>
      </c>
      <c r="H59" s="67">
        <f t="shared" si="6"/>
        <v>-79373</v>
      </c>
      <c r="I59" s="67">
        <f t="shared" si="6"/>
        <v>-19632289</v>
      </c>
      <c r="J59" s="67">
        <f t="shared" si="6"/>
        <v>-5575583</v>
      </c>
      <c r="K59" s="67">
        <f t="shared" si="6"/>
        <v>-548256</v>
      </c>
      <c r="L59" s="67">
        <f t="shared" si="6"/>
        <v>2043305</v>
      </c>
      <c r="M59" s="67">
        <f t="shared" si="6"/>
        <v>-528271</v>
      </c>
      <c r="N59" s="67">
        <f t="shared" si="6"/>
        <v>966778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-4608805</v>
      </c>
      <c r="X59" s="67">
        <f t="shared" si="6"/>
        <v>-6156</v>
      </c>
      <c r="Y59" s="67">
        <f t="shared" si="6"/>
        <v>-4602649</v>
      </c>
      <c r="Z59" s="68">
        <f>+IF(X59&lt;&gt;0,+(Y59/X59)*100,0)</f>
        <v>74766.877842755042</v>
      </c>
      <c r="AA59" s="65">
        <f>SUM(AA56:AA58)</f>
        <v>-12282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-1</v>
      </c>
      <c r="F8" s="22">
        <v>-1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-1</v>
      </c>
      <c r="Y8" s="22">
        <v>1</v>
      </c>
      <c r="Z8" s="23">
        <v>-100</v>
      </c>
      <c r="AA8" s="20">
        <v>-1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-1</v>
      </c>
      <c r="F32" s="31">
        <f t="shared" si="0"/>
        <v>-1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-1</v>
      </c>
      <c r="Y32" s="31">
        <f t="shared" si="0"/>
        <v>1</v>
      </c>
      <c r="Z32" s="32">
        <f>+IF(X32&lt;&gt;0,+(Y32/X32)*100,0)</f>
        <v>-100</v>
      </c>
      <c r="AA32" s="29">
        <f>SUM(AA6:AA31)</f>
        <v>-1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</v>
      </c>
      <c r="F48" s="41">
        <f t="shared" si="2"/>
        <v>-1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-1</v>
      </c>
      <c r="Y48" s="41">
        <f t="shared" si="2"/>
        <v>1</v>
      </c>
      <c r="Z48" s="42">
        <f>+IF(X48&lt;&gt;0,+(Y48/X48)*100,0)</f>
        <v>-100</v>
      </c>
      <c r="AA48" s="39">
        <f>+AA32-AA47</f>
        <v>-1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</v>
      </c>
      <c r="F51" s="50">
        <f t="shared" si="3"/>
        <v>-1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-1</v>
      </c>
      <c r="Y51" s="50">
        <f t="shared" si="3"/>
        <v>1</v>
      </c>
      <c r="Z51" s="51">
        <f>+IF(X51&lt;&gt;0,+(Y51/X51)*100,0)</f>
        <v>-100</v>
      </c>
      <c r="AA51" s="48">
        <f>SUM(AA48:AA50)</f>
        <v>-1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</v>
      </c>
      <c r="F53" s="56">
        <f t="shared" si="4"/>
        <v>-1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-1</v>
      </c>
      <c r="Y53" s="56">
        <f t="shared" si="4"/>
        <v>1</v>
      </c>
      <c r="Z53" s="57">
        <f>+IF(X53&lt;&gt;0,+(Y53/X53)*100,0)</f>
        <v>-100</v>
      </c>
      <c r="AA53" s="54">
        <f>+AA51-AA52</f>
        <v>-1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</v>
      </c>
      <c r="F56" s="50">
        <f t="shared" si="5"/>
        <v>-1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-1</v>
      </c>
      <c r="Y56" s="50">
        <f t="shared" si="5"/>
        <v>1</v>
      </c>
      <c r="Z56" s="51">
        <f>+IF(X56&lt;&gt;0,+(Y56/X56)*100,0)</f>
        <v>-100</v>
      </c>
      <c r="AA56" s="48">
        <f>SUM(AA53:AA55)</f>
        <v>-1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</v>
      </c>
      <c r="F59" s="67">
        <f t="shared" si="6"/>
        <v>-1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-1</v>
      </c>
      <c r="Y59" s="67">
        <f t="shared" si="6"/>
        <v>1</v>
      </c>
      <c r="Z59" s="68">
        <f>+IF(X59&lt;&gt;0,+(Y59/X59)*100,0)</f>
        <v>-100</v>
      </c>
      <c r="AA59" s="65">
        <f>SUM(AA56:AA58)</f>
        <v>-1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17505</v>
      </c>
      <c r="D10" s="20"/>
      <c r="E10" s="21">
        <v>67122</v>
      </c>
      <c r="F10" s="22">
        <v>67122</v>
      </c>
      <c r="G10" s="22">
        <v>1345</v>
      </c>
      <c r="H10" s="22">
        <v>1165</v>
      </c>
      <c r="I10" s="22">
        <v>1463</v>
      </c>
      <c r="J10" s="22">
        <v>3973</v>
      </c>
      <c r="K10" s="22">
        <v>1635</v>
      </c>
      <c r="L10" s="22">
        <v>1503</v>
      </c>
      <c r="M10" s="22">
        <v>96</v>
      </c>
      <c r="N10" s="22">
        <v>3234</v>
      </c>
      <c r="O10" s="22"/>
      <c r="P10" s="22"/>
      <c r="Q10" s="22"/>
      <c r="R10" s="22"/>
      <c r="S10" s="22"/>
      <c r="T10" s="22"/>
      <c r="U10" s="22"/>
      <c r="V10" s="22"/>
      <c r="W10" s="22">
        <v>7207</v>
      </c>
      <c r="X10" s="22">
        <v>33564</v>
      </c>
      <c r="Y10" s="22">
        <v>-26357</v>
      </c>
      <c r="Z10" s="23">
        <v>-78.527589083541898</v>
      </c>
      <c r="AA10" s="20">
        <v>67122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17505</v>
      </c>
      <c r="D32" s="29">
        <f t="shared" ref="D32:Y32" si="0">SUM(D6:D31)</f>
        <v>0</v>
      </c>
      <c r="E32" s="30">
        <f t="shared" si="0"/>
        <v>67122</v>
      </c>
      <c r="F32" s="31">
        <f t="shared" si="0"/>
        <v>67122</v>
      </c>
      <c r="G32" s="31">
        <f t="shared" si="0"/>
        <v>1345</v>
      </c>
      <c r="H32" s="31">
        <f t="shared" si="0"/>
        <v>1165</v>
      </c>
      <c r="I32" s="31">
        <f t="shared" si="0"/>
        <v>1463</v>
      </c>
      <c r="J32" s="31">
        <f t="shared" si="0"/>
        <v>3973</v>
      </c>
      <c r="K32" s="31">
        <f t="shared" si="0"/>
        <v>1635</v>
      </c>
      <c r="L32" s="31">
        <f t="shared" si="0"/>
        <v>1503</v>
      </c>
      <c r="M32" s="31">
        <f t="shared" si="0"/>
        <v>96</v>
      </c>
      <c r="N32" s="31">
        <f t="shared" si="0"/>
        <v>3234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7207</v>
      </c>
      <c r="X32" s="31">
        <f t="shared" si="0"/>
        <v>33564</v>
      </c>
      <c r="Y32" s="31">
        <f t="shared" si="0"/>
        <v>-26357</v>
      </c>
      <c r="Z32" s="32">
        <f>+IF(X32&lt;&gt;0,+(Y32/X32)*100,0)</f>
        <v>-78.527589083541898</v>
      </c>
      <c r="AA32" s="29">
        <f>SUM(AA6:AA31)</f>
        <v>67122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17505</v>
      </c>
      <c r="D48" s="39">
        <f t="shared" si="2"/>
        <v>0</v>
      </c>
      <c r="E48" s="40">
        <f t="shared" si="2"/>
        <v>67122</v>
      </c>
      <c r="F48" s="41">
        <f t="shared" si="2"/>
        <v>67122</v>
      </c>
      <c r="G48" s="41">
        <f t="shared" si="2"/>
        <v>1345</v>
      </c>
      <c r="H48" s="41">
        <f t="shared" si="2"/>
        <v>1165</v>
      </c>
      <c r="I48" s="41">
        <f t="shared" si="2"/>
        <v>1463</v>
      </c>
      <c r="J48" s="41">
        <f t="shared" si="2"/>
        <v>3973</v>
      </c>
      <c r="K48" s="41">
        <f t="shared" si="2"/>
        <v>1635</v>
      </c>
      <c r="L48" s="41">
        <f t="shared" si="2"/>
        <v>1503</v>
      </c>
      <c r="M48" s="41">
        <f t="shared" si="2"/>
        <v>96</v>
      </c>
      <c r="N48" s="41">
        <f t="shared" si="2"/>
        <v>3234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7207</v>
      </c>
      <c r="X48" s="41">
        <f t="shared" si="2"/>
        <v>33564</v>
      </c>
      <c r="Y48" s="41">
        <f t="shared" si="2"/>
        <v>-26357</v>
      </c>
      <c r="Z48" s="42">
        <f>+IF(X48&lt;&gt;0,+(Y48/X48)*100,0)</f>
        <v>-78.527589083541898</v>
      </c>
      <c r="AA48" s="39">
        <f>+AA32-AA47</f>
        <v>67122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17505</v>
      </c>
      <c r="D51" s="48">
        <f t="shared" si="3"/>
        <v>0</v>
      </c>
      <c r="E51" s="49">
        <f t="shared" si="3"/>
        <v>67122</v>
      </c>
      <c r="F51" s="50">
        <f t="shared" si="3"/>
        <v>67122</v>
      </c>
      <c r="G51" s="50">
        <f t="shared" si="3"/>
        <v>1345</v>
      </c>
      <c r="H51" s="50">
        <f t="shared" si="3"/>
        <v>1165</v>
      </c>
      <c r="I51" s="50">
        <f t="shared" si="3"/>
        <v>1463</v>
      </c>
      <c r="J51" s="50">
        <f t="shared" si="3"/>
        <v>3973</v>
      </c>
      <c r="K51" s="50">
        <f t="shared" si="3"/>
        <v>1635</v>
      </c>
      <c r="L51" s="50">
        <f t="shared" si="3"/>
        <v>1503</v>
      </c>
      <c r="M51" s="50">
        <f t="shared" si="3"/>
        <v>96</v>
      </c>
      <c r="N51" s="50">
        <f t="shared" si="3"/>
        <v>3234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7207</v>
      </c>
      <c r="X51" s="50">
        <f t="shared" si="3"/>
        <v>33564</v>
      </c>
      <c r="Y51" s="50">
        <f t="shared" si="3"/>
        <v>-26357</v>
      </c>
      <c r="Z51" s="51">
        <f>+IF(X51&lt;&gt;0,+(Y51/X51)*100,0)</f>
        <v>-78.527589083541898</v>
      </c>
      <c r="AA51" s="48">
        <f>SUM(AA48:AA50)</f>
        <v>67122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17505</v>
      </c>
      <c r="D53" s="54">
        <f>+D51-D52</f>
        <v>0</v>
      </c>
      <c r="E53" s="55">
        <f t="shared" si="4"/>
        <v>67122</v>
      </c>
      <c r="F53" s="56">
        <f t="shared" si="4"/>
        <v>67122</v>
      </c>
      <c r="G53" s="56">
        <f t="shared" si="4"/>
        <v>1345</v>
      </c>
      <c r="H53" s="56">
        <f t="shared" si="4"/>
        <v>1165</v>
      </c>
      <c r="I53" s="56">
        <f t="shared" si="4"/>
        <v>1463</v>
      </c>
      <c r="J53" s="56">
        <f t="shared" si="4"/>
        <v>3973</v>
      </c>
      <c r="K53" s="56">
        <f t="shared" si="4"/>
        <v>1635</v>
      </c>
      <c r="L53" s="56">
        <f t="shared" si="4"/>
        <v>1503</v>
      </c>
      <c r="M53" s="56">
        <f t="shared" si="4"/>
        <v>96</v>
      </c>
      <c r="N53" s="56">
        <f t="shared" si="4"/>
        <v>3234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7207</v>
      </c>
      <c r="X53" s="56">
        <f t="shared" si="4"/>
        <v>33564</v>
      </c>
      <c r="Y53" s="56">
        <f t="shared" si="4"/>
        <v>-26357</v>
      </c>
      <c r="Z53" s="57">
        <f>+IF(X53&lt;&gt;0,+(Y53/X53)*100,0)</f>
        <v>-78.527589083541898</v>
      </c>
      <c r="AA53" s="54">
        <f>+AA51-AA52</f>
        <v>67122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17505</v>
      </c>
      <c r="D56" s="48">
        <f>SUM(D53:D55)</f>
        <v>0</v>
      </c>
      <c r="E56" s="49">
        <f t="shared" si="5"/>
        <v>67122</v>
      </c>
      <c r="F56" s="50">
        <f t="shared" si="5"/>
        <v>67122</v>
      </c>
      <c r="G56" s="50">
        <f t="shared" si="5"/>
        <v>1345</v>
      </c>
      <c r="H56" s="50">
        <f t="shared" si="5"/>
        <v>1165</v>
      </c>
      <c r="I56" s="50">
        <f t="shared" si="5"/>
        <v>1463</v>
      </c>
      <c r="J56" s="50">
        <f t="shared" si="5"/>
        <v>3973</v>
      </c>
      <c r="K56" s="50">
        <f t="shared" si="5"/>
        <v>1635</v>
      </c>
      <c r="L56" s="50">
        <f t="shared" si="5"/>
        <v>1503</v>
      </c>
      <c r="M56" s="50">
        <f t="shared" si="5"/>
        <v>96</v>
      </c>
      <c r="N56" s="50">
        <f t="shared" si="5"/>
        <v>3234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7207</v>
      </c>
      <c r="X56" s="50">
        <f t="shared" si="5"/>
        <v>33564</v>
      </c>
      <c r="Y56" s="50">
        <f t="shared" si="5"/>
        <v>-26357</v>
      </c>
      <c r="Z56" s="51">
        <f>+IF(X56&lt;&gt;0,+(Y56/X56)*100,0)</f>
        <v>-78.527589083541898</v>
      </c>
      <c r="AA56" s="48">
        <f>SUM(AA53:AA55)</f>
        <v>67122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17505</v>
      </c>
      <c r="D59" s="65">
        <f>SUM(D56:D58)</f>
        <v>0</v>
      </c>
      <c r="E59" s="66">
        <f t="shared" si="6"/>
        <v>67122</v>
      </c>
      <c r="F59" s="67">
        <f t="shared" si="6"/>
        <v>67122</v>
      </c>
      <c r="G59" s="67">
        <f t="shared" si="6"/>
        <v>1345</v>
      </c>
      <c r="H59" s="67">
        <f t="shared" si="6"/>
        <v>1165</v>
      </c>
      <c r="I59" s="67">
        <f t="shared" si="6"/>
        <v>1463</v>
      </c>
      <c r="J59" s="67">
        <f t="shared" si="6"/>
        <v>3973</v>
      </c>
      <c r="K59" s="67">
        <f t="shared" si="6"/>
        <v>1635</v>
      </c>
      <c r="L59" s="67">
        <f t="shared" si="6"/>
        <v>1503</v>
      </c>
      <c r="M59" s="67">
        <f t="shared" si="6"/>
        <v>96</v>
      </c>
      <c r="N59" s="67">
        <f t="shared" si="6"/>
        <v>3234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7207</v>
      </c>
      <c r="X59" s="67">
        <f t="shared" si="6"/>
        <v>33564</v>
      </c>
      <c r="Y59" s="67">
        <f t="shared" si="6"/>
        <v>-26357</v>
      </c>
      <c r="Z59" s="68">
        <f>+IF(X59&lt;&gt;0,+(Y59/X59)*100,0)</f>
        <v>-78.527589083541898</v>
      </c>
      <c r="AA59" s="65">
        <f>SUM(AA56:AA58)</f>
        <v>67122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47552243</v>
      </c>
      <c r="D7" s="20"/>
      <c r="E7" s="21"/>
      <c r="F7" s="22"/>
      <c r="G7" s="22">
        <v>-405046</v>
      </c>
      <c r="H7" s="22"/>
      <c r="I7" s="22"/>
      <c r="J7" s="22">
        <v>-405046</v>
      </c>
      <c r="K7" s="22"/>
      <c r="L7" s="22"/>
      <c r="M7" s="22">
        <v>-486809</v>
      </c>
      <c r="N7" s="22">
        <v>-486809</v>
      </c>
      <c r="O7" s="22"/>
      <c r="P7" s="22"/>
      <c r="Q7" s="22"/>
      <c r="R7" s="22"/>
      <c r="S7" s="22"/>
      <c r="T7" s="22"/>
      <c r="U7" s="22"/>
      <c r="V7" s="22"/>
      <c r="W7" s="22">
        <v>-891855</v>
      </c>
      <c r="X7" s="22"/>
      <c r="Y7" s="22">
        <v>-891855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190838164</v>
      </c>
      <c r="D8" s="20"/>
      <c r="E8" s="21">
        <v>151672236</v>
      </c>
      <c r="F8" s="22">
        <v>151672236</v>
      </c>
      <c r="G8" s="22">
        <v>12471357</v>
      </c>
      <c r="H8" s="22">
        <v>13536895</v>
      </c>
      <c r="I8" s="22">
        <v>13573853</v>
      </c>
      <c r="J8" s="22">
        <v>39582105</v>
      </c>
      <c r="K8" s="22">
        <v>13726089</v>
      </c>
      <c r="L8" s="22">
        <v>13564339</v>
      </c>
      <c r="M8" s="22">
        <v>14093606</v>
      </c>
      <c r="N8" s="22">
        <v>41384034</v>
      </c>
      <c r="O8" s="22"/>
      <c r="P8" s="22"/>
      <c r="Q8" s="22"/>
      <c r="R8" s="22"/>
      <c r="S8" s="22"/>
      <c r="T8" s="22"/>
      <c r="U8" s="22"/>
      <c r="V8" s="22"/>
      <c r="W8" s="22">
        <v>80966139</v>
      </c>
      <c r="X8" s="22">
        <v>75836118</v>
      </c>
      <c r="Y8" s="22">
        <v>5130021</v>
      </c>
      <c r="Z8" s="23">
        <v>6.7646144545531719</v>
      </c>
      <c r="AA8" s="20">
        <v>151672236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1471111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37373595</v>
      </c>
      <c r="D13" s="20"/>
      <c r="E13" s="21"/>
      <c r="F13" s="22"/>
      <c r="G13" s="22">
        <v>5960985</v>
      </c>
      <c r="H13" s="22">
        <v>3194162</v>
      </c>
      <c r="I13" s="22">
        <v>3240650</v>
      </c>
      <c r="J13" s="22">
        <v>12395797</v>
      </c>
      <c r="K13" s="22">
        <v>3440900</v>
      </c>
      <c r="L13" s="22">
        <v>3544120</v>
      </c>
      <c r="M13" s="22">
        <v>3641553</v>
      </c>
      <c r="N13" s="22">
        <v>10626573</v>
      </c>
      <c r="O13" s="22"/>
      <c r="P13" s="22"/>
      <c r="Q13" s="22"/>
      <c r="R13" s="22"/>
      <c r="S13" s="22"/>
      <c r="T13" s="22"/>
      <c r="U13" s="22"/>
      <c r="V13" s="22"/>
      <c r="W13" s="22">
        <v>23022370</v>
      </c>
      <c r="X13" s="22"/>
      <c r="Y13" s="22">
        <v>23022370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>
        <v>3823</v>
      </c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140407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1696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249768000</v>
      </c>
      <c r="F25" s="22">
        <v>249768000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124884000</v>
      </c>
      <c r="Y25" s="22">
        <v>-124884000</v>
      </c>
      <c r="Z25" s="23">
        <v>-100</v>
      </c>
      <c r="AA25" s="20">
        <v>249768000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-29036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277352003</v>
      </c>
      <c r="D32" s="29">
        <f t="shared" ref="D32:Y32" si="0">SUM(D6:D31)</f>
        <v>0</v>
      </c>
      <c r="E32" s="30">
        <f t="shared" si="0"/>
        <v>401440236</v>
      </c>
      <c r="F32" s="31">
        <f t="shared" si="0"/>
        <v>401440236</v>
      </c>
      <c r="G32" s="31">
        <f t="shared" si="0"/>
        <v>18027296</v>
      </c>
      <c r="H32" s="31">
        <f t="shared" si="0"/>
        <v>16731057</v>
      </c>
      <c r="I32" s="31">
        <f t="shared" si="0"/>
        <v>16814503</v>
      </c>
      <c r="J32" s="31">
        <f t="shared" si="0"/>
        <v>51572856</v>
      </c>
      <c r="K32" s="31">
        <f t="shared" si="0"/>
        <v>17166989</v>
      </c>
      <c r="L32" s="31">
        <f t="shared" si="0"/>
        <v>17108459</v>
      </c>
      <c r="M32" s="31">
        <f t="shared" si="0"/>
        <v>17248350</v>
      </c>
      <c r="N32" s="31">
        <f t="shared" si="0"/>
        <v>51523798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103096654</v>
      </c>
      <c r="X32" s="31">
        <f t="shared" si="0"/>
        <v>200720118</v>
      </c>
      <c r="Y32" s="31">
        <f t="shared" si="0"/>
        <v>-97623464</v>
      </c>
      <c r="Z32" s="32">
        <f>+IF(X32&lt;&gt;0,+(Y32/X32)*100,0)</f>
        <v>-48.636611502988451</v>
      </c>
      <c r="AA32" s="29">
        <f>SUM(AA6:AA31)</f>
        <v>401440236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177905926</v>
      </c>
      <c r="D34" s="20"/>
      <c r="E34" s="21">
        <v>79974612</v>
      </c>
      <c r="F34" s="22">
        <v>79974612</v>
      </c>
      <c r="G34" s="22">
        <v>6297327</v>
      </c>
      <c r="H34" s="22">
        <v>5994196</v>
      </c>
      <c r="I34" s="22">
        <v>6259037</v>
      </c>
      <c r="J34" s="22">
        <v>18550560</v>
      </c>
      <c r="K34" s="22">
        <v>6789490</v>
      </c>
      <c r="L34" s="22">
        <v>6430293</v>
      </c>
      <c r="M34" s="22">
        <v>6511585</v>
      </c>
      <c r="N34" s="22">
        <v>19731368</v>
      </c>
      <c r="O34" s="22"/>
      <c r="P34" s="22"/>
      <c r="Q34" s="22"/>
      <c r="R34" s="22"/>
      <c r="S34" s="22"/>
      <c r="T34" s="22"/>
      <c r="U34" s="22"/>
      <c r="V34" s="22"/>
      <c r="W34" s="22">
        <v>38281928</v>
      </c>
      <c r="X34" s="22">
        <v>39987306</v>
      </c>
      <c r="Y34" s="22">
        <v>-1705378</v>
      </c>
      <c r="Z34" s="23">
        <v>-4.2647984337829614</v>
      </c>
      <c r="AA34" s="20">
        <v>79974612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276461</v>
      </c>
      <c r="D37" s="20"/>
      <c r="E37" s="21">
        <v>1198020</v>
      </c>
      <c r="F37" s="22">
        <v>1198020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599010</v>
      </c>
      <c r="Y37" s="22">
        <v>-599010</v>
      </c>
      <c r="Z37" s="23">
        <v>-100</v>
      </c>
      <c r="AA37" s="20">
        <v>1198020</v>
      </c>
    </row>
    <row r="38" spans="1:27" x14ac:dyDescent="0.25">
      <c r="A38" s="19" t="s">
        <v>64</v>
      </c>
      <c r="B38" s="15" t="s">
        <v>32</v>
      </c>
      <c r="C38" s="20">
        <v>185599571</v>
      </c>
      <c r="D38" s="20"/>
      <c r="E38" s="21">
        <v>102304884</v>
      </c>
      <c r="F38" s="22">
        <v>102304884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51152442</v>
      </c>
      <c r="Y38" s="22">
        <v>-51152442</v>
      </c>
      <c r="Z38" s="23">
        <v>-100</v>
      </c>
      <c r="AA38" s="20">
        <v>102304884</v>
      </c>
    </row>
    <row r="39" spans="1:27" x14ac:dyDescent="0.25">
      <c r="A39" s="19" t="s">
        <v>65</v>
      </c>
      <c r="B39" s="15" t="s">
        <v>32</v>
      </c>
      <c r="C39" s="20">
        <v>6902213</v>
      </c>
      <c r="D39" s="20"/>
      <c r="E39" s="21">
        <v>332256</v>
      </c>
      <c r="F39" s="22">
        <v>332256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166128</v>
      </c>
      <c r="Y39" s="22">
        <v>-166128</v>
      </c>
      <c r="Z39" s="23">
        <v>-100</v>
      </c>
      <c r="AA39" s="20">
        <v>332256</v>
      </c>
    </row>
    <row r="40" spans="1:27" x14ac:dyDescent="0.25">
      <c r="A40" s="19" t="s">
        <v>40</v>
      </c>
      <c r="B40" s="15" t="s">
        <v>32</v>
      </c>
      <c r="C40" s="20">
        <v>748475</v>
      </c>
      <c r="D40" s="20"/>
      <c r="E40" s="21">
        <v>430620</v>
      </c>
      <c r="F40" s="22">
        <v>430620</v>
      </c>
      <c r="G40" s="22">
        <v>153485</v>
      </c>
      <c r="H40" s="22">
        <v>100393</v>
      </c>
      <c r="I40" s="22">
        <v>62444</v>
      </c>
      <c r="J40" s="22">
        <v>316322</v>
      </c>
      <c r="K40" s="22">
        <v>172248</v>
      </c>
      <c r="L40" s="22">
        <v>6788</v>
      </c>
      <c r="M40" s="22">
        <v>25373</v>
      </c>
      <c r="N40" s="22">
        <v>204409</v>
      </c>
      <c r="O40" s="22"/>
      <c r="P40" s="22"/>
      <c r="Q40" s="22"/>
      <c r="R40" s="22"/>
      <c r="S40" s="22"/>
      <c r="T40" s="22"/>
      <c r="U40" s="22"/>
      <c r="V40" s="22"/>
      <c r="W40" s="22">
        <v>520731</v>
      </c>
      <c r="X40" s="22">
        <v>215310</v>
      </c>
      <c r="Y40" s="22">
        <v>305421</v>
      </c>
      <c r="Z40" s="23">
        <v>141.85174864149366</v>
      </c>
      <c r="AA40" s="20">
        <v>430620</v>
      </c>
    </row>
    <row r="41" spans="1:27" x14ac:dyDescent="0.25">
      <c r="A41" s="19" t="s">
        <v>66</v>
      </c>
      <c r="B41" s="15" t="s">
        <v>32</v>
      </c>
      <c r="C41" s="20">
        <v>11748004</v>
      </c>
      <c r="D41" s="20"/>
      <c r="E41" s="21">
        <v>22288860</v>
      </c>
      <c r="F41" s="22">
        <v>22288860</v>
      </c>
      <c r="G41" s="22">
        <v>125836</v>
      </c>
      <c r="H41" s="22">
        <v>1773440</v>
      </c>
      <c r="I41" s="22">
        <v>1555766</v>
      </c>
      <c r="J41" s="22">
        <v>3455042</v>
      </c>
      <c r="K41" s="22">
        <v>1510148</v>
      </c>
      <c r="L41" s="22">
        <v>2314455</v>
      </c>
      <c r="M41" s="22">
        <v>1076370</v>
      </c>
      <c r="N41" s="22">
        <v>4900973</v>
      </c>
      <c r="O41" s="22"/>
      <c r="P41" s="22"/>
      <c r="Q41" s="22"/>
      <c r="R41" s="22"/>
      <c r="S41" s="22"/>
      <c r="T41" s="22"/>
      <c r="U41" s="22"/>
      <c r="V41" s="22"/>
      <c r="W41" s="22">
        <v>8356015</v>
      </c>
      <c r="X41" s="22">
        <v>11144430</v>
      </c>
      <c r="Y41" s="22">
        <v>-2788415</v>
      </c>
      <c r="Z41" s="23">
        <v>-25.020705410684979</v>
      </c>
      <c r="AA41" s="20">
        <v>22288860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9358659</v>
      </c>
      <c r="D44" s="20"/>
      <c r="E44" s="21">
        <v>10637232</v>
      </c>
      <c r="F44" s="22">
        <v>10637232</v>
      </c>
      <c r="G44" s="22">
        <v>397774</v>
      </c>
      <c r="H44" s="22">
        <v>410787</v>
      </c>
      <c r="I44" s="22">
        <v>513079</v>
      </c>
      <c r="J44" s="22">
        <v>1321640</v>
      </c>
      <c r="K44" s="22">
        <v>722236</v>
      </c>
      <c r="L44" s="22">
        <v>353650</v>
      </c>
      <c r="M44" s="22">
        <v>488696</v>
      </c>
      <c r="N44" s="22">
        <v>1564582</v>
      </c>
      <c r="O44" s="22"/>
      <c r="P44" s="22"/>
      <c r="Q44" s="22"/>
      <c r="R44" s="22"/>
      <c r="S44" s="22"/>
      <c r="T44" s="22"/>
      <c r="U44" s="22"/>
      <c r="V44" s="22"/>
      <c r="W44" s="22">
        <v>2886222</v>
      </c>
      <c r="X44" s="22">
        <v>5318616</v>
      </c>
      <c r="Y44" s="22">
        <v>-2432394</v>
      </c>
      <c r="Z44" s="23">
        <v>-45.73358933978313</v>
      </c>
      <c r="AA44" s="20">
        <v>10637232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392539309</v>
      </c>
      <c r="D47" s="29">
        <f t="shared" ref="D47:Y47" si="1">SUM(D34:D46)</f>
        <v>0</v>
      </c>
      <c r="E47" s="30">
        <f t="shared" si="1"/>
        <v>217166484</v>
      </c>
      <c r="F47" s="31">
        <f t="shared" si="1"/>
        <v>217166484</v>
      </c>
      <c r="G47" s="31">
        <f t="shared" si="1"/>
        <v>6974422</v>
      </c>
      <c r="H47" s="31">
        <f t="shared" si="1"/>
        <v>8278816</v>
      </c>
      <c r="I47" s="31">
        <f t="shared" si="1"/>
        <v>8390326</v>
      </c>
      <c r="J47" s="31">
        <f t="shared" si="1"/>
        <v>23643564</v>
      </c>
      <c r="K47" s="31">
        <f t="shared" si="1"/>
        <v>9194122</v>
      </c>
      <c r="L47" s="31">
        <f t="shared" si="1"/>
        <v>9105186</v>
      </c>
      <c r="M47" s="31">
        <f t="shared" si="1"/>
        <v>8102024</v>
      </c>
      <c r="N47" s="31">
        <f t="shared" si="1"/>
        <v>26401332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50044896</v>
      </c>
      <c r="X47" s="31">
        <f t="shared" si="1"/>
        <v>108583242</v>
      </c>
      <c r="Y47" s="31">
        <f t="shared" si="1"/>
        <v>-58538346</v>
      </c>
      <c r="Z47" s="32">
        <f>+IF(X47&lt;&gt;0,+(Y47/X47)*100,0)</f>
        <v>-53.911031685718136</v>
      </c>
      <c r="AA47" s="29">
        <f>SUM(AA34:AA46)</f>
        <v>217166484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-115187306</v>
      </c>
      <c r="D48" s="39">
        <f t="shared" si="2"/>
        <v>0</v>
      </c>
      <c r="E48" s="40">
        <f t="shared" si="2"/>
        <v>184273752</v>
      </c>
      <c r="F48" s="41">
        <f t="shared" si="2"/>
        <v>184273752</v>
      </c>
      <c r="G48" s="41">
        <f t="shared" si="2"/>
        <v>11052874</v>
      </c>
      <c r="H48" s="41">
        <f t="shared" si="2"/>
        <v>8452241</v>
      </c>
      <c r="I48" s="41">
        <f t="shared" si="2"/>
        <v>8424177</v>
      </c>
      <c r="J48" s="41">
        <f t="shared" si="2"/>
        <v>27929292</v>
      </c>
      <c r="K48" s="41">
        <f t="shared" si="2"/>
        <v>7972867</v>
      </c>
      <c r="L48" s="41">
        <f t="shared" si="2"/>
        <v>8003273</v>
      </c>
      <c r="M48" s="41">
        <f t="shared" si="2"/>
        <v>9146326</v>
      </c>
      <c r="N48" s="41">
        <f t="shared" si="2"/>
        <v>25122466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53051758</v>
      </c>
      <c r="X48" s="41">
        <f t="shared" si="2"/>
        <v>92136876</v>
      </c>
      <c r="Y48" s="41">
        <f t="shared" si="2"/>
        <v>-39085118</v>
      </c>
      <c r="Z48" s="42">
        <f>+IF(X48&lt;&gt;0,+(Y48/X48)*100,0)</f>
        <v>-42.42071111679541</v>
      </c>
      <c r="AA48" s="39">
        <f>+AA32-AA47</f>
        <v>184273752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-115187306</v>
      </c>
      <c r="D51" s="48">
        <f t="shared" si="3"/>
        <v>0</v>
      </c>
      <c r="E51" s="49">
        <f t="shared" si="3"/>
        <v>184273752</v>
      </c>
      <c r="F51" s="50">
        <f t="shared" si="3"/>
        <v>184273752</v>
      </c>
      <c r="G51" s="50">
        <f t="shared" si="3"/>
        <v>11052874</v>
      </c>
      <c r="H51" s="50">
        <f t="shared" si="3"/>
        <v>8452241</v>
      </c>
      <c r="I51" s="50">
        <f t="shared" si="3"/>
        <v>8424177</v>
      </c>
      <c r="J51" s="50">
        <f t="shared" si="3"/>
        <v>27929292</v>
      </c>
      <c r="K51" s="50">
        <f t="shared" si="3"/>
        <v>7972867</v>
      </c>
      <c r="L51" s="50">
        <f t="shared" si="3"/>
        <v>8003273</v>
      </c>
      <c r="M51" s="50">
        <f t="shared" si="3"/>
        <v>9146326</v>
      </c>
      <c r="N51" s="50">
        <f t="shared" si="3"/>
        <v>25122466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53051758</v>
      </c>
      <c r="X51" s="50">
        <f t="shared" si="3"/>
        <v>92136876</v>
      </c>
      <c r="Y51" s="50">
        <f t="shared" si="3"/>
        <v>-39085118</v>
      </c>
      <c r="Z51" s="51">
        <f>+IF(X51&lt;&gt;0,+(Y51/X51)*100,0)</f>
        <v>-42.42071111679541</v>
      </c>
      <c r="AA51" s="48">
        <f>SUM(AA48:AA50)</f>
        <v>184273752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-115187306</v>
      </c>
      <c r="D53" s="54">
        <f>+D51-D52</f>
        <v>0</v>
      </c>
      <c r="E53" s="55">
        <f t="shared" si="4"/>
        <v>184273752</v>
      </c>
      <c r="F53" s="56">
        <f t="shared" si="4"/>
        <v>184273752</v>
      </c>
      <c r="G53" s="56">
        <f t="shared" si="4"/>
        <v>11052874</v>
      </c>
      <c r="H53" s="56">
        <f t="shared" si="4"/>
        <v>8452241</v>
      </c>
      <c r="I53" s="56">
        <f t="shared" si="4"/>
        <v>8424177</v>
      </c>
      <c r="J53" s="56">
        <f t="shared" si="4"/>
        <v>27929292</v>
      </c>
      <c r="K53" s="56">
        <f t="shared" si="4"/>
        <v>7972867</v>
      </c>
      <c r="L53" s="56">
        <f t="shared" si="4"/>
        <v>8003273</v>
      </c>
      <c r="M53" s="56">
        <f t="shared" si="4"/>
        <v>9146326</v>
      </c>
      <c r="N53" s="56">
        <f t="shared" si="4"/>
        <v>25122466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53051758</v>
      </c>
      <c r="X53" s="56">
        <f t="shared" si="4"/>
        <v>92136876</v>
      </c>
      <c r="Y53" s="56">
        <f t="shared" si="4"/>
        <v>-39085118</v>
      </c>
      <c r="Z53" s="57">
        <f>+IF(X53&lt;&gt;0,+(Y53/X53)*100,0)</f>
        <v>-42.42071111679541</v>
      </c>
      <c r="AA53" s="54">
        <f>+AA51-AA52</f>
        <v>184273752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-115187306</v>
      </c>
      <c r="D56" s="48">
        <f>SUM(D53:D55)</f>
        <v>0</v>
      </c>
      <c r="E56" s="49">
        <f t="shared" si="5"/>
        <v>184273752</v>
      </c>
      <c r="F56" s="50">
        <f t="shared" si="5"/>
        <v>184273752</v>
      </c>
      <c r="G56" s="50">
        <f t="shared" si="5"/>
        <v>11052874</v>
      </c>
      <c r="H56" s="50">
        <f t="shared" si="5"/>
        <v>8452241</v>
      </c>
      <c r="I56" s="50">
        <f t="shared" si="5"/>
        <v>8424177</v>
      </c>
      <c r="J56" s="50">
        <f t="shared" si="5"/>
        <v>27929292</v>
      </c>
      <c r="K56" s="50">
        <f t="shared" si="5"/>
        <v>7972867</v>
      </c>
      <c r="L56" s="50">
        <f t="shared" si="5"/>
        <v>8003273</v>
      </c>
      <c r="M56" s="50">
        <f t="shared" si="5"/>
        <v>9146326</v>
      </c>
      <c r="N56" s="50">
        <f t="shared" si="5"/>
        <v>25122466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53051758</v>
      </c>
      <c r="X56" s="50">
        <f t="shared" si="5"/>
        <v>92136876</v>
      </c>
      <c r="Y56" s="50">
        <f t="shared" si="5"/>
        <v>-39085118</v>
      </c>
      <c r="Z56" s="51">
        <f>+IF(X56&lt;&gt;0,+(Y56/X56)*100,0)</f>
        <v>-42.42071111679541</v>
      </c>
      <c r="AA56" s="48">
        <f>SUM(AA53:AA55)</f>
        <v>184273752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-115187306</v>
      </c>
      <c r="D59" s="65">
        <f>SUM(D56:D58)</f>
        <v>0</v>
      </c>
      <c r="E59" s="66">
        <f t="shared" si="6"/>
        <v>184273752</v>
      </c>
      <c r="F59" s="67">
        <f t="shared" si="6"/>
        <v>184273752</v>
      </c>
      <c r="G59" s="67">
        <f t="shared" si="6"/>
        <v>11052874</v>
      </c>
      <c r="H59" s="67">
        <f t="shared" si="6"/>
        <v>8452241</v>
      </c>
      <c r="I59" s="67">
        <f t="shared" si="6"/>
        <v>8424177</v>
      </c>
      <c r="J59" s="67">
        <f t="shared" si="6"/>
        <v>27929292</v>
      </c>
      <c r="K59" s="67">
        <f t="shared" si="6"/>
        <v>7972867</v>
      </c>
      <c r="L59" s="67">
        <f t="shared" si="6"/>
        <v>8003273</v>
      </c>
      <c r="M59" s="67">
        <f t="shared" si="6"/>
        <v>9146326</v>
      </c>
      <c r="N59" s="67">
        <f t="shared" si="6"/>
        <v>25122466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53051758</v>
      </c>
      <c r="X59" s="67">
        <f t="shared" si="6"/>
        <v>92136876</v>
      </c>
      <c r="Y59" s="67">
        <f t="shared" si="6"/>
        <v>-39085118</v>
      </c>
      <c r="Z59" s="68">
        <f>+IF(X59&lt;&gt;0,+(Y59/X59)*100,0)</f>
        <v>-42.42071111679541</v>
      </c>
      <c r="AA59" s="65">
        <f>SUM(AA56:AA58)</f>
        <v>184273752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1064625</v>
      </c>
      <c r="D34" s="20"/>
      <c r="E34" s="21">
        <v>369052</v>
      </c>
      <c r="F34" s="22">
        <v>369052</v>
      </c>
      <c r="G34" s="22">
        <v>98100</v>
      </c>
      <c r="H34" s="22">
        <v>86044</v>
      </c>
      <c r="I34" s="22">
        <v>96143</v>
      </c>
      <c r="J34" s="22">
        <v>280287</v>
      </c>
      <c r="K34" s="22">
        <v>92754</v>
      </c>
      <c r="L34" s="22">
        <v>94223</v>
      </c>
      <c r="M34" s="22">
        <v>96760</v>
      </c>
      <c r="N34" s="22">
        <v>283737</v>
      </c>
      <c r="O34" s="22"/>
      <c r="P34" s="22"/>
      <c r="Q34" s="22"/>
      <c r="R34" s="22"/>
      <c r="S34" s="22"/>
      <c r="T34" s="22"/>
      <c r="U34" s="22"/>
      <c r="V34" s="22"/>
      <c r="W34" s="22">
        <v>564024</v>
      </c>
      <c r="X34" s="22">
        <v>184534</v>
      </c>
      <c r="Y34" s="22">
        <v>379490</v>
      </c>
      <c r="Z34" s="23">
        <v>205.64773971192301</v>
      </c>
      <c r="AA34" s="20">
        <v>369052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8384</v>
      </c>
      <c r="D44" s="20"/>
      <c r="E44" s="21"/>
      <c r="F44" s="22"/>
      <c r="G44" s="22">
        <v>792</v>
      </c>
      <c r="H44" s="22">
        <v>670</v>
      </c>
      <c r="I44" s="22">
        <v>765</v>
      </c>
      <c r="J44" s="22">
        <v>2227</v>
      </c>
      <c r="K44" s="22">
        <v>728</v>
      </c>
      <c r="L44" s="22">
        <v>742</v>
      </c>
      <c r="M44" s="22">
        <v>768</v>
      </c>
      <c r="N44" s="22">
        <v>2238</v>
      </c>
      <c r="O44" s="22"/>
      <c r="P44" s="22"/>
      <c r="Q44" s="22"/>
      <c r="R44" s="22"/>
      <c r="S44" s="22"/>
      <c r="T44" s="22"/>
      <c r="U44" s="22"/>
      <c r="V44" s="22"/>
      <c r="W44" s="22">
        <v>4465</v>
      </c>
      <c r="X44" s="22"/>
      <c r="Y44" s="22">
        <v>4465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1073009</v>
      </c>
      <c r="D47" s="29">
        <f t="shared" ref="D47:Y47" si="1">SUM(D34:D46)</f>
        <v>0</v>
      </c>
      <c r="E47" s="30">
        <f t="shared" si="1"/>
        <v>369052</v>
      </c>
      <c r="F47" s="31">
        <f t="shared" si="1"/>
        <v>369052</v>
      </c>
      <c r="G47" s="31">
        <f t="shared" si="1"/>
        <v>98892</v>
      </c>
      <c r="H47" s="31">
        <f t="shared" si="1"/>
        <v>86714</v>
      </c>
      <c r="I47" s="31">
        <f t="shared" si="1"/>
        <v>96908</v>
      </c>
      <c r="J47" s="31">
        <f t="shared" si="1"/>
        <v>282514</v>
      </c>
      <c r="K47" s="31">
        <f t="shared" si="1"/>
        <v>93482</v>
      </c>
      <c r="L47" s="31">
        <f t="shared" si="1"/>
        <v>94965</v>
      </c>
      <c r="M47" s="31">
        <f t="shared" si="1"/>
        <v>97528</v>
      </c>
      <c r="N47" s="31">
        <f t="shared" si="1"/>
        <v>285975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568489</v>
      </c>
      <c r="X47" s="31">
        <f t="shared" si="1"/>
        <v>184534</v>
      </c>
      <c r="Y47" s="31">
        <f t="shared" si="1"/>
        <v>383955</v>
      </c>
      <c r="Z47" s="32">
        <f>+IF(X47&lt;&gt;0,+(Y47/X47)*100,0)</f>
        <v>208.06734802258663</v>
      </c>
      <c r="AA47" s="29">
        <f>SUM(AA34:AA46)</f>
        <v>369052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-1073009</v>
      </c>
      <c r="D48" s="39">
        <f t="shared" si="2"/>
        <v>0</v>
      </c>
      <c r="E48" s="40">
        <f t="shared" si="2"/>
        <v>-369052</v>
      </c>
      <c r="F48" s="41">
        <f t="shared" si="2"/>
        <v>-369052</v>
      </c>
      <c r="G48" s="41">
        <f t="shared" si="2"/>
        <v>-98892</v>
      </c>
      <c r="H48" s="41">
        <f t="shared" si="2"/>
        <v>-86714</v>
      </c>
      <c r="I48" s="41">
        <f t="shared" si="2"/>
        <v>-96908</v>
      </c>
      <c r="J48" s="41">
        <f t="shared" si="2"/>
        <v>-282514</v>
      </c>
      <c r="K48" s="41">
        <f t="shared" si="2"/>
        <v>-93482</v>
      </c>
      <c r="L48" s="41">
        <f t="shared" si="2"/>
        <v>-94965</v>
      </c>
      <c r="M48" s="41">
        <f t="shared" si="2"/>
        <v>-97528</v>
      </c>
      <c r="N48" s="41">
        <f t="shared" si="2"/>
        <v>-285975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-568489</v>
      </c>
      <c r="X48" s="41">
        <f t="shared" si="2"/>
        <v>-184534</v>
      </c>
      <c r="Y48" s="41">
        <f t="shared" si="2"/>
        <v>-383955</v>
      </c>
      <c r="Z48" s="42">
        <f>+IF(X48&lt;&gt;0,+(Y48/X48)*100,0)</f>
        <v>208.06734802258663</v>
      </c>
      <c r="AA48" s="39">
        <f>+AA32-AA47</f>
        <v>-369052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-1073009</v>
      </c>
      <c r="D51" s="48">
        <f t="shared" si="3"/>
        <v>0</v>
      </c>
      <c r="E51" s="49">
        <f t="shared" si="3"/>
        <v>-369052</v>
      </c>
      <c r="F51" s="50">
        <f t="shared" si="3"/>
        <v>-369052</v>
      </c>
      <c r="G51" s="50">
        <f t="shared" si="3"/>
        <v>-98892</v>
      </c>
      <c r="H51" s="50">
        <f t="shared" si="3"/>
        <v>-86714</v>
      </c>
      <c r="I51" s="50">
        <f t="shared" si="3"/>
        <v>-96908</v>
      </c>
      <c r="J51" s="50">
        <f t="shared" si="3"/>
        <v>-282514</v>
      </c>
      <c r="K51" s="50">
        <f t="shared" si="3"/>
        <v>-93482</v>
      </c>
      <c r="L51" s="50">
        <f t="shared" si="3"/>
        <v>-94965</v>
      </c>
      <c r="M51" s="50">
        <f t="shared" si="3"/>
        <v>-97528</v>
      </c>
      <c r="N51" s="50">
        <f t="shared" si="3"/>
        <v>-285975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-568489</v>
      </c>
      <c r="X51" s="50">
        <f t="shared" si="3"/>
        <v>-184534</v>
      </c>
      <c r="Y51" s="50">
        <f t="shared" si="3"/>
        <v>-383955</v>
      </c>
      <c r="Z51" s="51">
        <f>+IF(X51&lt;&gt;0,+(Y51/X51)*100,0)</f>
        <v>208.06734802258663</v>
      </c>
      <c r="AA51" s="48">
        <f>SUM(AA48:AA50)</f>
        <v>-369052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-1073009</v>
      </c>
      <c r="D53" s="54">
        <f>+D51-D52</f>
        <v>0</v>
      </c>
      <c r="E53" s="55">
        <f t="shared" si="4"/>
        <v>-369052</v>
      </c>
      <c r="F53" s="56">
        <f t="shared" si="4"/>
        <v>-369052</v>
      </c>
      <c r="G53" s="56">
        <f t="shared" si="4"/>
        <v>-98892</v>
      </c>
      <c r="H53" s="56">
        <f t="shared" si="4"/>
        <v>-86714</v>
      </c>
      <c r="I53" s="56">
        <f t="shared" si="4"/>
        <v>-96908</v>
      </c>
      <c r="J53" s="56">
        <f t="shared" si="4"/>
        <v>-282514</v>
      </c>
      <c r="K53" s="56">
        <f t="shared" si="4"/>
        <v>-93482</v>
      </c>
      <c r="L53" s="56">
        <f t="shared" si="4"/>
        <v>-94965</v>
      </c>
      <c r="M53" s="56">
        <f t="shared" si="4"/>
        <v>-97528</v>
      </c>
      <c r="N53" s="56">
        <f t="shared" si="4"/>
        <v>-285975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-568489</v>
      </c>
      <c r="X53" s="56">
        <f t="shared" si="4"/>
        <v>-184534</v>
      </c>
      <c r="Y53" s="56">
        <f t="shared" si="4"/>
        <v>-383955</v>
      </c>
      <c r="Z53" s="57">
        <f>+IF(X53&lt;&gt;0,+(Y53/X53)*100,0)</f>
        <v>208.06734802258663</v>
      </c>
      <c r="AA53" s="54">
        <f>+AA51-AA52</f>
        <v>-369052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-1073009</v>
      </c>
      <c r="D56" s="48">
        <f>SUM(D53:D55)</f>
        <v>0</v>
      </c>
      <c r="E56" s="49">
        <f t="shared" si="5"/>
        <v>-369052</v>
      </c>
      <c r="F56" s="50">
        <f t="shared" si="5"/>
        <v>-369052</v>
      </c>
      <c r="G56" s="50">
        <f t="shared" si="5"/>
        <v>-98892</v>
      </c>
      <c r="H56" s="50">
        <f t="shared" si="5"/>
        <v>-86714</v>
      </c>
      <c r="I56" s="50">
        <f t="shared" si="5"/>
        <v>-96908</v>
      </c>
      <c r="J56" s="50">
        <f t="shared" si="5"/>
        <v>-282514</v>
      </c>
      <c r="K56" s="50">
        <f t="shared" si="5"/>
        <v>-93482</v>
      </c>
      <c r="L56" s="50">
        <f t="shared" si="5"/>
        <v>-94965</v>
      </c>
      <c r="M56" s="50">
        <f t="shared" si="5"/>
        <v>-97528</v>
      </c>
      <c r="N56" s="50">
        <f t="shared" si="5"/>
        <v>-285975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-568489</v>
      </c>
      <c r="X56" s="50">
        <f t="shared" si="5"/>
        <v>-184534</v>
      </c>
      <c r="Y56" s="50">
        <f t="shared" si="5"/>
        <v>-383955</v>
      </c>
      <c r="Z56" s="51">
        <f>+IF(X56&lt;&gt;0,+(Y56/X56)*100,0)</f>
        <v>208.06734802258663</v>
      </c>
      <c r="AA56" s="48">
        <f>SUM(AA53:AA55)</f>
        <v>-369052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-1073009</v>
      </c>
      <c r="D59" s="65">
        <f>SUM(D56:D58)</f>
        <v>0</v>
      </c>
      <c r="E59" s="66">
        <f t="shared" si="6"/>
        <v>-369052</v>
      </c>
      <c r="F59" s="67">
        <f t="shared" si="6"/>
        <v>-369052</v>
      </c>
      <c r="G59" s="67">
        <f t="shared" si="6"/>
        <v>-98892</v>
      </c>
      <c r="H59" s="67">
        <f t="shared" si="6"/>
        <v>-86714</v>
      </c>
      <c r="I59" s="67">
        <f t="shared" si="6"/>
        <v>-96908</v>
      </c>
      <c r="J59" s="67">
        <f t="shared" si="6"/>
        <v>-282514</v>
      </c>
      <c r="K59" s="67">
        <f t="shared" si="6"/>
        <v>-93482</v>
      </c>
      <c r="L59" s="67">
        <f t="shared" si="6"/>
        <v>-94965</v>
      </c>
      <c r="M59" s="67">
        <f t="shared" si="6"/>
        <v>-97528</v>
      </c>
      <c r="N59" s="67">
        <f t="shared" si="6"/>
        <v>-285975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-568489</v>
      </c>
      <c r="X59" s="67">
        <f t="shared" si="6"/>
        <v>-184534</v>
      </c>
      <c r="Y59" s="67">
        <f t="shared" si="6"/>
        <v>-383955</v>
      </c>
      <c r="Z59" s="68">
        <f>+IF(X59&lt;&gt;0,+(Y59/X59)*100,0)</f>
        <v>208.06734802258663</v>
      </c>
      <c r="AA59" s="65">
        <f>SUM(AA56:AA58)</f>
        <v>-369052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5127</v>
      </c>
      <c r="D10" s="20"/>
      <c r="E10" s="21"/>
      <c r="F10" s="22"/>
      <c r="G10" s="22">
        <v>6</v>
      </c>
      <c r="H10" s="22">
        <v>452</v>
      </c>
      <c r="I10" s="22"/>
      <c r="J10" s="22">
        <v>458</v>
      </c>
      <c r="K10" s="22">
        <v>263</v>
      </c>
      <c r="L10" s="22"/>
      <c r="M10" s="22">
        <v>435</v>
      </c>
      <c r="N10" s="22">
        <v>698</v>
      </c>
      <c r="O10" s="22"/>
      <c r="P10" s="22"/>
      <c r="Q10" s="22"/>
      <c r="R10" s="22"/>
      <c r="S10" s="22"/>
      <c r="T10" s="22"/>
      <c r="U10" s="22"/>
      <c r="V10" s="22"/>
      <c r="W10" s="22">
        <v>1156</v>
      </c>
      <c r="X10" s="22"/>
      <c r="Y10" s="22">
        <v>1156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5127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6</v>
      </c>
      <c r="H32" s="31">
        <f t="shared" si="0"/>
        <v>452</v>
      </c>
      <c r="I32" s="31">
        <f t="shared" si="0"/>
        <v>0</v>
      </c>
      <c r="J32" s="31">
        <f t="shared" si="0"/>
        <v>458</v>
      </c>
      <c r="K32" s="31">
        <f t="shared" si="0"/>
        <v>263</v>
      </c>
      <c r="L32" s="31">
        <f t="shared" si="0"/>
        <v>0</v>
      </c>
      <c r="M32" s="31">
        <f t="shared" si="0"/>
        <v>435</v>
      </c>
      <c r="N32" s="31">
        <f t="shared" si="0"/>
        <v>698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1156</v>
      </c>
      <c r="X32" s="31">
        <f t="shared" si="0"/>
        <v>0</v>
      </c>
      <c r="Y32" s="31">
        <f t="shared" si="0"/>
        <v>1156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5127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6</v>
      </c>
      <c r="H48" s="41">
        <f t="shared" si="2"/>
        <v>452</v>
      </c>
      <c r="I48" s="41">
        <f t="shared" si="2"/>
        <v>0</v>
      </c>
      <c r="J48" s="41">
        <f t="shared" si="2"/>
        <v>458</v>
      </c>
      <c r="K48" s="41">
        <f t="shared" si="2"/>
        <v>263</v>
      </c>
      <c r="L48" s="41">
        <f t="shared" si="2"/>
        <v>0</v>
      </c>
      <c r="M48" s="41">
        <f t="shared" si="2"/>
        <v>435</v>
      </c>
      <c r="N48" s="41">
        <f t="shared" si="2"/>
        <v>698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1156</v>
      </c>
      <c r="X48" s="41">
        <f t="shared" si="2"/>
        <v>0</v>
      </c>
      <c r="Y48" s="41">
        <f t="shared" si="2"/>
        <v>1156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5127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6</v>
      </c>
      <c r="H51" s="50">
        <f t="shared" si="3"/>
        <v>452</v>
      </c>
      <c r="I51" s="50">
        <f t="shared" si="3"/>
        <v>0</v>
      </c>
      <c r="J51" s="50">
        <f t="shared" si="3"/>
        <v>458</v>
      </c>
      <c r="K51" s="50">
        <f t="shared" si="3"/>
        <v>263</v>
      </c>
      <c r="L51" s="50">
        <f t="shared" si="3"/>
        <v>0</v>
      </c>
      <c r="M51" s="50">
        <f t="shared" si="3"/>
        <v>435</v>
      </c>
      <c r="N51" s="50">
        <f t="shared" si="3"/>
        <v>698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1156</v>
      </c>
      <c r="X51" s="50">
        <f t="shared" si="3"/>
        <v>0</v>
      </c>
      <c r="Y51" s="50">
        <f t="shared" si="3"/>
        <v>1156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5127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6</v>
      </c>
      <c r="H53" s="56">
        <f t="shared" si="4"/>
        <v>452</v>
      </c>
      <c r="I53" s="56">
        <f t="shared" si="4"/>
        <v>0</v>
      </c>
      <c r="J53" s="56">
        <f t="shared" si="4"/>
        <v>458</v>
      </c>
      <c r="K53" s="56">
        <f t="shared" si="4"/>
        <v>263</v>
      </c>
      <c r="L53" s="56">
        <f t="shared" si="4"/>
        <v>0</v>
      </c>
      <c r="M53" s="56">
        <f t="shared" si="4"/>
        <v>435</v>
      </c>
      <c r="N53" s="56">
        <f t="shared" si="4"/>
        <v>698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1156</v>
      </c>
      <c r="X53" s="56">
        <f t="shared" si="4"/>
        <v>0</v>
      </c>
      <c r="Y53" s="56">
        <f t="shared" si="4"/>
        <v>1156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5127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6</v>
      </c>
      <c r="H56" s="50">
        <f t="shared" si="5"/>
        <v>452</v>
      </c>
      <c r="I56" s="50">
        <f t="shared" si="5"/>
        <v>0</v>
      </c>
      <c r="J56" s="50">
        <f t="shared" si="5"/>
        <v>458</v>
      </c>
      <c r="K56" s="50">
        <f t="shared" si="5"/>
        <v>263</v>
      </c>
      <c r="L56" s="50">
        <f t="shared" si="5"/>
        <v>0</v>
      </c>
      <c r="M56" s="50">
        <f t="shared" si="5"/>
        <v>435</v>
      </c>
      <c r="N56" s="50">
        <f t="shared" si="5"/>
        <v>698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1156</v>
      </c>
      <c r="X56" s="50">
        <f t="shared" si="5"/>
        <v>0</v>
      </c>
      <c r="Y56" s="50">
        <f t="shared" si="5"/>
        <v>1156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5127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6</v>
      </c>
      <c r="H59" s="67">
        <f t="shared" si="6"/>
        <v>452</v>
      </c>
      <c r="I59" s="67">
        <f t="shared" si="6"/>
        <v>0</v>
      </c>
      <c r="J59" s="67">
        <f t="shared" si="6"/>
        <v>458</v>
      </c>
      <c r="K59" s="67">
        <f t="shared" si="6"/>
        <v>263</v>
      </c>
      <c r="L59" s="67">
        <f t="shared" si="6"/>
        <v>0</v>
      </c>
      <c r="M59" s="67">
        <f t="shared" si="6"/>
        <v>435</v>
      </c>
      <c r="N59" s="67">
        <f t="shared" si="6"/>
        <v>698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1156</v>
      </c>
      <c r="X59" s="67">
        <f t="shared" si="6"/>
        <v>0</v>
      </c>
      <c r="Y59" s="67">
        <f t="shared" si="6"/>
        <v>1156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57417337</v>
      </c>
      <c r="D8" s="20"/>
      <c r="E8" s="21">
        <v>108457456</v>
      </c>
      <c r="F8" s="22">
        <v>108457456</v>
      </c>
      <c r="G8" s="22">
        <v>5652996</v>
      </c>
      <c r="H8" s="22">
        <v>-1176437</v>
      </c>
      <c r="I8" s="22">
        <v>5639431</v>
      </c>
      <c r="J8" s="22">
        <v>10115990</v>
      </c>
      <c r="K8" s="22">
        <v>5638929</v>
      </c>
      <c r="L8" s="22">
        <v>5636879</v>
      </c>
      <c r="M8" s="22">
        <v>5634657</v>
      </c>
      <c r="N8" s="22">
        <v>16910465</v>
      </c>
      <c r="O8" s="22"/>
      <c r="P8" s="22"/>
      <c r="Q8" s="22"/>
      <c r="R8" s="22"/>
      <c r="S8" s="22"/>
      <c r="T8" s="22"/>
      <c r="U8" s="22"/>
      <c r="V8" s="22"/>
      <c r="W8" s="22">
        <v>27026455</v>
      </c>
      <c r="X8" s="22">
        <v>36550154</v>
      </c>
      <c r="Y8" s="22">
        <v>-9523699</v>
      </c>
      <c r="Z8" s="23">
        <v>-26.056522224229205</v>
      </c>
      <c r="AA8" s="20">
        <v>108457456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57417337</v>
      </c>
      <c r="D32" s="29">
        <f t="shared" ref="D32:Y32" si="0">SUM(D6:D31)</f>
        <v>0</v>
      </c>
      <c r="E32" s="30">
        <f t="shared" si="0"/>
        <v>108457456</v>
      </c>
      <c r="F32" s="31">
        <f t="shared" si="0"/>
        <v>108457456</v>
      </c>
      <c r="G32" s="31">
        <f t="shared" si="0"/>
        <v>5652996</v>
      </c>
      <c r="H32" s="31">
        <f t="shared" si="0"/>
        <v>-1176437</v>
      </c>
      <c r="I32" s="31">
        <f t="shared" si="0"/>
        <v>5639431</v>
      </c>
      <c r="J32" s="31">
        <f t="shared" si="0"/>
        <v>10115990</v>
      </c>
      <c r="K32" s="31">
        <f t="shared" si="0"/>
        <v>5638929</v>
      </c>
      <c r="L32" s="31">
        <f t="shared" si="0"/>
        <v>5636879</v>
      </c>
      <c r="M32" s="31">
        <f t="shared" si="0"/>
        <v>5634657</v>
      </c>
      <c r="N32" s="31">
        <f t="shared" si="0"/>
        <v>16910465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27026455</v>
      </c>
      <c r="X32" s="31">
        <f t="shared" si="0"/>
        <v>36550154</v>
      </c>
      <c r="Y32" s="31">
        <f t="shared" si="0"/>
        <v>-9523699</v>
      </c>
      <c r="Z32" s="32">
        <f>+IF(X32&lt;&gt;0,+(Y32/X32)*100,0)</f>
        <v>-26.056522224229205</v>
      </c>
      <c r="AA32" s="29">
        <f>SUM(AA6:AA31)</f>
        <v>108457456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7581966</v>
      </c>
      <c r="D34" s="20"/>
      <c r="E34" s="21">
        <v>21700554</v>
      </c>
      <c r="F34" s="22">
        <v>21700554</v>
      </c>
      <c r="G34" s="22">
        <v>219503</v>
      </c>
      <c r="H34" s="22">
        <v>168410</v>
      </c>
      <c r="I34" s="22">
        <v>177032</v>
      </c>
      <c r="J34" s="22">
        <v>564945</v>
      </c>
      <c r="K34" s="22">
        <v>180219</v>
      </c>
      <c r="L34" s="22">
        <v>223260</v>
      </c>
      <c r="M34" s="22">
        <v>469997</v>
      </c>
      <c r="N34" s="22">
        <v>873476</v>
      </c>
      <c r="O34" s="22"/>
      <c r="P34" s="22"/>
      <c r="Q34" s="22"/>
      <c r="R34" s="22"/>
      <c r="S34" s="22"/>
      <c r="T34" s="22"/>
      <c r="U34" s="22"/>
      <c r="V34" s="22"/>
      <c r="W34" s="22">
        <v>1438421</v>
      </c>
      <c r="X34" s="22">
        <v>10859202</v>
      </c>
      <c r="Y34" s="22">
        <v>-9420781</v>
      </c>
      <c r="Z34" s="23">
        <v>-86.753897754181196</v>
      </c>
      <c r="AA34" s="20">
        <v>21700554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2783</v>
      </c>
      <c r="D37" s="20"/>
      <c r="E37" s="21">
        <v>5017920</v>
      </c>
      <c r="F37" s="22">
        <v>5017920</v>
      </c>
      <c r="G37" s="22"/>
      <c r="H37" s="22">
        <v>15156</v>
      </c>
      <c r="I37" s="22"/>
      <c r="J37" s="22">
        <v>15156</v>
      </c>
      <c r="K37" s="22">
        <v>316929</v>
      </c>
      <c r="L37" s="22"/>
      <c r="M37" s="22">
        <v>231363</v>
      </c>
      <c r="N37" s="22">
        <v>548292</v>
      </c>
      <c r="O37" s="22"/>
      <c r="P37" s="22"/>
      <c r="Q37" s="22"/>
      <c r="R37" s="22"/>
      <c r="S37" s="22"/>
      <c r="T37" s="22"/>
      <c r="U37" s="22"/>
      <c r="V37" s="22"/>
      <c r="W37" s="22">
        <v>563448</v>
      </c>
      <c r="X37" s="22">
        <v>2058374</v>
      </c>
      <c r="Y37" s="22">
        <v>-1494926</v>
      </c>
      <c r="Z37" s="23">
        <v>-72.626548916766339</v>
      </c>
      <c r="AA37" s="20">
        <v>5017920</v>
      </c>
    </row>
    <row r="38" spans="1:27" x14ac:dyDescent="0.25">
      <c r="A38" s="19" t="s">
        <v>64</v>
      </c>
      <c r="B38" s="15" t="s">
        <v>32</v>
      </c>
      <c r="C38" s="20">
        <v>54788</v>
      </c>
      <c r="D38" s="20"/>
      <c r="E38" s="21">
        <v>120000000</v>
      </c>
      <c r="F38" s="22">
        <v>120000000</v>
      </c>
      <c r="G38" s="22"/>
      <c r="H38" s="22"/>
      <c r="I38" s="22"/>
      <c r="J38" s="22"/>
      <c r="K38" s="22">
        <v>8000000</v>
      </c>
      <c r="L38" s="22">
        <v>2000000</v>
      </c>
      <c r="M38" s="22">
        <v>2000000</v>
      </c>
      <c r="N38" s="22">
        <v>12000000</v>
      </c>
      <c r="O38" s="22"/>
      <c r="P38" s="22"/>
      <c r="Q38" s="22"/>
      <c r="R38" s="22"/>
      <c r="S38" s="22"/>
      <c r="T38" s="22"/>
      <c r="U38" s="22"/>
      <c r="V38" s="22"/>
      <c r="W38" s="22">
        <v>12000000</v>
      </c>
      <c r="X38" s="22">
        <v>36000000</v>
      </c>
      <c r="Y38" s="22">
        <v>-24000000</v>
      </c>
      <c r="Z38" s="23">
        <v>-66.666666666666657</v>
      </c>
      <c r="AA38" s="20">
        <v>120000000</v>
      </c>
    </row>
    <row r="39" spans="1:27" x14ac:dyDescent="0.25">
      <c r="A39" s="19" t="s">
        <v>65</v>
      </c>
      <c r="B39" s="15" t="s">
        <v>32</v>
      </c>
      <c r="C39" s="20">
        <v>12463446</v>
      </c>
      <c r="D39" s="20"/>
      <c r="E39" s="21">
        <v>18389042</v>
      </c>
      <c r="F39" s="22">
        <v>18389042</v>
      </c>
      <c r="G39" s="22"/>
      <c r="H39" s="22"/>
      <c r="I39" s="22">
        <v>4597261</v>
      </c>
      <c r="J39" s="22">
        <v>4597261</v>
      </c>
      <c r="K39" s="22">
        <v>1532420</v>
      </c>
      <c r="L39" s="22">
        <v>1532420</v>
      </c>
      <c r="M39" s="22">
        <v>1532420</v>
      </c>
      <c r="N39" s="22">
        <v>4597260</v>
      </c>
      <c r="O39" s="22"/>
      <c r="P39" s="22"/>
      <c r="Q39" s="22"/>
      <c r="R39" s="22"/>
      <c r="S39" s="22"/>
      <c r="T39" s="22"/>
      <c r="U39" s="22"/>
      <c r="V39" s="22"/>
      <c r="W39" s="22">
        <v>9194521</v>
      </c>
      <c r="X39" s="22">
        <v>9378414</v>
      </c>
      <c r="Y39" s="22">
        <v>-183893</v>
      </c>
      <c r="Z39" s="23">
        <v>-1.9608112842960441</v>
      </c>
      <c r="AA39" s="20">
        <v>18389042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114352614</v>
      </c>
      <c r="D41" s="20"/>
      <c r="E41" s="21">
        <v>21571962</v>
      </c>
      <c r="F41" s="22">
        <v>21571962</v>
      </c>
      <c r="G41" s="22">
        <v>1600</v>
      </c>
      <c r="H41" s="22">
        <v>1111768</v>
      </c>
      <c r="I41" s="22">
        <v>545870</v>
      </c>
      <c r="J41" s="22">
        <v>1659238</v>
      </c>
      <c r="K41" s="22">
        <v>1127817</v>
      </c>
      <c r="L41" s="22">
        <v>1090302</v>
      </c>
      <c r="M41" s="22">
        <v>1019115</v>
      </c>
      <c r="N41" s="22">
        <v>3237234</v>
      </c>
      <c r="O41" s="22"/>
      <c r="P41" s="22"/>
      <c r="Q41" s="22"/>
      <c r="R41" s="22"/>
      <c r="S41" s="22"/>
      <c r="T41" s="22"/>
      <c r="U41" s="22"/>
      <c r="V41" s="22"/>
      <c r="W41" s="22">
        <v>4896472</v>
      </c>
      <c r="X41" s="22">
        <v>9267396</v>
      </c>
      <c r="Y41" s="22">
        <v>-4370924</v>
      </c>
      <c r="Z41" s="23">
        <v>-47.164532518088144</v>
      </c>
      <c r="AA41" s="20">
        <v>21571962</v>
      </c>
    </row>
    <row r="42" spans="1:27" x14ac:dyDescent="0.25">
      <c r="A42" s="19" t="s">
        <v>67</v>
      </c>
      <c r="B42" s="15" t="s">
        <v>32</v>
      </c>
      <c r="C42" s="20">
        <v>34683065</v>
      </c>
      <c r="D42" s="20"/>
      <c r="E42" s="21">
        <v>14922080</v>
      </c>
      <c r="F42" s="22">
        <v>14922080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8550355</v>
      </c>
      <c r="Y42" s="22">
        <v>-8550355</v>
      </c>
      <c r="Z42" s="23">
        <v>-100</v>
      </c>
      <c r="AA42" s="20">
        <v>14922080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6762235</v>
      </c>
      <c r="D44" s="20"/>
      <c r="E44" s="21">
        <v>7282010</v>
      </c>
      <c r="F44" s="22">
        <v>7282010</v>
      </c>
      <c r="G44" s="22">
        <v>163800</v>
      </c>
      <c r="H44" s="22">
        <v>166190</v>
      </c>
      <c r="I44" s="22">
        <v>222696</v>
      </c>
      <c r="J44" s="22">
        <v>552686</v>
      </c>
      <c r="K44" s="22">
        <v>285490</v>
      </c>
      <c r="L44" s="22">
        <v>218249</v>
      </c>
      <c r="M44" s="22">
        <v>94605</v>
      </c>
      <c r="N44" s="22">
        <v>598344</v>
      </c>
      <c r="O44" s="22"/>
      <c r="P44" s="22"/>
      <c r="Q44" s="22"/>
      <c r="R44" s="22"/>
      <c r="S44" s="22"/>
      <c r="T44" s="22"/>
      <c r="U44" s="22"/>
      <c r="V44" s="22"/>
      <c r="W44" s="22">
        <v>1151030</v>
      </c>
      <c r="X44" s="22">
        <v>3687708</v>
      </c>
      <c r="Y44" s="22">
        <v>-2536678</v>
      </c>
      <c r="Z44" s="23">
        <v>-68.787387721587507</v>
      </c>
      <c r="AA44" s="20">
        <v>7282010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175900897</v>
      </c>
      <c r="D47" s="29">
        <f t="shared" ref="D47:Y47" si="1">SUM(D34:D46)</f>
        <v>0</v>
      </c>
      <c r="E47" s="30">
        <f t="shared" si="1"/>
        <v>208883568</v>
      </c>
      <c r="F47" s="31">
        <f t="shared" si="1"/>
        <v>208883568</v>
      </c>
      <c r="G47" s="31">
        <f t="shared" si="1"/>
        <v>384903</v>
      </c>
      <c r="H47" s="31">
        <f t="shared" si="1"/>
        <v>1461524</v>
      </c>
      <c r="I47" s="31">
        <f t="shared" si="1"/>
        <v>5542859</v>
      </c>
      <c r="J47" s="31">
        <f t="shared" si="1"/>
        <v>7389286</v>
      </c>
      <c r="K47" s="31">
        <f t="shared" si="1"/>
        <v>11442875</v>
      </c>
      <c r="L47" s="31">
        <f t="shared" si="1"/>
        <v>5064231</v>
      </c>
      <c r="M47" s="31">
        <f t="shared" si="1"/>
        <v>5347500</v>
      </c>
      <c r="N47" s="31">
        <f t="shared" si="1"/>
        <v>21854606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29243892</v>
      </c>
      <c r="X47" s="31">
        <f t="shared" si="1"/>
        <v>79801449</v>
      </c>
      <c r="Y47" s="31">
        <f t="shared" si="1"/>
        <v>-50557557</v>
      </c>
      <c r="Z47" s="32">
        <f>+IF(X47&lt;&gt;0,+(Y47/X47)*100,0)</f>
        <v>-63.354184207858175</v>
      </c>
      <c r="AA47" s="29">
        <f>SUM(AA34:AA46)</f>
        <v>208883568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-118483560</v>
      </c>
      <c r="D48" s="39">
        <f t="shared" si="2"/>
        <v>0</v>
      </c>
      <c r="E48" s="40">
        <f t="shared" si="2"/>
        <v>-100426112</v>
      </c>
      <c r="F48" s="41">
        <f t="shared" si="2"/>
        <v>-100426112</v>
      </c>
      <c r="G48" s="41">
        <f t="shared" si="2"/>
        <v>5268093</v>
      </c>
      <c r="H48" s="41">
        <f t="shared" si="2"/>
        <v>-2637961</v>
      </c>
      <c r="I48" s="41">
        <f t="shared" si="2"/>
        <v>96572</v>
      </c>
      <c r="J48" s="41">
        <f t="shared" si="2"/>
        <v>2726704</v>
      </c>
      <c r="K48" s="41">
        <f t="shared" si="2"/>
        <v>-5803946</v>
      </c>
      <c r="L48" s="41">
        <f t="shared" si="2"/>
        <v>572648</v>
      </c>
      <c r="M48" s="41">
        <f t="shared" si="2"/>
        <v>287157</v>
      </c>
      <c r="N48" s="41">
        <f t="shared" si="2"/>
        <v>-4944141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-2217437</v>
      </c>
      <c r="X48" s="41">
        <f t="shared" si="2"/>
        <v>-43251295</v>
      </c>
      <c r="Y48" s="41">
        <f t="shared" si="2"/>
        <v>41033858</v>
      </c>
      <c r="Z48" s="42">
        <f>+IF(X48&lt;&gt;0,+(Y48/X48)*100,0)</f>
        <v>-94.873131544384975</v>
      </c>
      <c r="AA48" s="39">
        <f>+AA32-AA47</f>
        <v>-100426112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-118483560</v>
      </c>
      <c r="D51" s="48">
        <f t="shared" si="3"/>
        <v>0</v>
      </c>
      <c r="E51" s="49">
        <f t="shared" si="3"/>
        <v>-100426112</v>
      </c>
      <c r="F51" s="50">
        <f t="shared" si="3"/>
        <v>-100426112</v>
      </c>
      <c r="G51" s="50">
        <f t="shared" si="3"/>
        <v>5268093</v>
      </c>
      <c r="H51" s="50">
        <f t="shared" si="3"/>
        <v>-2637961</v>
      </c>
      <c r="I51" s="50">
        <f t="shared" si="3"/>
        <v>96572</v>
      </c>
      <c r="J51" s="50">
        <f t="shared" si="3"/>
        <v>2726704</v>
      </c>
      <c r="K51" s="50">
        <f t="shared" si="3"/>
        <v>-5803946</v>
      </c>
      <c r="L51" s="50">
        <f t="shared" si="3"/>
        <v>572648</v>
      </c>
      <c r="M51" s="50">
        <f t="shared" si="3"/>
        <v>287157</v>
      </c>
      <c r="N51" s="50">
        <f t="shared" si="3"/>
        <v>-4944141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-2217437</v>
      </c>
      <c r="X51" s="50">
        <f t="shared" si="3"/>
        <v>-43251295</v>
      </c>
      <c r="Y51" s="50">
        <f t="shared" si="3"/>
        <v>41033858</v>
      </c>
      <c r="Z51" s="51">
        <f>+IF(X51&lt;&gt;0,+(Y51/X51)*100,0)</f>
        <v>-94.873131544384975</v>
      </c>
      <c r="AA51" s="48">
        <f>SUM(AA48:AA50)</f>
        <v>-100426112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-118483560</v>
      </c>
      <c r="D53" s="54">
        <f>+D51-D52</f>
        <v>0</v>
      </c>
      <c r="E53" s="55">
        <f t="shared" si="4"/>
        <v>-100426112</v>
      </c>
      <c r="F53" s="56">
        <f t="shared" si="4"/>
        <v>-100426112</v>
      </c>
      <c r="G53" s="56">
        <f t="shared" si="4"/>
        <v>5268093</v>
      </c>
      <c r="H53" s="56">
        <f t="shared" si="4"/>
        <v>-2637961</v>
      </c>
      <c r="I53" s="56">
        <f t="shared" si="4"/>
        <v>96572</v>
      </c>
      <c r="J53" s="56">
        <f t="shared" si="4"/>
        <v>2726704</v>
      </c>
      <c r="K53" s="56">
        <f t="shared" si="4"/>
        <v>-5803946</v>
      </c>
      <c r="L53" s="56">
        <f t="shared" si="4"/>
        <v>572648</v>
      </c>
      <c r="M53" s="56">
        <f t="shared" si="4"/>
        <v>287157</v>
      </c>
      <c r="N53" s="56">
        <f t="shared" si="4"/>
        <v>-4944141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-2217437</v>
      </c>
      <c r="X53" s="56">
        <f t="shared" si="4"/>
        <v>-43251295</v>
      </c>
      <c r="Y53" s="56">
        <f t="shared" si="4"/>
        <v>41033858</v>
      </c>
      <c r="Z53" s="57">
        <f>+IF(X53&lt;&gt;0,+(Y53/X53)*100,0)</f>
        <v>-94.873131544384975</v>
      </c>
      <c r="AA53" s="54">
        <f>+AA51-AA52</f>
        <v>-100426112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-118483560</v>
      </c>
      <c r="D56" s="48">
        <f>SUM(D53:D55)</f>
        <v>0</v>
      </c>
      <c r="E56" s="49">
        <f t="shared" si="5"/>
        <v>-100426112</v>
      </c>
      <c r="F56" s="50">
        <f t="shared" si="5"/>
        <v>-100426112</v>
      </c>
      <c r="G56" s="50">
        <f t="shared" si="5"/>
        <v>5268093</v>
      </c>
      <c r="H56" s="50">
        <f t="shared" si="5"/>
        <v>-2637961</v>
      </c>
      <c r="I56" s="50">
        <f t="shared" si="5"/>
        <v>96572</v>
      </c>
      <c r="J56" s="50">
        <f t="shared" si="5"/>
        <v>2726704</v>
      </c>
      <c r="K56" s="50">
        <f t="shared" si="5"/>
        <v>-5803946</v>
      </c>
      <c r="L56" s="50">
        <f t="shared" si="5"/>
        <v>572648</v>
      </c>
      <c r="M56" s="50">
        <f t="shared" si="5"/>
        <v>287157</v>
      </c>
      <c r="N56" s="50">
        <f t="shared" si="5"/>
        <v>-4944141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-2217437</v>
      </c>
      <c r="X56" s="50">
        <f t="shared" si="5"/>
        <v>-43251295</v>
      </c>
      <c r="Y56" s="50">
        <f t="shared" si="5"/>
        <v>41033858</v>
      </c>
      <c r="Z56" s="51">
        <f>+IF(X56&lt;&gt;0,+(Y56/X56)*100,0)</f>
        <v>-94.873131544384975</v>
      </c>
      <c r="AA56" s="48">
        <f>SUM(AA53:AA55)</f>
        <v>-100426112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-118483560</v>
      </c>
      <c r="D59" s="65">
        <f>SUM(D56:D58)</f>
        <v>0</v>
      </c>
      <c r="E59" s="66">
        <f t="shared" si="6"/>
        <v>-100426112</v>
      </c>
      <c r="F59" s="67">
        <f t="shared" si="6"/>
        <v>-100426112</v>
      </c>
      <c r="G59" s="67">
        <f t="shared" si="6"/>
        <v>5268093</v>
      </c>
      <c r="H59" s="67">
        <f t="shared" si="6"/>
        <v>-2637961</v>
      </c>
      <c r="I59" s="67">
        <f t="shared" si="6"/>
        <v>96572</v>
      </c>
      <c r="J59" s="67">
        <f t="shared" si="6"/>
        <v>2726704</v>
      </c>
      <c r="K59" s="67">
        <f t="shared" si="6"/>
        <v>-5803946</v>
      </c>
      <c r="L59" s="67">
        <f t="shared" si="6"/>
        <v>572648</v>
      </c>
      <c r="M59" s="67">
        <f t="shared" si="6"/>
        <v>287157</v>
      </c>
      <c r="N59" s="67">
        <f t="shared" si="6"/>
        <v>-4944141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-2217437</v>
      </c>
      <c r="X59" s="67">
        <f t="shared" si="6"/>
        <v>-43251295</v>
      </c>
      <c r="Y59" s="67">
        <f t="shared" si="6"/>
        <v>41033858</v>
      </c>
      <c r="Z59" s="68">
        <f>+IF(X59&lt;&gt;0,+(Y59/X59)*100,0)</f>
        <v>-94.873131544384975</v>
      </c>
      <c r="AA59" s="65">
        <f>SUM(AA56:AA58)</f>
        <v>-100426112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2699932</v>
      </c>
      <c r="D34" s="20"/>
      <c r="E34" s="21">
        <v>2844937</v>
      </c>
      <c r="F34" s="22">
        <v>2844937</v>
      </c>
      <c r="G34" s="22">
        <v>195114</v>
      </c>
      <c r="H34" s="22"/>
      <c r="I34" s="22">
        <v>184407</v>
      </c>
      <c r="J34" s="22">
        <v>379521</v>
      </c>
      <c r="K34" s="22">
        <v>221032</v>
      </c>
      <c r="L34" s="22">
        <v>401523</v>
      </c>
      <c r="M34" s="22"/>
      <c r="N34" s="22">
        <v>622555</v>
      </c>
      <c r="O34" s="22"/>
      <c r="P34" s="22"/>
      <c r="Q34" s="22"/>
      <c r="R34" s="22"/>
      <c r="S34" s="22"/>
      <c r="T34" s="22"/>
      <c r="U34" s="22"/>
      <c r="V34" s="22"/>
      <c r="W34" s="22">
        <v>1002076</v>
      </c>
      <c r="X34" s="22">
        <v>1278852</v>
      </c>
      <c r="Y34" s="22">
        <v>-276776</v>
      </c>
      <c r="Z34" s="23">
        <v>-21.64253564916034</v>
      </c>
      <c r="AA34" s="20">
        <v>2844937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19033</v>
      </c>
      <c r="F37" s="22">
        <v>19033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9516</v>
      </c>
      <c r="Y37" s="22">
        <v>-9516</v>
      </c>
      <c r="Z37" s="23">
        <v>-100</v>
      </c>
      <c r="AA37" s="20">
        <v>19033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1182840</v>
      </c>
      <c r="D39" s="20"/>
      <c r="E39" s="21">
        <v>1318684</v>
      </c>
      <c r="F39" s="22">
        <v>1318684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659342</v>
      </c>
      <c r="Y39" s="22">
        <v>-659342</v>
      </c>
      <c r="Z39" s="23">
        <v>-100</v>
      </c>
      <c r="AA39" s="20">
        <v>1318684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822829</v>
      </c>
      <c r="F41" s="22">
        <v>822829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411414</v>
      </c>
      <c r="Y41" s="22">
        <v>-411414</v>
      </c>
      <c r="Z41" s="23">
        <v>-100</v>
      </c>
      <c r="AA41" s="20">
        <v>822829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30873</v>
      </c>
      <c r="D44" s="20"/>
      <c r="E44" s="21">
        <v>193207</v>
      </c>
      <c r="F44" s="22">
        <v>193207</v>
      </c>
      <c r="G44" s="22">
        <v>1625</v>
      </c>
      <c r="H44" s="22"/>
      <c r="I44" s="22">
        <v>1493</v>
      </c>
      <c r="J44" s="22">
        <v>3118</v>
      </c>
      <c r="K44" s="22">
        <v>1841</v>
      </c>
      <c r="L44" s="22">
        <v>15919</v>
      </c>
      <c r="M44" s="22"/>
      <c r="N44" s="22">
        <v>17760</v>
      </c>
      <c r="O44" s="22"/>
      <c r="P44" s="22"/>
      <c r="Q44" s="22"/>
      <c r="R44" s="22"/>
      <c r="S44" s="22"/>
      <c r="T44" s="22"/>
      <c r="U44" s="22"/>
      <c r="V44" s="22"/>
      <c r="W44" s="22">
        <v>20878</v>
      </c>
      <c r="X44" s="22">
        <v>96600</v>
      </c>
      <c r="Y44" s="22">
        <v>-75722</v>
      </c>
      <c r="Z44" s="23">
        <v>-78.387163561076605</v>
      </c>
      <c r="AA44" s="20">
        <v>193207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1050000</v>
      </c>
      <c r="F45" s="22">
        <v>1050000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1050000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3913645</v>
      </c>
      <c r="D47" s="29">
        <f t="shared" ref="D47:Y47" si="1">SUM(D34:D46)</f>
        <v>0</v>
      </c>
      <c r="E47" s="30">
        <f t="shared" si="1"/>
        <v>6248690</v>
      </c>
      <c r="F47" s="31">
        <f t="shared" si="1"/>
        <v>6248690</v>
      </c>
      <c r="G47" s="31">
        <f t="shared" si="1"/>
        <v>196739</v>
      </c>
      <c r="H47" s="31">
        <f t="shared" si="1"/>
        <v>0</v>
      </c>
      <c r="I47" s="31">
        <f t="shared" si="1"/>
        <v>185900</v>
      </c>
      <c r="J47" s="31">
        <f t="shared" si="1"/>
        <v>382639</v>
      </c>
      <c r="K47" s="31">
        <f t="shared" si="1"/>
        <v>222873</v>
      </c>
      <c r="L47" s="31">
        <f t="shared" si="1"/>
        <v>417442</v>
      </c>
      <c r="M47" s="31">
        <f t="shared" si="1"/>
        <v>0</v>
      </c>
      <c r="N47" s="31">
        <f t="shared" si="1"/>
        <v>640315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1022954</v>
      </c>
      <c r="X47" s="31">
        <f t="shared" si="1"/>
        <v>2455724</v>
      </c>
      <c r="Y47" s="31">
        <f t="shared" si="1"/>
        <v>-1432770</v>
      </c>
      <c r="Z47" s="32">
        <f>+IF(X47&lt;&gt;0,+(Y47/X47)*100,0)</f>
        <v>-58.344097300836737</v>
      </c>
      <c r="AA47" s="29">
        <f>SUM(AA34:AA46)</f>
        <v>6248690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-3913645</v>
      </c>
      <c r="D48" s="39">
        <f t="shared" si="2"/>
        <v>0</v>
      </c>
      <c r="E48" s="40">
        <f t="shared" si="2"/>
        <v>-6248690</v>
      </c>
      <c r="F48" s="41">
        <f t="shared" si="2"/>
        <v>-6248690</v>
      </c>
      <c r="G48" s="41">
        <f t="shared" si="2"/>
        <v>-196739</v>
      </c>
      <c r="H48" s="41">
        <f t="shared" si="2"/>
        <v>0</v>
      </c>
      <c r="I48" s="41">
        <f t="shared" si="2"/>
        <v>-185900</v>
      </c>
      <c r="J48" s="41">
        <f t="shared" si="2"/>
        <v>-382639</v>
      </c>
      <c r="K48" s="41">
        <f t="shared" si="2"/>
        <v>-222873</v>
      </c>
      <c r="L48" s="41">
        <f t="shared" si="2"/>
        <v>-417442</v>
      </c>
      <c r="M48" s="41">
        <f t="shared" si="2"/>
        <v>0</v>
      </c>
      <c r="N48" s="41">
        <f t="shared" si="2"/>
        <v>-640315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-1022954</v>
      </c>
      <c r="X48" s="41">
        <f t="shared" si="2"/>
        <v>-2455724</v>
      </c>
      <c r="Y48" s="41">
        <f t="shared" si="2"/>
        <v>1432770</v>
      </c>
      <c r="Z48" s="42">
        <f>+IF(X48&lt;&gt;0,+(Y48/X48)*100,0)</f>
        <v>-58.344097300836737</v>
      </c>
      <c r="AA48" s="39">
        <f>+AA32-AA47</f>
        <v>-6248690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-3913645</v>
      </c>
      <c r="D51" s="48">
        <f t="shared" si="3"/>
        <v>0</v>
      </c>
      <c r="E51" s="49">
        <f t="shared" si="3"/>
        <v>-6248690</v>
      </c>
      <c r="F51" s="50">
        <f t="shared" si="3"/>
        <v>-6248690</v>
      </c>
      <c r="G51" s="50">
        <f t="shared" si="3"/>
        <v>-196739</v>
      </c>
      <c r="H51" s="50">
        <f t="shared" si="3"/>
        <v>0</v>
      </c>
      <c r="I51" s="50">
        <f t="shared" si="3"/>
        <v>-185900</v>
      </c>
      <c r="J51" s="50">
        <f t="shared" si="3"/>
        <v>-382639</v>
      </c>
      <c r="K51" s="50">
        <f t="shared" si="3"/>
        <v>-222873</v>
      </c>
      <c r="L51" s="50">
        <f t="shared" si="3"/>
        <v>-417442</v>
      </c>
      <c r="M51" s="50">
        <f t="shared" si="3"/>
        <v>0</v>
      </c>
      <c r="N51" s="50">
        <f t="shared" si="3"/>
        <v>-640315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-1022954</v>
      </c>
      <c r="X51" s="50">
        <f t="shared" si="3"/>
        <v>-2455724</v>
      </c>
      <c r="Y51" s="50">
        <f t="shared" si="3"/>
        <v>1432770</v>
      </c>
      <c r="Z51" s="51">
        <f>+IF(X51&lt;&gt;0,+(Y51/X51)*100,0)</f>
        <v>-58.344097300836737</v>
      </c>
      <c r="AA51" s="48">
        <f>SUM(AA48:AA50)</f>
        <v>-6248690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-3913645</v>
      </c>
      <c r="D53" s="54">
        <f>+D51-D52</f>
        <v>0</v>
      </c>
      <c r="E53" s="55">
        <f t="shared" si="4"/>
        <v>-6248690</v>
      </c>
      <c r="F53" s="56">
        <f t="shared" si="4"/>
        <v>-6248690</v>
      </c>
      <c r="G53" s="56">
        <f t="shared" si="4"/>
        <v>-196739</v>
      </c>
      <c r="H53" s="56">
        <f t="shared" si="4"/>
        <v>0</v>
      </c>
      <c r="I53" s="56">
        <f t="shared" si="4"/>
        <v>-185900</v>
      </c>
      <c r="J53" s="56">
        <f t="shared" si="4"/>
        <v>-382639</v>
      </c>
      <c r="K53" s="56">
        <f t="shared" si="4"/>
        <v>-222873</v>
      </c>
      <c r="L53" s="56">
        <f t="shared" si="4"/>
        <v>-417442</v>
      </c>
      <c r="M53" s="56">
        <f t="shared" si="4"/>
        <v>0</v>
      </c>
      <c r="N53" s="56">
        <f t="shared" si="4"/>
        <v>-640315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-1022954</v>
      </c>
      <c r="X53" s="56">
        <f t="shared" si="4"/>
        <v>-2455724</v>
      </c>
      <c r="Y53" s="56">
        <f t="shared" si="4"/>
        <v>1432770</v>
      </c>
      <c r="Z53" s="57">
        <f>+IF(X53&lt;&gt;0,+(Y53/X53)*100,0)</f>
        <v>-58.344097300836737</v>
      </c>
      <c r="AA53" s="54">
        <f>+AA51-AA52</f>
        <v>-6248690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-3913645</v>
      </c>
      <c r="D56" s="48">
        <f>SUM(D53:D55)</f>
        <v>0</v>
      </c>
      <c r="E56" s="49">
        <f t="shared" si="5"/>
        <v>-6248690</v>
      </c>
      <c r="F56" s="50">
        <f t="shared" si="5"/>
        <v>-6248690</v>
      </c>
      <c r="G56" s="50">
        <f t="shared" si="5"/>
        <v>-196739</v>
      </c>
      <c r="H56" s="50">
        <f t="shared" si="5"/>
        <v>0</v>
      </c>
      <c r="I56" s="50">
        <f t="shared" si="5"/>
        <v>-185900</v>
      </c>
      <c r="J56" s="50">
        <f t="shared" si="5"/>
        <v>-382639</v>
      </c>
      <c r="K56" s="50">
        <f t="shared" si="5"/>
        <v>-222873</v>
      </c>
      <c r="L56" s="50">
        <f t="shared" si="5"/>
        <v>-417442</v>
      </c>
      <c r="M56" s="50">
        <f t="shared" si="5"/>
        <v>0</v>
      </c>
      <c r="N56" s="50">
        <f t="shared" si="5"/>
        <v>-640315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-1022954</v>
      </c>
      <c r="X56" s="50">
        <f t="shared" si="5"/>
        <v>-2455724</v>
      </c>
      <c r="Y56" s="50">
        <f t="shared" si="5"/>
        <v>1432770</v>
      </c>
      <c r="Z56" s="51">
        <f>+IF(X56&lt;&gt;0,+(Y56/X56)*100,0)</f>
        <v>-58.344097300836737</v>
      </c>
      <c r="AA56" s="48">
        <f>SUM(AA53:AA55)</f>
        <v>-6248690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-3913645</v>
      </c>
      <c r="D59" s="65">
        <f>SUM(D56:D58)</f>
        <v>0</v>
      </c>
      <c r="E59" s="66">
        <f t="shared" si="6"/>
        <v>-6248690</v>
      </c>
      <c r="F59" s="67">
        <f t="shared" si="6"/>
        <v>-6248690</v>
      </c>
      <c r="G59" s="67">
        <f t="shared" si="6"/>
        <v>-196739</v>
      </c>
      <c r="H59" s="67">
        <f t="shared" si="6"/>
        <v>0</v>
      </c>
      <c r="I59" s="67">
        <f t="shared" si="6"/>
        <v>-185900</v>
      </c>
      <c r="J59" s="67">
        <f t="shared" si="6"/>
        <v>-382639</v>
      </c>
      <c r="K59" s="67">
        <f t="shared" si="6"/>
        <v>-222873</v>
      </c>
      <c r="L59" s="67">
        <f t="shared" si="6"/>
        <v>-417442</v>
      </c>
      <c r="M59" s="67">
        <f t="shared" si="6"/>
        <v>0</v>
      </c>
      <c r="N59" s="67">
        <f t="shared" si="6"/>
        <v>-640315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-1022954</v>
      </c>
      <c r="X59" s="67">
        <f t="shared" si="6"/>
        <v>-2455724</v>
      </c>
      <c r="Y59" s="67">
        <f t="shared" si="6"/>
        <v>1432770</v>
      </c>
      <c r="Z59" s="68">
        <f>+IF(X59&lt;&gt;0,+(Y59/X59)*100,0)</f>
        <v>-58.344097300836737</v>
      </c>
      <c r="AA59" s="65">
        <f>SUM(AA56:AA58)</f>
        <v>-6248690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38467525</v>
      </c>
      <c r="D8" s="20"/>
      <c r="E8" s="21">
        <v>53580926</v>
      </c>
      <c r="F8" s="22">
        <v>53580926</v>
      </c>
      <c r="G8" s="22">
        <v>11235</v>
      </c>
      <c r="H8" s="22">
        <v>9182275</v>
      </c>
      <c r="I8" s="22">
        <v>625454</v>
      </c>
      <c r="J8" s="22">
        <v>9818964</v>
      </c>
      <c r="K8" s="22">
        <v>53513</v>
      </c>
      <c r="L8" s="22">
        <v>3578443</v>
      </c>
      <c r="M8" s="22">
        <v>784472</v>
      </c>
      <c r="N8" s="22">
        <v>4416428</v>
      </c>
      <c r="O8" s="22"/>
      <c r="P8" s="22"/>
      <c r="Q8" s="22"/>
      <c r="R8" s="22"/>
      <c r="S8" s="22"/>
      <c r="T8" s="22"/>
      <c r="U8" s="22"/>
      <c r="V8" s="22"/>
      <c r="W8" s="22">
        <v>14235392</v>
      </c>
      <c r="X8" s="22">
        <v>26790480</v>
      </c>
      <c r="Y8" s="22">
        <v>-12555088</v>
      </c>
      <c r="Z8" s="23">
        <v>-46.863990492144971</v>
      </c>
      <c r="AA8" s="20">
        <v>53580926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281819</v>
      </c>
      <c r="D10" s="20"/>
      <c r="E10" s="21">
        <v>1</v>
      </c>
      <c r="F10" s="22">
        <v>1</v>
      </c>
      <c r="G10" s="22">
        <v>1041</v>
      </c>
      <c r="H10" s="22">
        <v>7280</v>
      </c>
      <c r="I10" s="22"/>
      <c r="J10" s="22">
        <v>8321</v>
      </c>
      <c r="K10" s="22">
        <v>5292</v>
      </c>
      <c r="L10" s="22"/>
      <c r="M10" s="22">
        <v>2252</v>
      </c>
      <c r="N10" s="22">
        <v>7544</v>
      </c>
      <c r="O10" s="22"/>
      <c r="P10" s="22"/>
      <c r="Q10" s="22"/>
      <c r="R10" s="22"/>
      <c r="S10" s="22"/>
      <c r="T10" s="22"/>
      <c r="U10" s="22"/>
      <c r="V10" s="22"/>
      <c r="W10" s="22">
        <v>15865</v>
      </c>
      <c r="X10" s="22"/>
      <c r="Y10" s="22">
        <v>15865</v>
      </c>
      <c r="Z10" s="23"/>
      <c r="AA10" s="20">
        <v>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13576566</v>
      </c>
      <c r="D13" s="20"/>
      <c r="E13" s="21"/>
      <c r="F13" s="22"/>
      <c r="G13" s="22">
        <v>1397866</v>
      </c>
      <c r="H13" s="22">
        <v>1431734</v>
      </c>
      <c r="I13" s="22">
        <v>1439324</v>
      </c>
      <c r="J13" s="22">
        <v>4268924</v>
      </c>
      <c r="K13" s="22">
        <v>1471259</v>
      </c>
      <c r="L13" s="22">
        <v>1477820</v>
      </c>
      <c r="M13" s="22">
        <v>1512928</v>
      </c>
      <c r="N13" s="22">
        <v>4462007</v>
      </c>
      <c r="O13" s="22"/>
      <c r="P13" s="22"/>
      <c r="Q13" s="22"/>
      <c r="R13" s="22"/>
      <c r="S13" s="22"/>
      <c r="T13" s="22"/>
      <c r="U13" s="22"/>
      <c r="V13" s="22"/>
      <c r="W13" s="22">
        <v>8730931</v>
      </c>
      <c r="X13" s="22"/>
      <c r="Y13" s="22">
        <v>8730931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52325910</v>
      </c>
      <c r="D32" s="29">
        <f t="shared" ref="D32:Y32" si="0">SUM(D6:D31)</f>
        <v>0</v>
      </c>
      <c r="E32" s="30">
        <f t="shared" si="0"/>
        <v>53580927</v>
      </c>
      <c r="F32" s="31">
        <f t="shared" si="0"/>
        <v>53580927</v>
      </c>
      <c r="G32" s="31">
        <f t="shared" si="0"/>
        <v>1410142</v>
      </c>
      <c r="H32" s="31">
        <f t="shared" si="0"/>
        <v>10621289</v>
      </c>
      <c r="I32" s="31">
        <f t="shared" si="0"/>
        <v>2064778</v>
      </c>
      <c r="J32" s="31">
        <f t="shared" si="0"/>
        <v>14096209</v>
      </c>
      <c r="K32" s="31">
        <f t="shared" si="0"/>
        <v>1530064</v>
      </c>
      <c r="L32" s="31">
        <f t="shared" si="0"/>
        <v>5056263</v>
      </c>
      <c r="M32" s="31">
        <f t="shared" si="0"/>
        <v>2299652</v>
      </c>
      <c r="N32" s="31">
        <f t="shared" si="0"/>
        <v>8885979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22982188</v>
      </c>
      <c r="X32" s="31">
        <f t="shared" si="0"/>
        <v>26790480</v>
      </c>
      <c r="Y32" s="31">
        <f t="shared" si="0"/>
        <v>-3808292</v>
      </c>
      <c r="Z32" s="32">
        <f>+IF(X32&lt;&gt;0,+(Y32/X32)*100,0)</f>
        <v>-14.215094317085772</v>
      </c>
      <c r="AA32" s="29">
        <f>SUM(AA6:AA31)</f>
        <v>53580927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141489</v>
      </c>
      <c r="D34" s="20"/>
      <c r="E34" s="21">
        <v>38506399</v>
      </c>
      <c r="F34" s="22">
        <v>38506399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19253196</v>
      </c>
      <c r="Y34" s="22">
        <v>-19253196</v>
      </c>
      <c r="Z34" s="23">
        <v>-100</v>
      </c>
      <c r="AA34" s="20">
        <v>38506399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995891</v>
      </c>
      <c r="D37" s="20"/>
      <c r="E37" s="21">
        <v>3887938</v>
      </c>
      <c r="F37" s="22">
        <v>3987938</v>
      </c>
      <c r="G37" s="22">
        <v>4080</v>
      </c>
      <c r="H37" s="22">
        <v>3175</v>
      </c>
      <c r="I37" s="22">
        <v>39189</v>
      </c>
      <c r="J37" s="22">
        <v>46444</v>
      </c>
      <c r="K37" s="22">
        <v>60473</v>
      </c>
      <c r="L37" s="22">
        <v>13814</v>
      </c>
      <c r="M37" s="22">
        <v>118189</v>
      </c>
      <c r="N37" s="22">
        <v>192476</v>
      </c>
      <c r="O37" s="22"/>
      <c r="P37" s="22"/>
      <c r="Q37" s="22"/>
      <c r="R37" s="22"/>
      <c r="S37" s="22"/>
      <c r="T37" s="22"/>
      <c r="U37" s="22"/>
      <c r="V37" s="22"/>
      <c r="W37" s="22">
        <v>238920</v>
      </c>
      <c r="X37" s="22">
        <v>2023966</v>
      </c>
      <c r="Y37" s="22">
        <v>-1785046</v>
      </c>
      <c r="Z37" s="23">
        <v>-88.195453876201483</v>
      </c>
      <c r="AA37" s="20">
        <v>3987938</v>
      </c>
    </row>
    <row r="38" spans="1:27" x14ac:dyDescent="0.25">
      <c r="A38" s="19" t="s">
        <v>64</v>
      </c>
      <c r="B38" s="15" t="s">
        <v>32</v>
      </c>
      <c r="C38" s="20">
        <v>24936389</v>
      </c>
      <c r="D38" s="20"/>
      <c r="E38" s="21">
        <v>34517402</v>
      </c>
      <c r="F38" s="22">
        <v>34517402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17258700</v>
      </c>
      <c r="Y38" s="22">
        <v>-17258700</v>
      </c>
      <c r="Z38" s="23">
        <v>-100</v>
      </c>
      <c r="AA38" s="20">
        <v>34517402</v>
      </c>
    </row>
    <row r="39" spans="1:27" x14ac:dyDescent="0.25">
      <c r="A39" s="19" t="s">
        <v>65</v>
      </c>
      <c r="B39" s="15" t="s">
        <v>32</v>
      </c>
      <c r="C39" s="20">
        <v>14169494</v>
      </c>
      <c r="D39" s="20"/>
      <c r="E39" s="21">
        <v>30302760</v>
      </c>
      <c r="F39" s="22">
        <v>30302760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15151380</v>
      </c>
      <c r="Y39" s="22">
        <v>-15151380</v>
      </c>
      <c r="Z39" s="23">
        <v>-100</v>
      </c>
      <c r="AA39" s="20">
        <v>30302760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16149582</v>
      </c>
      <c r="D41" s="20"/>
      <c r="E41" s="21">
        <v>10405041</v>
      </c>
      <c r="F41" s="22">
        <v>10405041</v>
      </c>
      <c r="G41" s="22"/>
      <c r="H41" s="22">
        <v>1945675</v>
      </c>
      <c r="I41" s="22">
        <v>1606588</v>
      </c>
      <c r="J41" s="22">
        <v>3552263</v>
      </c>
      <c r="K41" s="22">
        <v>1893195</v>
      </c>
      <c r="L41" s="22">
        <v>1259942</v>
      </c>
      <c r="M41" s="22">
        <v>922463</v>
      </c>
      <c r="N41" s="22">
        <v>4075600</v>
      </c>
      <c r="O41" s="22"/>
      <c r="P41" s="22"/>
      <c r="Q41" s="22"/>
      <c r="R41" s="22"/>
      <c r="S41" s="22"/>
      <c r="T41" s="22"/>
      <c r="U41" s="22"/>
      <c r="V41" s="22"/>
      <c r="W41" s="22">
        <v>7627863</v>
      </c>
      <c r="X41" s="22">
        <v>5202522</v>
      </c>
      <c r="Y41" s="22">
        <v>2425341</v>
      </c>
      <c r="Z41" s="23">
        <v>46.61856307383227</v>
      </c>
      <c r="AA41" s="20">
        <v>10405041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1185882</v>
      </c>
      <c r="D43" s="20"/>
      <c r="E43" s="21">
        <v>2222396</v>
      </c>
      <c r="F43" s="22">
        <v>2222396</v>
      </c>
      <c r="G43" s="22">
        <v>42554</v>
      </c>
      <c r="H43" s="22">
        <v>906</v>
      </c>
      <c r="I43" s="22"/>
      <c r="J43" s="22">
        <v>43460</v>
      </c>
      <c r="K43" s="22">
        <v>5189</v>
      </c>
      <c r="L43" s="22"/>
      <c r="M43" s="22"/>
      <c r="N43" s="22">
        <v>5189</v>
      </c>
      <c r="O43" s="22"/>
      <c r="P43" s="22"/>
      <c r="Q43" s="22"/>
      <c r="R43" s="22"/>
      <c r="S43" s="22"/>
      <c r="T43" s="22"/>
      <c r="U43" s="22"/>
      <c r="V43" s="22"/>
      <c r="W43" s="22">
        <v>48649</v>
      </c>
      <c r="X43" s="22">
        <v>1111194</v>
      </c>
      <c r="Y43" s="22">
        <v>-1062545</v>
      </c>
      <c r="Z43" s="23">
        <v>-95.621916605021255</v>
      </c>
      <c r="AA43" s="20">
        <v>2222396</v>
      </c>
    </row>
    <row r="44" spans="1:27" x14ac:dyDescent="0.25">
      <c r="A44" s="19" t="s">
        <v>69</v>
      </c>
      <c r="B44" s="15" t="s">
        <v>32</v>
      </c>
      <c r="C44" s="20">
        <v>11972851</v>
      </c>
      <c r="D44" s="20"/>
      <c r="E44" s="21">
        <v>13667123</v>
      </c>
      <c r="F44" s="22">
        <v>13667123</v>
      </c>
      <c r="G44" s="22"/>
      <c r="H44" s="22"/>
      <c r="I44" s="22">
        <v>1388765</v>
      </c>
      <c r="J44" s="22">
        <v>1388765</v>
      </c>
      <c r="K44" s="22">
        <v>5283685</v>
      </c>
      <c r="L44" s="22">
        <v>3224986</v>
      </c>
      <c r="M44" s="22">
        <v>1964388</v>
      </c>
      <c r="N44" s="22">
        <v>10473059</v>
      </c>
      <c r="O44" s="22"/>
      <c r="P44" s="22"/>
      <c r="Q44" s="22"/>
      <c r="R44" s="22"/>
      <c r="S44" s="22"/>
      <c r="T44" s="22"/>
      <c r="U44" s="22"/>
      <c r="V44" s="22"/>
      <c r="W44" s="22">
        <v>11861824</v>
      </c>
      <c r="X44" s="22">
        <v>6833592</v>
      </c>
      <c r="Y44" s="22">
        <v>5028232</v>
      </c>
      <c r="Z44" s="23">
        <v>73.581097613085475</v>
      </c>
      <c r="AA44" s="20">
        <v>13667123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69551578</v>
      </c>
      <c r="D47" s="29">
        <f t="shared" ref="D47:Y47" si="1">SUM(D34:D46)</f>
        <v>0</v>
      </c>
      <c r="E47" s="30">
        <f t="shared" si="1"/>
        <v>133509059</v>
      </c>
      <c r="F47" s="31">
        <f t="shared" si="1"/>
        <v>133609059</v>
      </c>
      <c r="G47" s="31">
        <f t="shared" si="1"/>
        <v>46634</v>
      </c>
      <c r="H47" s="31">
        <f t="shared" si="1"/>
        <v>1949756</v>
      </c>
      <c r="I47" s="31">
        <f t="shared" si="1"/>
        <v>3034542</v>
      </c>
      <c r="J47" s="31">
        <f t="shared" si="1"/>
        <v>5030932</v>
      </c>
      <c r="K47" s="31">
        <f t="shared" si="1"/>
        <v>7242542</v>
      </c>
      <c r="L47" s="31">
        <f t="shared" si="1"/>
        <v>4498742</v>
      </c>
      <c r="M47" s="31">
        <f t="shared" si="1"/>
        <v>3005040</v>
      </c>
      <c r="N47" s="31">
        <f t="shared" si="1"/>
        <v>14746324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19777256</v>
      </c>
      <c r="X47" s="31">
        <f t="shared" si="1"/>
        <v>66834550</v>
      </c>
      <c r="Y47" s="31">
        <f t="shared" si="1"/>
        <v>-47057294</v>
      </c>
      <c r="Z47" s="32">
        <f>+IF(X47&lt;&gt;0,+(Y47/X47)*100,0)</f>
        <v>-70.408634456280467</v>
      </c>
      <c r="AA47" s="29">
        <f>SUM(AA34:AA46)</f>
        <v>133609059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-17225668</v>
      </c>
      <c r="D48" s="39">
        <f t="shared" si="2"/>
        <v>0</v>
      </c>
      <c r="E48" s="40">
        <f t="shared" si="2"/>
        <v>-79928132</v>
      </c>
      <c r="F48" s="41">
        <f t="shared" si="2"/>
        <v>-80028132</v>
      </c>
      <c r="G48" s="41">
        <f t="shared" si="2"/>
        <v>1363508</v>
      </c>
      <c r="H48" s="41">
        <f t="shared" si="2"/>
        <v>8671533</v>
      </c>
      <c r="I48" s="41">
        <f t="shared" si="2"/>
        <v>-969764</v>
      </c>
      <c r="J48" s="41">
        <f t="shared" si="2"/>
        <v>9065277</v>
      </c>
      <c r="K48" s="41">
        <f t="shared" si="2"/>
        <v>-5712478</v>
      </c>
      <c r="L48" s="41">
        <f t="shared" si="2"/>
        <v>557521</v>
      </c>
      <c r="M48" s="41">
        <f t="shared" si="2"/>
        <v>-705388</v>
      </c>
      <c r="N48" s="41">
        <f t="shared" si="2"/>
        <v>-5860345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3204932</v>
      </c>
      <c r="X48" s="41">
        <f t="shared" si="2"/>
        <v>-40044070</v>
      </c>
      <c r="Y48" s="41">
        <f t="shared" si="2"/>
        <v>43249002</v>
      </c>
      <c r="Z48" s="42">
        <f>+IF(X48&lt;&gt;0,+(Y48/X48)*100,0)</f>
        <v>-108.0035121305102</v>
      </c>
      <c r="AA48" s="39">
        <f>+AA32-AA47</f>
        <v>-80028132</v>
      </c>
    </row>
    <row r="49" spans="1:27" x14ac:dyDescent="0.25">
      <c r="A49" s="43" t="s">
        <v>74</v>
      </c>
      <c r="B49" s="15" t="s">
        <v>32</v>
      </c>
      <c r="C49" s="20">
        <v>48753103</v>
      </c>
      <c r="D49" s="20"/>
      <c r="E49" s="21"/>
      <c r="F49" s="22"/>
      <c r="G49" s="22">
        <v>740025</v>
      </c>
      <c r="H49" s="22">
        <v>1191135</v>
      </c>
      <c r="I49" s="22">
        <v>-1191135</v>
      </c>
      <c r="J49" s="22">
        <v>740025</v>
      </c>
      <c r="K49" s="22">
        <v>-740025</v>
      </c>
      <c r="L49" s="22"/>
      <c r="M49" s="22"/>
      <c r="N49" s="22">
        <v>-740025</v>
      </c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31527435</v>
      </c>
      <c r="D51" s="48">
        <f t="shared" si="3"/>
        <v>0</v>
      </c>
      <c r="E51" s="49">
        <f t="shared" si="3"/>
        <v>-79928132</v>
      </c>
      <c r="F51" s="50">
        <f t="shared" si="3"/>
        <v>-80028132</v>
      </c>
      <c r="G51" s="50">
        <f t="shared" si="3"/>
        <v>2103533</v>
      </c>
      <c r="H51" s="50">
        <f t="shared" si="3"/>
        <v>9862668</v>
      </c>
      <c r="I51" s="50">
        <f t="shared" si="3"/>
        <v>-2160899</v>
      </c>
      <c r="J51" s="50">
        <f t="shared" si="3"/>
        <v>9805302</v>
      </c>
      <c r="K51" s="50">
        <f t="shared" si="3"/>
        <v>-6452503</v>
      </c>
      <c r="L51" s="50">
        <f t="shared" si="3"/>
        <v>557521</v>
      </c>
      <c r="M51" s="50">
        <f t="shared" si="3"/>
        <v>-705388</v>
      </c>
      <c r="N51" s="50">
        <f t="shared" si="3"/>
        <v>-6600370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3204932</v>
      </c>
      <c r="X51" s="50">
        <f t="shared" si="3"/>
        <v>-40044070</v>
      </c>
      <c r="Y51" s="50">
        <f t="shared" si="3"/>
        <v>43249002</v>
      </c>
      <c r="Z51" s="51">
        <f>+IF(X51&lt;&gt;0,+(Y51/X51)*100,0)</f>
        <v>-108.0035121305102</v>
      </c>
      <c r="AA51" s="48">
        <f>SUM(AA48:AA50)</f>
        <v>-80028132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31527435</v>
      </c>
      <c r="D53" s="54">
        <f>+D51-D52</f>
        <v>0</v>
      </c>
      <c r="E53" s="55">
        <f t="shared" si="4"/>
        <v>-79928132</v>
      </c>
      <c r="F53" s="56">
        <f t="shared" si="4"/>
        <v>-80028132</v>
      </c>
      <c r="G53" s="56">
        <f t="shared" si="4"/>
        <v>2103533</v>
      </c>
      <c r="H53" s="56">
        <f t="shared" si="4"/>
        <v>9862668</v>
      </c>
      <c r="I53" s="56">
        <f t="shared" si="4"/>
        <v>-2160899</v>
      </c>
      <c r="J53" s="56">
        <f t="shared" si="4"/>
        <v>9805302</v>
      </c>
      <c r="K53" s="56">
        <f t="shared" si="4"/>
        <v>-6452503</v>
      </c>
      <c r="L53" s="56">
        <f t="shared" si="4"/>
        <v>557521</v>
      </c>
      <c r="M53" s="56">
        <f t="shared" si="4"/>
        <v>-705388</v>
      </c>
      <c r="N53" s="56">
        <f t="shared" si="4"/>
        <v>-6600370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3204932</v>
      </c>
      <c r="X53" s="56">
        <f t="shared" si="4"/>
        <v>-40044070</v>
      </c>
      <c r="Y53" s="56">
        <f t="shared" si="4"/>
        <v>43249002</v>
      </c>
      <c r="Z53" s="57">
        <f>+IF(X53&lt;&gt;0,+(Y53/X53)*100,0)</f>
        <v>-108.0035121305102</v>
      </c>
      <c r="AA53" s="54">
        <f>+AA51-AA52</f>
        <v>-80028132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31527435</v>
      </c>
      <c r="D56" s="48">
        <f>SUM(D53:D55)</f>
        <v>0</v>
      </c>
      <c r="E56" s="49">
        <f t="shared" si="5"/>
        <v>-79928132</v>
      </c>
      <c r="F56" s="50">
        <f t="shared" si="5"/>
        <v>-80028132</v>
      </c>
      <c r="G56" s="50">
        <f t="shared" si="5"/>
        <v>2103533</v>
      </c>
      <c r="H56" s="50">
        <f t="shared" si="5"/>
        <v>9862668</v>
      </c>
      <c r="I56" s="50">
        <f t="shared" si="5"/>
        <v>-2160899</v>
      </c>
      <c r="J56" s="50">
        <f t="shared" si="5"/>
        <v>9805302</v>
      </c>
      <c r="K56" s="50">
        <f t="shared" si="5"/>
        <v>-6452503</v>
      </c>
      <c r="L56" s="50">
        <f t="shared" si="5"/>
        <v>557521</v>
      </c>
      <c r="M56" s="50">
        <f t="shared" si="5"/>
        <v>-705388</v>
      </c>
      <c r="N56" s="50">
        <f t="shared" si="5"/>
        <v>-6600370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3204932</v>
      </c>
      <c r="X56" s="50">
        <f t="shared" si="5"/>
        <v>-40044070</v>
      </c>
      <c r="Y56" s="50">
        <f t="shared" si="5"/>
        <v>43249002</v>
      </c>
      <c r="Z56" s="51">
        <f>+IF(X56&lt;&gt;0,+(Y56/X56)*100,0)</f>
        <v>-108.0035121305102</v>
      </c>
      <c r="AA56" s="48">
        <f>SUM(AA53:AA55)</f>
        <v>-80028132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31527435</v>
      </c>
      <c r="D59" s="65">
        <f>SUM(D56:D58)</f>
        <v>0</v>
      </c>
      <c r="E59" s="66">
        <f t="shared" si="6"/>
        <v>-79928132</v>
      </c>
      <c r="F59" s="67">
        <f t="shared" si="6"/>
        <v>-80028132</v>
      </c>
      <c r="G59" s="67">
        <f t="shared" si="6"/>
        <v>2103533</v>
      </c>
      <c r="H59" s="67">
        <f t="shared" si="6"/>
        <v>9862668</v>
      </c>
      <c r="I59" s="67">
        <f t="shared" si="6"/>
        <v>-2160899</v>
      </c>
      <c r="J59" s="67">
        <f t="shared" si="6"/>
        <v>9805302</v>
      </c>
      <c r="K59" s="67">
        <f t="shared" si="6"/>
        <v>-6452503</v>
      </c>
      <c r="L59" s="67">
        <f t="shared" si="6"/>
        <v>557521</v>
      </c>
      <c r="M59" s="67">
        <f t="shared" si="6"/>
        <v>-705388</v>
      </c>
      <c r="N59" s="67">
        <f t="shared" si="6"/>
        <v>-6600370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3204932</v>
      </c>
      <c r="X59" s="67">
        <f t="shared" si="6"/>
        <v>-40044070</v>
      </c>
      <c r="Y59" s="67">
        <f t="shared" si="6"/>
        <v>43249002</v>
      </c>
      <c r="Z59" s="68">
        <f>+IF(X59&lt;&gt;0,+(Y59/X59)*100,0)</f>
        <v>-108.0035121305102</v>
      </c>
      <c r="AA59" s="65">
        <f>SUM(AA56:AA58)</f>
        <v>-80028132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4281966</v>
      </c>
      <c r="D34" s="20"/>
      <c r="E34" s="21">
        <v>4119877</v>
      </c>
      <c r="F34" s="22">
        <v>4119877</v>
      </c>
      <c r="G34" s="22">
        <v>375554</v>
      </c>
      <c r="H34" s="22">
        <v>337586</v>
      </c>
      <c r="I34" s="22">
        <v>354987</v>
      </c>
      <c r="J34" s="22">
        <v>1068127</v>
      </c>
      <c r="K34" s="22">
        <v>392020</v>
      </c>
      <c r="L34" s="22">
        <v>395192</v>
      </c>
      <c r="M34" s="22">
        <v>387715</v>
      </c>
      <c r="N34" s="22">
        <v>1174927</v>
      </c>
      <c r="O34" s="22"/>
      <c r="P34" s="22"/>
      <c r="Q34" s="22"/>
      <c r="R34" s="22"/>
      <c r="S34" s="22"/>
      <c r="T34" s="22"/>
      <c r="U34" s="22"/>
      <c r="V34" s="22"/>
      <c r="W34" s="22">
        <v>2243054</v>
      </c>
      <c r="X34" s="22">
        <v>2059950</v>
      </c>
      <c r="Y34" s="22">
        <v>183104</v>
      </c>
      <c r="Z34" s="23">
        <v>8.8887594359086393</v>
      </c>
      <c r="AA34" s="20">
        <v>4119877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15000000</v>
      </c>
      <c r="F39" s="22">
        <v>15000000</v>
      </c>
      <c r="G39" s="22"/>
      <c r="H39" s="22">
        <v>3130698</v>
      </c>
      <c r="I39" s="22">
        <v>1514854</v>
      </c>
      <c r="J39" s="22">
        <v>4645552</v>
      </c>
      <c r="K39" s="22">
        <v>1583800</v>
      </c>
      <c r="L39" s="22"/>
      <c r="M39" s="22">
        <v>1519354</v>
      </c>
      <c r="N39" s="22">
        <v>3103154</v>
      </c>
      <c r="O39" s="22"/>
      <c r="P39" s="22"/>
      <c r="Q39" s="22"/>
      <c r="R39" s="22"/>
      <c r="S39" s="22"/>
      <c r="T39" s="22"/>
      <c r="U39" s="22"/>
      <c r="V39" s="22"/>
      <c r="W39" s="22">
        <v>7748706</v>
      </c>
      <c r="X39" s="22">
        <v>7500000</v>
      </c>
      <c r="Y39" s="22">
        <v>248706</v>
      </c>
      <c r="Z39" s="23">
        <v>3.3160799999999999</v>
      </c>
      <c r="AA39" s="20">
        <v>15000000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1780</v>
      </c>
      <c r="D41" s="20"/>
      <c r="E41" s="21">
        <v>150000</v>
      </c>
      <c r="F41" s="22">
        <v>150000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63750</v>
      </c>
      <c r="Y41" s="22">
        <v>-63750</v>
      </c>
      <c r="Z41" s="23">
        <v>-100</v>
      </c>
      <c r="AA41" s="20">
        <v>150000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1577810</v>
      </c>
      <c r="D44" s="20"/>
      <c r="E44" s="21">
        <v>1522000</v>
      </c>
      <c r="F44" s="22">
        <v>1514500</v>
      </c>
      <c r="G44" s="22"/>
      <c r="H44" s="22"/>
      <c r="I44" s="22"/>
      <c r="J44" s="22"/>
      <c r="K44" s="22">
        <v>25731</v>
      </c>
      <c r="L44" s="22">
        <v>5198</v>
      </c>
      <c r="M44" s="22">
        <v>2000</v>
      </c>
      <c r="N44" s="22">
        <v>32929</v>
      </c>
      <c r="O44" s="22"/>
      <c r="P44" s="22"/>
      <c r="Q44" s="22"/>
      <c r="R44" s="22"/>
      <c r="S44" s="22"/>
      <c r="T44" s="22"/>
      <c r="U44" s="22"/>
      <c r="V44" s="22"/>
      <c r="W44" s="22">
        <v>32929</v>
      </c>
      <c r="X44" s="22">
        <v>643665</v>
      </c>
      <c r="Y44" s="22">
        <v>-610736</v>
      </c>
      <c r="Z44" s="23">
        <v>-94.884140041791937</v>
      </c>
      <c r="AA44" s="20">
        <v>1514500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5861556</v>
      </c>
      <c r="D47" s="29">
        <f t="shared" ref="D47:Y47" si="1">SUM(D34:D46)</f>
        <v>0</v>
      </c>
      <c r="E47" s="30">
        <f t="shared" si="1"/>
        <v>20791877</v>
      </c>
      <c r="F47" s="31">
        <f t="shared" si="1"/>
        <v>20784377</v>
      </c>
      <c r="G47" s="31">
        <f t="shared" si="1"/>
        <v>375554</v>
      </c>
      <c r="H47" s="31">
        <f t="shared" si="1"/>
        <v>3468284</v>
      </c>
      <c r="I47" s="31">
        <f t="shared" si="1"/>
        <v>1869841</v>
      </c>
      <c r="J47" s="31">
        <f t="shared" si="1"/>
        <v>5713679</v>
      </c>
      <c r="K47" s="31">
        <f t="shared" si="1"/>
        <v>2001551</v>
      </c>
      <c r="L47" s="31">
        <f t="shared" si="1"/>
        <v>400390</v>
      </c>
      <c r="M47" s="31">
        <f t="shared" si="1"/>
        <v>1909069</v>
      </c>
      <c r="N47" s="31">
        <f t="shared" si="1"/>
        <v>4311010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10024689</v>
      </c>
      <c r="X47" s="31">
        <f t="shared" si="1"/>
        <v>10267365</v>
      </c>
      <c r="Y47" s="31">
        <f t="shared" si="1"/>
        <v>-242676</v>
      </c>
      <c r="Z47" s="32">
        <f>+IF(X47&lt;&gt;0,+(Y47/X47)*100,0)</f>
        <v>-2.3635665041614864</v>
      </c>
      <c r="AA47" s="29">
        <f>SUM(AA34:AA46)</f>
        <v>20784377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-5861556</v>
      </c>
      <c r="D48" s="39">
        <f t="shared" si="2"/>
        <v>0</v>
      </c>
      <c r="E48" s="40">
        <f t="shared" si="2"/>
        <v>-20791877</v>
      </c>
      <c r="F48" s="41">
        <f t="shared" si="2"/>
        <v>-20784377</v>
      </c>
      <c r="G48" s="41">
        <f t="shared" si="2"/>
        <v>-375554</v>
      </c>
      <c r="H48" s="41">
        <f t="shared" si="2"/>
        <v>-3468284</v>
      </c>
      <c r="I48" s="41">
        <f t="shared" si="2"/>
        <v>-1869841</v>
      </c>
      <c r="J48" s="41">
        <f t="shared" si="2"/>
        <v>-5713679</v>
      </c>
      <c r="K48" s="41">
        <f t="shared" si="2"/>
        <v>-2001551</v>
      </c>
      <c r="L48" s="41">
        <f t="shared" si="2"/>
        <v>-400390</v>
      </c>
      <c r="M48" s="41">
        <f t="shared" si="2"/>
        <v>-1909069</v>
      </c>
      <c r="N48" s="41">
        <f t="shared" si="2"/>
        <v>-4311010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-10024689</v>
      </c>
      <c r="X48" s="41">
        <f t="shared" si="2"/>
        <v>-10267365</v>
      </c>
      <c r="Y48" s="41">
        <f t="shared" si="2"/>
        <v>242676</v>
      </c>
      <c r="Z48" s="42">
        <f>+IF(X48&lt;&gt;0,+(Y48/X48)*100,0)</f>
        <v>-2.3635665041614864</v>
      </c>
      <c r="AA48" s="39">
        <f>+AA32-AA47</f>
        <v>-20784377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-5861556</v>
      </c>
      <c r="D51" s="48">
        <f t="shared" si="3"/>
        <v>0</v>
      </c>
      <c r="E51" s="49">
        <f t="shared" si="3"/>
        <v>-20791877</v>
      </c>
      <c r="F51" s="50">
        <f t="shared" si="3"/>
        <v>-20784377</v>
      </c>
      <c r="G51" s="50">
        <f t="shared" si="3"/>
        <v>-375554</v>
      </c>
      <c r="H51" s="50">
        <f t="shared" si="3"/>
        <v>-3468284</v>
      </c>
      <c r="I51" s="50">
        <f t="shared" si="3"/>
        <v>-1869841</v>
      </c>
      <c r="J51" s="50">
        <f t="shared" si="3"/>
        <v>-5713679</v>
      </c>
      <c r="K51" s="50">
        <f t="shared" si="3"/>
        <v>-2001551</v>
      </c>
      <c r="L51" s="50">
        <f t="shared" si="3"/>
        <v>-400390</v>
      </c>
      <c r="M51" s="50">
        <f t="shared" si="3"/>
        <v>-1909069</v>
      </c>
      <c r="N51" s="50">
        <f t="shared" si="3"/>
        <v>-4311010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-10024689</v>
      </c>
      <c r="X51" s="50">
        <f t="shared" si="3"/>
        <v>-10267365</v>
      </c>
      <c r="Y51" s="50">
        <f t="shared" si="3"/>
        <v>242676</v>
      </c>
      <c r="Z51" s="51">
        <f>+IF(X51&lt;&gt;0,+(Y51/X51)*100,0)</f>
        <v>-2.3635665041614864</v>
      </c>
      <c r="AA51" s="48">
        <f>SUM(AA48:AA50)</f>
        <v>-20784377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-5861556</v>
      </c>
      <c r="D53" s="54">
        <f>+D51-D52</f>
        <v>0</v>
      </c>
      <c r="E53" s="55">
        <f t="shared" si="4"/>
        <v>-20791877</v>
      </c>
      <c r="F53" s="56">
        <f t="shared" si="4"/>
        <v>-20784377</v>
      </c>
      <c r="G53" s="56">
        <f t="shared" si="4"/>
        <v>-375554</v>
      </c>
      <c r="H53" s="56">
        <f t="shared" si="4"/>
        <v>-3468284</v>
      </c>
      <c r="I53" s="56">
        <f t="shared" si="4"/>
        <v>-1869841</v>
      </c>
      <c r="J53" s="56">
        <f t="shared" si="4"/>
        <v>-5713679</v>
      </c>
      <c r="K53" s="56">
        <f t="shared" si="4"/>
        <v>-2001551</v>
      </c>
      <c r="L53" s="56">
        <f t="shared" si="4"/>
        <v>-400390</v>
      </c>
      <c r="M53" s="56">
        <f t="shared" si="4"/>
        <v>-1909069</v>
      </c>
      <c r="N53" s="56">
        <f t="shared" si="4"/>
        <v>-4311010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-10024689</v>
      </c>
      <c r="X53" s="56">
        <f t="shared" si="4"/>
        <v>-10267365</v>
      </c>
      <c r="Y53" s="56">
        <f t="shared" si="4"/>
        <v>242676</v>
      </c>
      <c r="Z53" s="57">
        <f>+IF(X53&lt;&gt;0,+(Y53/X53)*100,0)</f>
        <v>-2.3635665041614864</v>
      </c>
      <c r="AA53" s="54">
        <f>+AA51-AA52</f>
        <v>-20784377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-5861556</v>
      </c>
      <c r="D56" s="48">
        <f>SUM(D53:D55)</f>
        <v>0</v>
      </c>
      <c r="E56" s="49">
        <f t="shared" si="5"/>
        <v>-20791877</v>
      </c>
      <c r="F56" s="50">
        <f t="shared" si="5"/>
        <v>-20784377</v>
      </c>
      <c r="G56" s="50">
        <f t="shared" si="5"/>
        <v>-375554</v>
      </c>
      <c r="H56" s="50">
        <f t="shared" si="5"/>
        <v>-3468284</v>
      </c>
      <c r="I56" s="50">
        <f t="shared" si="5"/>
        <v>-1869841</v>
      </c>
      <c r="J56" s="50">
        <f t="shared" si="5"/>
        <v>-5713679</v>
      </c>
      <c r="K56" s="50">
        <f t="shared" si="5"/>
        <v>-2001551</v>
      </c>
      <c r="L56" s="50">
        <f t="shared" si="5"/>
        <v>-400390</v>
      </c>
      <c r="M56" s="50">
        <f t="shared" si="5"/>
        <v>-1909069</v>
      </c>
      <c r="N56" s="50">
        <f t="shared" si="5"/>
        <v>-4311010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-10024689</v>
      </c>
      <c r="X56" s="50">
        <f t="shared" si="5"/>
        <v>-10267365</v>
      </c>
      <c r="Y56" s="50">
        <f t="shared" si="5"/>
        <v>242676</v>
      </c>
      <c r="Z56" s="51">
        <f>+IF(X56&lt;&gt;0,+(Y56/X56)*100,0)</f>
        <v>-2.3635665041614864</v>
      </c>
      <c r="AA56" s="48">
        <f>SUM(AA53:AA55)</f>
        <v>-20784377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-5861556</v>
      </c>
      <c r="D59" s="65">
        <f>SUM(D56:D58)</f>
        <v>0</v>
      </c>
      <c r="E59" s="66">
        <f t="shared" si="6"/>
        <v>-20791877</v>
      </c>
      <c r="F59" s="67">
        <f t="shared" si="6"/>
        <v>-20784377</v>
      </c>
      <c r="G59" s="67">
        <f t="shared" si="6"/>
        <v>-375554</v>
      </c>
      <c r="H59" s="67">
        <f t="shared" si="6"/>
        <v>-3468284</v>
      </c>
      <c r="I59" s="67">
        <f t="shared" si="6"/>
        <v>-1869841</v>
      </c>
      <c r="J59" s="67">
        <f t="shared" si="6"/>
        <v>-5713679</v>
      </c>
      <c r="K59" s="67">
        <f t="shared" si="6"/>
        <v>-2001551</v>
      </c>
      <c r="L59" s="67">
        <f t="shared" si="6"/>
        <v>-400390</v>
      </c>
      <c r="M59" s="67">
        <f t="shared" si="6"/>
        <v>-1909069</v>
      </c>
      <c r="N59" s="67">
        <f t="shared" si="6"/>
        <v>-4311010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-10024689</v>
      </c>
      <c r="X59" s="67">
        <f t="shared" si="6"/>
        <v>-10267365</v>
      </c>
      <c r="Y59" s="67">
        <f t="shared" si="6"/>
        <v>242676</v>
      </c>
      <c r="Z59" s="68">
        <f>+IF(X59&lt;&gt;0,+(Y59/X59)*100,0)</f>
        <v>-2.3635665041614864</v>
      </c>
      <c r="AA59" s="65">
        <f>SUM(AA56:AA58)</f>
        <v>-20784377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383305</v>
      </c>
      <c r="F41" s="22">
        <v>733305</v>
      </c>
      <c r="G41" s="22"/>
      <c r="H41" s="22">
        <v>29100</v>
      </c>
      <c r="I41" s="22">
        <v>58925</v>
      </c>
      <c r="J41" s="22">
        <v>88025</v>
      </c>
      <c r="K41" s="22">
        <v>190900</v>
      </c>
      <c r="L41" s="22">
        <v>200250</v>
      </c>
      <c r="M41" s="22"/>
      <c r="N41" s="22">
        <v>391150</v>
      </c>
      <c r="O41" s="22"/>
      <c r="P41" s="22"/>
      <c r="Q41" s="22"/>
      <c r="R41" s="22"/>
      <c r="S41" s="22"/>
      <c r="T41" s="22"/>
      <c r="U41" s="22"/>
      <c r="V41" s="22"/>
      <c r="W41" s="22">
        <v>479175</v>
      </c>
      <c r="X41" s="22">
        <v>366654</v>
      </c>
      <c r="Y41" s="22">
        <v>112521</v>
      </c>
      <c r="Z41" s="23">
        <v>30.688605606375489</v>
      </c>
      <c r="AA41" s="20">
        <v>733305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383305</v>
      </c>
      <c r="F47" s="31">
        <f t="shared" si="1"/>
        <v>733305</v>
      </c>
      <c r="G47" s="31">
        <f t="shared" si="1"/>
        <v>0</v>
      </c>
      <c r="H47" s="31">
        <f t="shared" si="1"/>
        <v>29100</v>
      </c>
      <c r="I47" s="31">
        <f t="shared" si="1"/>
        <v>58925</v>
      </c>
      <c r="J47" s="31">
        <f t="shared" si="1"/>
        <v>88025</v>
      </c>
      <c r="K47" s="31">
        <f t="shared" si="1"/>
        <v>190900</v>
      </c>
      <c r="L47" s="31">
        <f t="shared" si="1"/>
        <v>200250</v>
      </c>
      <c r="M47" s="31">
        <f t="shared" si="1"/>
        <v>0</v>
      </c>
      <c r="N47" s="31">
        <f t="shared" si="1"/>
        <v>391150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479175</v>
      </c>
      <c r="X47" s="31">
        <f t="shared" si="1"/>
        <v>366654</v>
      </c>
      <c r="Y47" s="31">
        <f t="shared" si="1"/>
        <v>112521</v>
      </c>
      <c r="Z47" s="32">
        <f>+IF(X47&lt;&gt;0,+(Y47/X47)*100,0)</f>
        <v>30.688605606375489</v>
      </c>
      <c r="AA47" s="29">
        <f>SUM(AA34:AA46)</f>
        <v>733305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-383305</v>
      </c>
      <c r="F48" s="41">
        <f t="shared" si="2"/>
        <v>-733305</v>
      </c>
      <c r="G48" s="41">
        <f t="shared" si="2"/>
        <v>0</v>
      </c>
      <c r="H48" s="41">
        <f t="shared" si="2"/>
        <v>-29100</v>
      </c>
      <c r="I48" s="41">
        <f t="shared" si="2"/>
        <v>-58925</v>
      </c>
      <c r="J48" s="41">
        <f t="shared" si="2"/>
        <v>-88025</v>
      </c>
      <c r="K48" s="41">
        <f t="shared" si="2"/>
        <v>-190900</v>
      </c>
      <c r="L48" s="41">
        <f t="shared" si="2"/>
        <v>-200250</v>
      </c>
      <c r="M48" s="41">
        <f t="shared" si="2"/>
        <v>0</v>
      </c>
      <c r="N48" s="41">
        <f t="shared" si="2"/>
        <v>-391150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-479175</v>
      </c>
      <c r="X48" s="41">
        <f t="shared" si="2"/>
        <v>-366654</v>
      </c>
      <c r="Y48" s="41">
        <f t="shared" si="2"/>
        <v>-112521</v>
      </c>
      <c r="Z48" s="42">
        <f>+IF(X48&lt;&gt;0,+(Y48/X48)*100,0)</f>
        <v>30.688605606375489</v>
      </c>
      <c r="AA48" s="39">
        <f>+AA32-AA47</f>
        <v>-733305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-383305</v>
      </c>
      <c r="F51" s="50">
        <f t="shared" si="3"/>
        <v>-733305</v>
      </c>
      <c r="G51" s="50">
        <f t="shared" si="3"/>
        <v>0</v>
      </c>
      <c r="H51" s="50">
        <f t="shared" si="3"/>
        <v>-29100</v>
      </c>
      <c r="I51" s="50">
        <f t="shared" si="3"/>
        <v>-58925</v>
      </c>
      <c r="J51" s="50">
        <f t="shared" si="3"/>
        <v>-88025</v>
      </c>
      <c r="K51" s="50">
        <f t="shared" si="3"/>
        <v>-190900</v>
      </c>
      <c r="L51" s="50">
        <f t="shared" si="3"/>
        <v>-200250</v>
      </c>
      <c r="M51" s="50">
        <f t="shared" si="3"/>
        <v>0</v>
      </c>
      <c r="N51" s="50">
        <f t="shared" si="3"/>
        <v>-391150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-479175</v>
      </c>
      <c r="X51" s="50">
        <f t="shared" si="3"/>
        <v>-366654</v>
      </c>
      <c r="Y51" s="50">
        <f t="shared" si="3"/>
        <v>-112521</v>
      </c>
      <c r="Z51" s="51">
        <f>+IF(X51&lt;&gt;0,+(Y51/X51)*100,0)</f>
        <v>30.688605606375489</v>
      </c>
      <c r="AA51" s="48">
        <f>SUM(AA48:AA50)</f>
        <v>-733305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-383305</v>
      </c>
      <c r="F53" s="56">
        <f t="shared" si="4"/>
        <v>-733305</v>
      </c>
      <c r="G53" s="56">
        <f t="shared" si="4"/>
        <v>0</v>
      </c>
      <c r="H53" s="56">
        <f t="shared" si="4"/>
        <v>-29100</v>
      </c>
      <c r="I53" s="56">
        <f t="shared" si="4"/>
        <v>-58925</v>
      </c>
      <c r="J53" s="56">
        <f t="shared" si="4"/>
        <v>-88025</v>
      </c>
      <c r="K53" s="56">
        <f t="shared" si="4"/>
        <v>-190900</v>
      </c>
      <c r="L53" s="56">
        <f t="shared" si="4"/>
        <v>-200250</v>
      </c>
      <c r="M53" s="56">
        <f t="shared" si="4"/>
        <v>0</v>
      </c>
      <c r="N53" s="56">
        <f t="shared" si="4"/>
        <v>-391150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-479175</v>
      </c>
      <c r="X53" s="56">
        <f t="shared" si="4"/>
        <v>-366654</v>
      </c>
      <c r="Y53" s="56">
        <f t="shared" si="4"/>
        <v>-112521</v>
      </c>
      <c r="Z53" s="57">
        <f>+IF(X53&lt;&gt;0,+(Y53/X53)*100,0)</f>
        <v>30.688605606375489</v>
      </c>
      <c r="AA53" s="54">
        <f>+AA51-AA52</f>
        <v>-733305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-383305</v>
      </c>
      <c r="F56" s="50">
        <f t="shared" si="5"/>
        <v>-733305</v>
      </c>
      <c r="G56" s="50">
        <f t="shared" si="5"/>
        <v>0</v>
      </c>
      <c r="H56" s="50">
        <f t="shared" si="5"/>
        <v>-29100</v>
      </c>
      <c r="I56" s="50">
        <f t="shared" si="5"/>
        <v>-58925</v>
      </c>
      <c r="J56" s="50">
        <f t="shared" si="5"/>
        <v>-88025</v>
      </c>
      <c r="K56" s="50">
        <f t="shared" si="5"/>
        <v>-190900</v>
      </c>
      <c r="L56" s="50">
        <f t="shared" si="5"/>
        <v>-200250</v>
      </c>
      <c r="M56" s="50">
        <f t="shared" si="5"/>
        <v>0</v>
      </c>
      <c r="N56" s="50">
        <f t="shared" si="5"/>
        <v>-391150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-479175</v>
      </c>
      <c r="X56" s="50">
        <f t="shared" si="5"/>
        <v>-366654</v>
      </c>
      <c r="Y56" s="50">
        <f t="shared" si="5"/>
        <v>-112521</v>
      </c>
      <c r="Z56" s="51">
        <f>+IF(X56&lt;&gt;0,+(Y56/X56)*100,0)</f>
        <v>30.688605606375489</v>
      </c>
      <c r="AA56" s="48">
        <f>SUM(AA53:AA55)</f>
        <v>-733305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-383305</v>
      </c>
      <c r="F59" s="67">
        <f t="shared" si="6"/>
        <v>-733305</v>
      </c>
      <c r="G59" s="67">
        <f t="shared" si="6"/>
        <v>0</v>
      </c>
      <c r="H59" s="67">
        <f t="shared" si="6"/>
        <v>-29100</v>
      </c>
      <c r="I59" s="67">
        <f t="shared" si="6"/>
        <v>-58925</v>
      </c>
      <c r="J59" s="67">
        <f t="shared" si="6"/>
        <v>-88025</v>
      </c>
      <c r="K59" s="67">
        <f t="shared" si="6"/>
        <v>-190900</v>
      </c>
      <c r="L59" s="67">
        <f t="shared" si="6"/>
        <v>-200250</v>
      </c>
      <c r="M59" s="67">
        <f t="shared" si="6"/>
        <v>0</v>
      </c>
      <c r="N59" s="67">
        <f t="shared" si="6"/>
        <v>-391150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-479175</v>
      </c>
      <c r="X59" s="67">
        <f t="shared" si="6"/>
        <v>-366654</v>
      </c>
      <c r="Y59" s="67">
        <f t="shared" si="6"/>
        <v>-112521</v>
      </c>
      <c r="Z59" s="68">
        <f>+IF(X59&lt;&gt;0,+(Y59/X59)*100,0)</f>
        <v>30.688605606375489</v>
      </c>
      <c r="AA59" s="65">
        <f>SUM(AA56:AA58)</f>
        <v>-733305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2260982</v>
      </c>
      <c r="D8" s="20"/>
      <c r="E8" s="21">
        <v>5295175</v>
      </c>
      <c r="F8" s="22">
        <v>5295175</v>
      </c>
      <c r="G8" s="22">
        <v>429948</v>
      </c>
      <c r="H8" s="22">
        <v>423743</v>
      </c>
      <c r="I8" s="22">
        <v>429133</v>
      </c>
      <c r="J8" s="22">
        <v>1282824</v>
      </c>
      <c r="K8" s="22">
        <v>428289</v>
      </c>
      <c r="L8" s="22">
        <v>425546</v>
      </c>
      <c r="M8" s="22">
        <v>424730</v>
      </c>
      <c r="N8" s="22">
        <v>1278565</v>
      </c>
      <c r="O8" s="22"/>
      <c r="P8" s="22"/>
      <c r="Q8" s="22"/>
      <c r="R8" s="22"/>
      <c r="S8" s="22"/>
      <c r="T8" s="22"/>
      <c r="U8" s="22"/>
      <c r="V8" s="22"/>
      <c r="W8" s="22">
        <v>2561389</v>
      </c>
      <c r="X8" s="22">
        <v>2647584</v>
      </c>
      <c r="Y8" s="22">
        <v>-86195</v>
      </c>
      <c r="Z8" s="23">
        <v>-3.255609642602463</v>
      </c>
      <c r="AA8" s="20">
        <v>5295175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2260982</v>
      </c>
      <c r="D32" s="29">
        <f t="shared" ref="D32:Y32" si="0">SUM(D6:D31)</f>
        <v>0</v>
      </c>
      <c r="E32" s="30">
        <f t="shared" si="0"/>
        <v>5295175</v>
      </c>
      <c r="F32" s="31">
        <f t="shared" si="0"/>
        <v>5295175</v>
      </c>
      <c r="G32" s="31">
        <f t="shared" si="0"/>
        <v>429948</v>
      </c>
      <c r="H32" s="31">
        <f t="shared" si="0"/>
        <v>423743</v>
      </c>
      <c r="I32" s="31">
        <f t="shared" si="0"/>
        <v>429133</v>
      </c>
      <c r="J32" s="31">
        <f t="shared" si="0"/>
        <v>1282824</v>
      </c>
      <c r="K32" s="31">
        <f t="shared" si="0"/>
        <v>428289</v>
      </c>
      <c r="L32" s="31">
        <f t="shared" si="0"/>
        <v>425546</v>
      </c>
      <c r="M32" s="31">
        <f t="shared" si="0"/>
        <v>424730</v>
      </c>
      <c r="N32" s="31">
        <f t="shared" si="0"/>
        <v>1278565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2561389</v>
      </c>
      <c r="X32" s="31">
        <f t="shared" si="0"/>
        <v>2647584</v>
      </c>
      <c r="Y32" s="31">
        <f t="shared" si="0"/>
        <v>-86195</v>
      </c>
      <c r="Z32" s="32">
        <f>+IF(X32&lt;&gt;0,+(Y32/X32)*100,0)</f>
        <v>-3.255609642602463</v>
      </c>
      <c r="AA32" s="29">
        <f>SUM(AA6:AA31)</f>
        <v>5295175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4237131</v>
      </c>
      <c r="D37" s="20"/>
      <c r="E37" s="21">
        <v>9500000</v>
      </c>
      <c r="F37" s="22">
        <v>9500000</v>
      </c>
      <c r="G37" s="22"/>
      <c r="H37" s="22">
        <v>44383</v>
      </c>
      <c r="I37" s="22"/>
      <c r="J37" s="22">
        <v>44383</v>
      </c>
      <c r="K37" s="22">
        <v>662328</v>
      </c>
      <c r="L37" s="22">
        <v>886381</v>
      </c>
      <c r="M37" s="22">
        <v>355080</v>
      </c>
      <c r="N37" s="22">
        <v>1903789</v>
      </c>
      <c r="O37" s="22"/>
      <c r="P37" s="22"/>
      <c r="Q37" s="22"/>
      <c r="R37" s="22"/>
      <c r="S37" s="22"/>
      <c r="T37" s="22"/>
      <c r="U37" s="22"/>
      <c r="V37" s="22"/>
      <c r="W37" s="22">
        <v>1948172</v>
      </c>
      <c r="X37" s="22">
        <v>4750002</v>
      </c>
      <c r="Y37" s="22">
        <v>-2801830</v>
      </c>
      <c r="Z37" s="23">
        <v>-58.98586990068636</v>
      </c>
      <c r="AA37" s="20">
        <v>9500000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10400000</v>
      </c>
      <c r="F38" s="22">
        <v>10400000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5200002</v>
      </c>
      <c r="Y38" s="22">
        <v>-5200002</v>
      </c>
      <c r="Z38" s="23">
        <v>-100</v>
      </c>
      <c r="AA38" s="20">
        <v>10400000</v>
      </c>
    </row>
    <row r="39" spans="1:27" x14ac:dyDescent="0.25">
      <c r="A39" s="19" t="s">
        <v>65</v>
      </c>
      <c r="B39" s="15" t="s">
        <v>32</v>
      </c>
      <c r="C39" s="20">
        <v>1095115</v>
      </c>
      <c r="D39" s="20"/>
      <c r="E39" s="21">
        <v>2240622</v>
      </c>
      <c r="F39" s="22">
        <v>2240622</v>
      </c>
      <c r="G39" s="22">
        <v>92426</v>
      </c>
      <c r="H39" s="22">
        <v>92426</v>
      </c>
      <c r="I39" s="22">
        <v>89444</v>
      </c>
      <c r="J39" s="22">
        <v>274296</v>
      </c>
      <c r="K39" s="22">
        <v>92426</v>
      </c>
      <c r="L39" s="22">
        <v>89444</v>
      </c>
      <c r="M39" s="22">
        <v>92426</v>
      </c>
      <c r="N39" s="22">
        <v>274296</v>
      </c>
      <c r="O39" s="22"/>
      <c r="P39" s="22"/>
      <c r="Q39" s="22"/>
      <c r="R39" s="22"/>
      <c r="S39" s="22"/>
      <c r="T39" s="22"/>
      <c r="U39" s="22"/>
      <c r="V39" s="22"/>
      <c r="W39" s="22">
        <v>548592</v>
      </c>
      <c r="X39" s="22">
        <v>1120308</v>
      </c>
      <c r="Y39" s="22">
        <v>-571716</v>
      </c>
      <c r="Z39" s="23">
        <v>-51.032037618226411</v>
      </c>
      <c r="AA39" s="20">
        <v>2240622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275000</v>
      </c>
      <c r="D41" s="20"/>
      <c r="E41" s="21">
        <v>13346316</v>
      </c>
      <c r="F41" s="22">
        <v>13346316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6673164</v>
      </c>
      <c r="Y41" s="22">
        <v>-6673164</v>
      </c>
      <c r="Z41" s="23">
        <v>-100</v>
      </c>
      <c r="AA41" s="20">
        <v>13346316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5607246</v>
      </c>
      <c r="D47" s="29">
        <f t="shared" ref="D47:Y47" si="1">SUM(D34:D46)</f>
        <v>0</v>
      </c>
      <c r="E47" s="30">
        <f t="shared" si="1"/>
        <v>35486938</v>
      </c>
      <c r="F47" s="31">
        <f t="shared" si="1"/>
        <v>35486938</v>
      </c>
      <c r="G47" s="31">
        <f t="shared" si="1"/>
        <v>92426</v>
      </c>
      <c r="H47" s="31">
        <f t="shared" si="1"/>
        <v>136809</v>
      </c>
      <c r="I47" s="31">
        <f t="shared" si="1"/>
        <v>89444</v>
      </c>
      <c r="J47" s="31">
        <f t="shared" si="1"/>
        <v>318679</v>
      </c>
      <c r="K47" s="31">
        <f t="shared" si="1"/>
        <v>754754</v>
      </c>
      <c r="L47" s="31">
        <f t="shared" si="1"/>
        <v>975825</v>
      </c>
      <c r="M47" s="31">
        <f t="shared" si="1"/>
        <v>447506</v>
      </c>
      <c r="N47" s="31">
        <f t="shared" si="1"/>
        <v>2178085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2496764</v>
      </c>
      <c r="X47" s="31">
        <f t="shared" si="1"/>
        <v>17743476</v>
      </c>
      <c r="Y47" s="31">
        <f t="shared" si="1"/>
        <v>-15246712</v>
      </c>
      <c r="Z47" s="32">
        <f>+IF(X47&lt;&gt;0,+(Y47/X47)*100,0)</f>
        <v>-85.928551992856413</v>
      </c>
      <c r="AA47" s="29">
        <f>SUM(AA34:AA46)</f>
        <v>35486938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-3346264</v>
      </c>
      <c r="D48" s="39">
        <f t="shared" si="2"/>
        <v>0</v>
      </c>
      <c r="E48" s="40">
        <f t="shared" si="2"/>
        <v>-30191763</v>
      </c>
      <c r="F48" s="41">
        <f t="shared" si="2"/>
        <v>-30191763</v>
      </c>
      <c r="G48" s="41">
        <f t="shared" si="2"/>
        <v>337522</v>
      </c>
      <c r="H48" s="41">
        <f t="shared" si="2"/>
        <v>286934</v>
      </c>
      <c r="I48" s="41">
        <f t="shared" si="2"/>
        <v>339689</v>
      </c>
      <c r="J48" s="41">
        <f t="shared" si="2"/>
        <v>964145</v>
      </c>
      <c r="K48" s="41">
        <f t="shared" si="2"/>
        <v>-326465</v>
      </c>
      <c r="L48" s="41">
        <f t="shared" si="2"/>
        <v>-550279</v>
      </c>
      <c r="M48" s="41">
        <f t="shared" si="2"/>
        <v>-22776</v>
      </c>
      <c r="N48" s="41">
        <f t="shared" si="2"/>
        <v>-899520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64625</v>
      </c>
      <c r="X48" s="41">
        <f t="shared" si="2"/>
        <v>-15095892</v>
      </c>
      <c r="Y48" s="41">
        <f t="shared" si="2"/>
        <v>15160517</v>
      </c>
      <c r="Z48" s="42">
        <f>+IF(X48&lt;&gt;0,+(Y48/X48)*100,0)</f>
        <v>-100.42809659740544</v>
      </c>
      <c r="AA48" s="39">
        <f>+AA32-AA47</f>
        <v>-30191763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>
        <v>4197120</v>
      </c>
      <c r="L49" s="22">
        <v>-4197120</v>
      </c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-3346264</v>
      </c>
      <c r="D51" s="48">
        <f t="shared" si="3"/>
        <v>0</v>
      </c>
      <c r="E51" s="49">
        <f t="shared" si="3"/>
        <v>-30191763</v>
      </c>
      <c r="F51" s="50">
        <f t="shared" si="3"/>
        <v>-30191763</v>
      </c>
      <c r="G51" s="50">
        <f t="shared" si="3"/>
        <v>337522</v>
      </c>
      <c r="H51" s="50">
        <f t="shared" si="3"/>
        <v>286934</v>
      </c>
      <c r="I51" s="50">
        <f t="shared" si="3"/>
        <v>339689</v>
      </c>
      <c r="J51" s="50">
        <f t="shared" si="3"/>
        <v>964145</v>
      </c>
      <c r="K51" s="50">
        <f t="shared" si="3"/>
        <v>3870655</v>
      </c>
      <c r="L51" s="50">
        <f t="shared" si="3"/>
        <v>-4747399</v>
      </c>
      <c r="M51" s="50">
        <f t="shared" si="3"/>
        <v>-22776</v>
      </c>
      <c r="N51" s="50">
        <f t="shared" si="3"/>
        <v>-899520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64625</v>
      </c>
      <c r="X51" s="50">
        <f t="shared" si="3"/>
        <v>-15095892</v>
      </c>
      <c r="Y51" s="50">
        <f t="shared" si="3"/>
        <v>15160517</v>
      </c>
      <c r="Z51" s="51">
        <f>+IF(X51&lt;&gt;0,+(Y51/X51)*100,0)</f>
        <v>-100.42809659740544</v>
      </c>
      <c r="AA51" s="48">
        <f>SUM(AA48:AA50)</f>
        <v>-30191763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-3346264</v>
      </c>
      <c r="D53" s="54">
        <f>+D51-D52</f>
        <v>0</v>
      </c>
      <c r="E53" s="55">
        <f t="shared" si="4"/>
        <v>-30191763</v>
      </c>
      <c r="F53" s="56">
        <f t="shared" si="4"/>
        <v>-30191763</v>
      </c>
      <c r="G53" s="56">
        <f t="shared" si="4"/>
        <v>337522</v>
      </c>
      <c r="H53" s="56">
        <f t="shared" si="4"/>
        <v>286934</v>
      </c>
      <c r="I53" s="56">
        <f t="shared" si="4"/>
        <v>339689</v>
      </c>
      <c r="J53" s="56">
        <f t="shared" si="4"/>
        <v>964145</v>
      </c>
      <c r="K53" s="56">
        <f t="shared" si="4"/>
        <v>3870655</v>
      </c>
      <c r="L53" s="56">
        <f t="shared" si="4"/>
        <v>-4747399</v>
      </c>
      <c r="M53" s="56">
        <f t="shared" si="4"/>
        <v>-22776</v>
      </c>
      <c r="N53" s="56">
        <f t="shared" si="4"/>
        <v>-899520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64625</v>
      </c>
      <c r="X53" s="56">
        <f t="shared" si="4"/>
        <v>-15095892</v>
      </c>
      <c r="Y53" s="56">
        <f t="shared" si="4"/>
        <v>15160517</v>
      </c>
      <c r="Z53" s="57">
        <f>+IF(X53&lt;&gt;0,+(Y53/X53)*100,0)</f>
        <v>-100.42809659740544</v>
      </c>
      <c r="AA53" s="54">
        <f>+AA51-AA52</f>
        <v>-30191763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-3346264</v>
      </c>
      <c r="D56" s="48">
        <f>SUM(D53:D55)</f>
        <v>0</v>
      </c>
      <c r="E56" s="49">
        <f t="shared" si="5"/>
        <v>-30191763</v>
      </c>
      <c r="F56" s="50">
        <f t="shared" si="5"/>
        <v>-30191763</v>
      </c>
      <c r="G56" s="50">
        <f t="shared" si="5"/>
        <v>337522</v>
      </c>
      <c r="H56" s="50">
        <f t="shared" si="5"/>
        <v>286934</v>
      </c>
      <c r="I56" s="50">
        <f t="shared" si="5"/>
        <v>339689</v>
      </c>
      <c r="J56" s="50">
        <f t="shared" si="5"/>
        <v>964145</v>
      </c>
      <c r="K56" s="50">
        <f t="shared" si="5"/>
        <v>3870655</v>
      </c>
      <c r="L56" s="50">
        <f t="shared" si="5"/>
        <v>-4747399</v>
      </c>
      <c r="M56" s="50">
        <f t="shared" si="5"/>
        <v>-22776</v>
      </c>
      <c r="N56" s="50">
        <f t="shared" si="5"/>
        <v>-899520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64625</v>
      </c>
      <c r="X56" s="50">
        <f t="shared" si="5"/>
        <v>-15095892</v>
      </c>
      <c r="Y56" s="50">
        <f t="shared" si="5"/>
        <v>15160517</v>
      </c>
      <c r="Z56" s="51">
        <f>+IF(X56&lt;&gt;0,+(Y56/X56)*100,0)</f>
        <v>-100.42809659740544</v>
      </c>
      <c r="AA56" s="48">
        <f>SUM(AA53:AA55)</f>
        <v>-30191763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-3346264</v>
      </c>
      <c r="D59" s="65">
        <f>SUM(D56:D58)</f>
        <v>0</v>
      </c>
      <c r="E59" s="66">
        <f t="shared" si="6"/>
        <v>-30191763</v>
      </c>
      <c r="F59" s="67">
        <f t="shared" si="6"/>
        <v>-30191763</v>
      </c>
      <c r="G59" s="67">
        <f t="shared" si="6"/>
        <v>337522</v>
      </c>
      <c r="H59" s="67">
        <f t="shared" si="6"/>
        <v>286934</v>
      </c>
      <c r="I59" s="67">
        <f t="shared" si="6"/>
        <v>339689</v>
      </c>
      <c r="J59" s="67">
        <f t="shared" si="6"/>
        <v>964145</v>
      </c>
      <c r="K59" s="67">
        <f t="shared" si="6"/>
        <v>3870655</v>
      </c>
      <c r="L59" s="67">
        <f t="shared" si="6"/>
        <v>-4747399</v>
      </c>
      <c r="M59" s="67">
        <f t="shared" si="6"/>
        <v>-22776</v>
      </c>
      <c r="N59" s="67">
        <f t="shared" si="6"/>
        <v>-899520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64625</v>
      </c>
      <c r="X59" s="67">
        <f t="shared" si="6"/>
        <v>-15095892</v>
      </c>
      <c r="Y59" s="67">
        <f t="shared" si="6"/>
        <v>15160517</v>
      </c>
      <c r="Z59" s="68">
        <f>+IF(X59&lt;&gt;0,+(Y59/X59)*100,0)</f>
        <v>-100.42809659740544</v>
      </c>
      <c r="AA59" s="65">
        <f>SUM(AA56:AA58)</f>
        <v>-30191763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474464235</v>
      </c>
      <c r="D8" s="20"/>
      <c r="E8" s="21">
        <v>558604235</v>
      </c>
      <c r="F8" s="22">
        <v>558604235</v>
      </c>
      <c r="G8" s="22">
        <v>17728026</v>
      </c>
      <c r="H8" s="22">
        <v>42578853</v>
      </c>
      <c r="I8" s="22">
        <v>42748025</v>
      </c>
      <c r="J8" s="22">
        <v>103054904</v>
      </c>
      <c r="K8" s="22">
        <v>67095880</v>
      </c>
      <c r="L8" s="22">
        <v>46955683</v>
      </c>
      <c r="M8" s="22">
        <v>42759992</v>
      </c>
      <c r="N8" s="22">
        <v>156811555</v>
      </c>
      <c r="O8" s="22"/>
      <c r="P8" s="22"/>
      <c r="Q8" s="22"/>
      <c r="R8" s="22"/>
      <c r="S8" s="22"/>
      <c r="T8" s="22"/>
      <c r="U8" s="22"/>
      <c r="V8" s="22"/>
      <c r="W8" s="22">
        <v>259866459</v>
      </c>
      <c r="X8" s="22">
        <v>279302094</v>
      </c>
      <c r="Y8" s="22">
        <v>-19435635</v>
      </c>
      <c r="Z8" s="23">
        <v>-6.95864278052996</v>
      </c>
      <c r="AA8" s="20">
        <v>558604235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536312</v>
      </c>
      <c r="F10" s="22">
        <v>536312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268152</v>
      </c>
      <c r="Y10" s="22">
        <v>-268152</v>
      </c>
      <c r="Z10" s="23">
        <v>-100</v>
      </c>
      <c r="AA10" s="20">
        <v>536312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102444308</v>
      </c>
      <c r="D13" s="20"/>
      <c r="E13" s="21">
        <v>93929008</v>
      </c>
      <c r="F13" s="22">
        <v>93929008</v>
      </c>
      <c r="G13" s="22">
        <v>3752286</v>
      </c>
      <c r="H13" s="22">
        <v>9438640</v>
      </c>
      <c r="I13" s="22">
        <v>9592396</v>
      </c>
      <c r="J13" s="22">
        <v>22783322</v>
      </c>
      <c r="K13" s="22">
        <v>9527072</v>
      </c>
      <c r="L13" s="22">
        <v>9675302</v>
      </c>
      <c r="M13" s="22">
        <v>9786046</v>
      </c>
      <c r="N13" s="22">
        <v>28988420</v>
      </c>
      <c r="O13" s="22"/>
      <c r="P13" s="22"/>
      <c r="Q13" s="22"/>
      <c r="R13" s="22"/>
      <c r="S13" s="22"/>
      <c r="T13" s="22"/>
      <c r="U13" s="22"/>
      <c r="V13" s="22"/>
      <c r="W13" s="22">
        <v>51771742</v>
      </c>
      <c r="X13" s="22">
        <v>46964502</v>
      </c>
      <c r="Y13" s="22">
        <v>4807240</v>
      </c>
      <c r="Z13" s="23">
        <v>10.23590114934041</v>
      </c>
      <c r="AA13" s="20">
        <v>93929008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154794246</v>
      </c>
      <c r="D25" s="20"/>
      <c r="E25" s="21">
        <v>166172473</v>
      </c>
      <c r="F25" s="22">
        <v>166172473</v>
      </c>
      <c r="G25" s="22">
        <v>69238555</v>
      </c>
      <c r="H25" s="22"/>
      <c r="I25" s="22"/>
      <c r="J25" s="22">
        <v>69238555</v>
      </c>
      <c r="K25" s="22"/>
      <c r="L25" s="22"/>
      <c r="M25" s="22">
        <v>55399893</v>
      </c>
      <c r="N25" s="22">
        <v>55399893</v>
      </c>
      <c r="O25" s="22"/>
      <c r="P25" s="22"/>
      <c r="Q25" s="22"/>
      <c r="R25" s="22"/>
      <c r="S25" s="22"/>
      <c r="T25" s="22"/>
      <c r="U25" s="22"/>
      <c r="V25" s="22"/>
      <c r="W25" s="22">
        <v>124638448</v>
      </c>
      <c r="X25" s="22">
        <v>83086236</v>
      </c>
      <c r="Y25" s="22">
        <v>41552212</v>
      </c>
      <c r="Z25" s="23">
        <v>50.010945254518447</v>
      </c>
      <c r="AA25" s="20">
        <v>166172473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731702789</v>
      </c>
      <c r="D32" s="29">
        <f t="shared" ref="D32:Y32" si="0">SUM(D6:D31)</f>
        <v>0</v>
      </c>
      <c r="E32" s="30">
        <f t="shared" si="0"/>
        <v>819242028</v>
      </c>
      <c r="F32" s="31">
        <f t="shared" si="0"/>
        <v>819242028</v>
      </c>
      <c r="G32" s="31">
        <f t="shared" si="0"/>
        <v>90718867</v>
      </c>
      <c r="H32" s="31">
        <f t="shared" si="0"/>
        <v>52017493</v>
      </c>
      <c r="I32" s="31">
        <f t="shared" si="0"/>
        <v>52340421</v>
      </c>
      <c r="J32" s="31">
        <f t="shared" si="0"/>
        <v>195076781</v>
      </c>
      <c r="K32" s="31">
        <f t="shared" si="0"/>
        <v>76622952</v>
      </c>
      <c r="L32" s="31">
        <f t="shared" si="0"/>
        <v>56630985</v>
      </c>
      <c r="M32" s="31">
        <f t="shared" si="0"/>
        <v>107945931</v>
      </c>
      <c r="N32" s="31">
        <f t="shared" si="0"/>
        <v>241199868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436276649</v>
      </c>
      <c r="X32" s="31">
        <f t="shared" si="0"/>
        <v>409620984</v>
      </c>
      <c r="Y32" s="31">
        <f t="shared" si="0"/>
        <v>26655665</v>
      </c>
      <c r="Z32" s="32">
        <f>+IF(X32&lt;&gt;0,+(Y32/X32)*100,0)</f>
        <v>6.5073973358747654</v>
      </c>
      <c r="AA32" s="29">
        <f>SUM(AA6:AA31)</f>
        <v>819242028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123653676</v>
      </c>
      <c r="D34" s="20"/>
      <c r="E34" s="21">
        <v>110784163</v>
      </c>
      <c r="F34" s="22">
        <v>110784163</v>
      </c>
      <c r="G34" s="22">
        <v>9928174</v>
      </c>
      <c r="H34" s="22">
        <v>10086073</v>
      </c>
      <c r="I34" s="22">
        <v>11004603</v>
      </c>
      <c r="J34" s="22">
        <v>31018850</v>
      </c>
      <c r="K34" s="22">
        <v>10907314</v>
      </c>
      <c r="L34" s="22">
        <v>11299764</v>
      </c>
      <c r="M34" s="22">
        <v>8591178</v>
      </c>
      <c r="N34" s="22">
        <v>30798256</v>
      </c>
      <c r="O34" s="22"/>
      <c r="P34" s="22"/>
      <c r="Q34" s="22"/>
      <c r="R34" s="22"/>
      <c r="S34" s="22"/>
      <c r="T34" s="22"/>
      <c r="U34" s="22"/>
      <c r="V34" s="22"/>
      <c r="W34" s="22">
        <v>61817106</v>
      </c>
      <c r="X34" s="22">
        <v>55392282</v>
      </c>
      <c r="Y34" s="22">
        <v>6424824</v>
      </c>
      <c r="Z34" s="23">
        <v>11.59877110677621</v>
      </c>
      <c r="AA34" s="20">
        <v>110784163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530088</v>
      </c>
      <c r="D37" s="20"/>
      <c r="E37" s="21">
        <v>617091</v>
      </c>
      <c r="F37" s="22">
        <v>617091</v>
      </c>
      <c r="G37" s="22">
        <v>349716</v>
      </c>
      <c r="H37" s="22">
        <v>184058</v>
      </c>
      <c r="I37" s="22">
        <v>7631</v>
      </c>
      <c r="J37" s="22">
        <v>541405</v>
      </c>
      <c r="K37" s="22">
        <v>274</v>
      </c>
      <c r="L37" s="22"/>
      <c r="M37" s="22"/>
      <c r="N37" s="22">
        <v>274</v>
      </c>
      <c r="O37" s="22"/>
      <c r="P37" s="22"/>
      <c r="Q37" s="22"/>
      <c r="R37" s="22"/>
      <c r="S37" s="22"/>
      <c r="T37" s="22"/>
      <c r="U37" s="22"/>
      <c r="V37" s="22"/>
      <c r="W37" s="22">
        <v>541679</v>
      </c>
      <c r="X37" s="22">
        <v>308562</v>
      </c>
      <c r="Y37" s="22">
        <v>233117</v>
      </c>
      <c r="Z37" s="23">
        <v>75.54948438239316</v>
      </c>
      <c r="AA37" s="20">
        <v>617091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118701933</v>
      </c>
      <c r="F38" s="22">
        <v>118701933</v>
      </c>
      <c r="G38" s="22">
        <v>9891828</v>
      </c>
      <c r="H38" s="22">
        <v>9891828</v>
      </c>
      <c r="I38" s="22">
        <v>9891828</v>
      </c>
      <c r="J38" s="22">
        <v>29675484</v>
      </c>
      <c r="K38" s="22">
        <v>9891828</v>
      </c>
      <c r="L38" s="22">
        <v>9891828</v>
      </c>
      <c r="M38" s="22">
        <v>9891828</v>
      </c>
      <c r="N38" s="22">
        <v>29675484</v>
      </c>
      <c r="O38" s="22"/>
      <c r="P38" s="22"/>
      <c r="Q38" s="22"/>
      <c r="R38" s="22"/>
      <c r="S38" s="22"/>
      <c r="T38" s="22"/>
      <c r="U38" s="22"/>
      <c r="V38" s="22"/>
      <c r="W38" s="22">
        <v>59350968</v>
      </c>
      <c r="X38" s="22">
        <v>59350968</v>
      </c>
      <c r="Y38" s="22"/>
      <c r="Z38" s="23"/>
      <c r="AA38" s="20">
        <v>118701933</v>
      </c>
    </row>
    <row r="39" spans="1:27" x14ac:dyDescent="0.25">
      <c r="A39" s="19" t="s">
        <v>65</v>
      </c>
      <c r="B39" s="15" t="s">
        <v>32</v>
      </c>
      <c r="C39" s="20">
        <v>119980592</v>
      </c>
      <c r="D39" s="20"/>
      <c r="E39" s="21">
        <v>59951882</v>
      </c>
      <c r="F39" s="22">
        <v>59951882</v>
      </c>
      <c r="G39" s="22"/>
      <c r="H39" s="22"/>
      <c r="I39" s="22">
        <v>29995148</v>
      </c>
      <c r="J39" s="22">
        <v>29995148</v>
      </c>
      <c r="K39" s="22">
        <v>9998383</v>
      </c>
      <c r="L39" s="22">
        <v>9998383</v>
      </c>
      <c r="M39" s="22">
        <v>9998383</v>
      </c>
      <c r="N39" s="22">
        <v>29995149</v>
      </c>
      <c r="O39" s="22"/>
      <c r="P39" s="22"/>
      <c r="Q39" s="22"/>
      <c r="R39" s="22"/>
      <c r="S39" s="22"/>
      <c r="T39" s="22"/>
      <c r="U39" s="22"/>
      <c r="V39" s="22"/>
      <c r="W39" s="22">
        <v>59990297</v>
      </c>
      <c r="X39" s="22">
        <v>29975946</v>
      </c>
      <c r="Y39" s="22">
        <v>30014351</v>
      </c>
      <c r="Z39" s="23">
        <v>100.1281193927958</v>
      </c>
      <c r="AA39" s="20">
        <v>59951882</v>
      </c>
    </row>
    <row r="40" spans="1:27" x14ac:dyDescent="0.25">
      <c r="A40" s="19" t="s">
        <v>40</v>
      </c>
      <c r="B40" s="15" t="s">
        <v>32</v>
      </c>
      <c r="C40" s="20">
        <v>35693363</v>
      </c>
      <c r="D40" s="20"/>
      <c r="E40" s="21">
        <v>23301508</v>
      </c>
      <c r="F40" s="22">
        <v>23301508</v>
      </c>
      <c r="G40" s="22">
        <v>645474</v>
      </c>
      <c r="H40" s="22">
        <v>571013</v>
      </c>
      <c r="I40" s="22">
        <v>572986</v>
      </c>
      <c r="J40" s="22">
        <v>1789473</v>
      </c>
      <c r="K40" s="22">
        <v>9388810</v>
      </c>
      <c r="L40" s="22">
        <v>503977</v>
      </c>
      <c r="M40" s="22">
        <v>1867784</v>
      </c>
      <c r="N40" s="22">
        <v>11760571</v>
      </c>
      <c r="O40" s="22"/>
      <c r="P40" s="22"/>
      <c r="Q40" s="22"/>
      <c r="R40" s="22"/>
      <c r="S40" s="22"/>
      <c r="T40" s="22"/>
      <c r="U40" s="22"/>
      <c r="V40" s="22"/>
      <c r="W40" s="22">
        <v>13550044</v>
      </c>
      <c r="X40" s="22">
        <v>11650758</v>
      </c>
      <c r="Y40" s="22">
        <v>1899286</v>
      </c>
      <c r="Z40" s="23">
        <v>16.301823452173668</v>
      </c>
      <c r="AA40" s="20">
        <v>23301508</v>
      </c>
    </row>
    <row r="41" spans="1:27" x14ac:dyDescent="0.25">
      <c r="A41" s="19" t="s">
        <v>66</v>
      </c>
      <c r="B41" s="15" t="s">
        <v>32</v>
      </c>
      <c r="C41" s="20">
        <v>116534413</v>
      </c>
      <c r="D41" s="20"/>
      <c r="E41" s="21">
        <v>60587623</v>
      </c>
      <c r="F41" s="22">
        <v>60587623</v>
      </c>
      <c r="G41" s="22"/>
      <c r="H41" s="22">
        <v>6875</v>
      </c>
      <c r="I41" s="22">
        <v>1225557</v>
      </c>
      <c r="J41" s="22">
        <v>1232432</v>
      </c>
      <c r="K41" s="22">
        <v>5606423</v>
      </c>
      <c r="L41" s="22">
        <v>58123</v>
      </c>
      <c r="M41" s="22">
        <v>3276000</v>
      </c>
      <c r="N41" s="22">
        <v>8940546</v>
      </c>
      <c r="O41" s="22"/>
      <c r="P41" s="22"/>
      <c r="Q41" s="22"/>
      <c r="R41" s="22"/>
      <c r="S41" s="22"/>
      <c r="T41" s="22"/>
      <c r="U41" s="22"/>
      <c r="V41" s="22"/>
      <c r="W41" s="22">
        <v>10172978</v>
      </c>
      <c r="X41" s="22">
        <v>30293856</v>
      </c>
      <c r="Y41" s="22">
        <v>-20120878</v>
      </c>
      <c r="Z41" s="23">
        <v>-66.419005886870266</v>
      </c>
      <c r="AA41" s="20">
        <v>60587623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34727032</v>
      </c>
      <c r="D43" s="20"/>
      <c r="E43" s="21"/>
      <c r="F43" s="22"/>
      <c r="G43" s="22">
        <v>14358970</v>
      </c>
      <c r="H43" s="22">
        <v>1300072</v>
      </c>
      <c r="I43" s="22">
        <v>1687460</v>
      </c>
      <c r="J43" s="22">
        <v>17346502</v>
      </c>
      <c r="K43" s="22">
        <v>1386125</v>
      </c>
      <c r="L43" s="22">
        <v>1556912</v>
      </c>
      <c r="M43" s="22">
        <v>1249530</v>
      </c>
      <c r="N43" s="22">
        <v>4192567</v>
      </c>
      <c r="O43" s="22"/>
      <c r="P43" s="22"/>
      <c r="Q43" s="22"/>
      <c r="R43" s="22"/>
      <c r="S43" s="22"/>
      <c r="T43" s="22"/>
      <c r="U43" s="22"/>
      <c r="V43" s="22"/>
      <c r="W43" s="22">
        <v>21539069</v>
      </c>
      <c r="X43" s="22"/>
      <c r="Y43" s="22">
        <v>21539069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2964347</v>
      </c>
      <c r="D44" s="20"/>
      <c r="E44" s="21">
        <v>1795689</v>
      </c>
      <c r="F44" s="22">
        <v>1795689</v>
      </c>
      <c r="G44" s="22">
        <v>84453</v>
      </c>
      <c r="H44" s="22">
        <v>86331</v>
      </c>
      <c r="I44" s="22">
        <v>169157</v>
      </c>
      <c r="J44" s="22">
        <v>339941</v>
      </c>
      <c r="K44" s="22">
        <v>446411</v>
      </c>
      <c r="L44" s="22">
        <v>97059</v>
      </c>
      <c r="M44" s="22">
        <v>70421</v>
      </c>
      <c r="N44" s="22">
        <v>613891</v>
      </c>
      <c r="O44" s="22"/>
      <c r="P44" s="22"/>
      <c r="Q44" s="22"/>
      <c r="R44" s="22"/>
      <c r="S44" s="22"/>
      <c r="T44" s="22"/>
      <c r="U44" s="22"/>
      <c r="V44" s="22"/>
      <c r="W44" s="22">
        <v>953832</v>
      </c>
      <c r="X44" s="22">
        <v>897864</v>
      </c>
      <c r="Y44" s="22">
        <v>55968</v>
      </c>
      <c r="Z44" s="23">
        <v>6.2334607468391656</v>
      </c>
      <c r="AA44" s="20">
        <v>1795689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434083511</v>
      </c>
      <c r="D47" s="29">
        <f t="shared" ref="D47:Y47" si="1">SUM(D34:D46)</f>
        <v>0</v>
      </c>
      <c r="E47" s="30">
        <f t="shared" si="1"/>
        <v>375739889</v>
      </c>
      <c r="F47" s="31">
        <f t="shared" si="1"/>
        <v>375739889</v>
      </c>
      <c r="G47" s="31">
        <f t="shared" si="1"/>
        <v>35258615</v>
      </c>
      <c r="H47" s="31">
        <f t="shared" si="1"/>
        <v>22126250</v>
      </c>
      <c r="I47" s="31">
        <f t="shared" si="1"/>
        <v>54554370</v>
      </c>
      <c r="J47" s="31">
        <f t="shared" si="1"/>
        <v>111939235</v>
      </c>
      <c r="K47" s="31">
        <f t="shared" si="1"/>
        <v>47625568</v>
      </c>
      <c r="L47" s="31">
        <f t="shared" si="1"/>
        <v>33406046</v>
      </c>
      <c r="M47" s="31">
        <f t="shared" si="1"/>
        <v>34945124</v>
      </c>
      <c r="N47" s="31">
        <f t="shared" si="1"/>
        <v>115976738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227915973</v>
      </c>
      <c r="X47" s="31">
        <f t="shared" si="1"/>
        <v>187870236</v>
      </c>
      <c r="Y47" s="31">
        <f t="shared" si="1"/>
        <v>40045737</v>
      </c>
      <c r="Z47" s="32">
        <f>+IF(X47&lt;&gt;0,+(Y47/X47)*100,0)</f>
        <v>21.315636714269097</v>
      </c>
      <c r="AA47" s="29">
        <f>SUM(AA34:AA46)</f>
        <v>375739889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297619278</v>
      </c>
      <c r="D48" s="39">
        <f t="shared" si="2"/>
        <v>0</v>
      </c>
      <c r="E48" s="40">
        <f t="shared" si="2"/>
        <v>443502139</v>
      </c>
      <c r="F48" s="41">
        <f t="shared" si="2"/>
        <v>443502139</v>
      </c>
      <c r="G48" s="41">
        <f t="shared" si="2"/>
        <v>55460252</v>
      </c>
      <c r="H48" s="41">
        <f t="shared" si="2"/>
        <v>29891243</v>
      </c>
      <c r="I48" s="41">
        <f t="shared" si="2"/>
        <v>-2213949</v>
      </c>
      <c r="J48" s="41">
        <f t="shared" si="2"/>
        <v>83137546</v>
      </c>
      <c r="K48" s="41">
        <f t="shared" si="2"/>
        <v>28997384</v>
      </c>
      <c r="L48" s="41">
        <f t="shared" si="2"/>
        <v>23224939</v>
      </c>
      <c r="M48" s="41">
        <f t="shared" si="2"/>
        <v>73000807</v>
      </c>
      <c r="N48" s="41">
        <f t="shared" si="2"/>
        <v>125223130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208360676</v>
      </c>
      <c r="X48" s="41">
        <f t="shared" si="2"/>
        <v>221750748</v>
      </c>
      <c r="Y48" s="41">
        <f t="shared" si="2"/>
        <v>-13390072</v>
      </c>
      <c r="Z48" s="42">
        <f>+IF(X48&lt;&gt;0,+(Y48/X48)*100,0)</f>
        <v>-6.0383435549899476</v>
      </c>
      <c r="AA48" s="39">
        <f>+AA32-AA47</f>
        <v>443502139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297619278</v>
      </c>
      <c r="D51" s="48">
        <f t="shared" si="3"/>
        <v>0</v>
      </c>
      <c r="E51" s="49">
        <f t="shared" si="3"/>
        <v>443502139</v>
      </c>
      <c r="F51" s="50">
        <f t="shared" si="3"/>
        <v>443502139</v>
      </c>
      <c r="G51" s="50">
        <f t="shared" si="3"/>
        <v>55460252</v>
      </c>
      <c r="H51" s="50">
        <f t="shared" si="3"/>
        <v>29891243</v>
      </c>
      <c r="I51" s="50">
        <f t="shared" si="3"/>
        <v>-2213949</v>
      </c>
      <c r="J51" s="50">
        <f t="shared" si="3"/>
        <v>83137546</v>
      </c>
      <c r="K51" s="50">
        <f t="shared" si="3"/>
        <v>28997384</v>
      </c>
      <c r="L51" s="50">
        <f t="shared" si="3"/>
        <v>23224939</v>
      </c>
      <c r="M51" s="50">
        <f t="shared" si="3"/>
        <v>73000807</v>
      </c>
      <c r="N51" s="50">
        <f t="shared" si="3"/>
        <v>125223130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208360676</v>
      </c>
      <c r="X51" s="50">
        <f t="shared" si="3"/>
        <v>221750748</v>
      </c>
      <c r="Y51" s="50">
        <f t="shared" si="3"/>
        <v>-13390072</v>
      </c>
      <c r="Z51" s="51">
        <f>+IF(X51&lt;&gt;0,+(Y51/X51)*100,0)</f>
        <v>-6.0383435549899476</v>
      </c>
      <c r="AA51" s="48">
        <f>SUM(AA48:AA50)</f>
        <v>443502139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297619278</v>
      </c>
      <c r="D53" s="54">
        <f>+D51-D52</f>
        <v>0</v>
      </c>
      <c r="E53" s="55">
        <f t="shared" si="4"/>
        <v>443502139</v>
      </c>
      <c r="F53" s="56">
        <f t="shared" si="4"/>
        <v>443502139</v>
      </c>
      <c r="G53" s="56">
        <f t="shared" si="4"/>
        <v>55460252</v>
      </c>
      <c r="H53" s="56">
        <f t="shared" si="4"/>
        <v>29891243</v>
      </c>
      <c r="I53" s="56">
        <f t="shared" si="4"/>
        <v>-2213949</v>
      </c>
      <c r="J53" s="56">
        <f t="shared" si="4"/>
        <v>83137546</v>
      </c>
      <c r="K53" s="56">
        <f t="shared" si="4"/>
        <v>28997384</v>
      </c>
      <c r="L53" s="56">
        <f t="shared" si="4"/>
        <v>23224939</v>
      </c>
      <c r="M53" s="56">
        <f t="shared" si="4"/>
        <v>73000807</v>
      </c>
      <c r="N53" s="56">
        <f t="shared" si="4"/>
        <v>125223130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208360676</v>
      </c>
      <c r="X53" s="56">
        <f t="shared" si="4"/>
        <v>221750748</v>
      </c>
      <c r="Y53" s="56">
        <f t="shared" si="4"/>
        <v>-13390072</v>
      </c>
      <c r="Z53" s="57">
        <f>+IF(X53&lt;&gt;0,+(Y53/X53)*100,0)</f>
        <v>-6.0383435549899476</v>
      </c>
      <c r="AA53" s="54">
        <f>+AA51-AA52</f>
        <v>443502139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297619278</v>
      </c>
      <c r="D56" s="48">
        <f>SUM(D53:D55)</f>
        <v>0</v>
      </c>
      <c r="E56" s="49">
        <f t="shared" si="5"/>
        <v>443502139</v>
      </c>
      <c r="F56" s="50">
        <f t="shared" si="5"/>
        <v>443502139</v>
      </c>
      <c r="G56" s="50">
        <f t="shared" si="5"/>
        <v>55460252</v>
      </c>
      <c r="H56" s="50">
        <f t="shared" si="5"/>
        <v>29891243</v>
      </c>
      <c r="I56" s="50">
        <f t="shared" si="5"/>
        <v>-2213949</v>
      </c>
      <c r="J56" s="50">
        <f t="shared" si="5"/>
        <v>83137546</v>
      </c>
      <c r="K56" s="50">
        <f t="shared" si="5"/>
        <v>28997384</v>
      </c>
      <c r="L56" s="50">
        <f t="shared" si="5"/>
        <v>23224939</v>
      </c>
      <c r="M56" s="50">
        <f t="shared" si="5"/>
        <v>73000807</v>
      </c>
      <c r="N56" s="50">
        <f t="shared" si="5"/>
        <v>125223130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208360676</v>
      </c>
      <c r="X56" s="50">
        <f t="shared" si="5"/>
        <v>221750748</v>
      </c>
      <c r="Y56" s="50">
        <f t="shared" si="5"/>
        <v>-13390072</v>
      </c>
      <c r="Z56" s="51">
        <f>+IF(X56&lt;&gt;0,+(Y56/X56)*100,0)</f>
        <v>-6.0383435549899476</v>
      </c>
      <c r="AA56" s="48">
        <f>SUM(AA53:AA55)</f>
        <v>443502139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297619278</v>
      </c>
      <c r="D59" s="65">
        <f>SUM(D56:D58)</f>
        <v>0</v>
      </c>
      <c r="E59" s="66">
        <f t="shared" si="6"/>
        <v>443502139</v>
      </c>
      <c r="F59" s="67">
        <f t="shared" si="6"/>
        <v>443502139</v>
      </c>
      <c r="G59" s="67">
        <f t="shared" si="6"/>
        <v>55460252</v>
      </c>
      <c r="H59" s="67">
        <f t="shared" si="6"/>
        <v>29891243</v>
      </c>
      <c r="I59" s="67">
        <f t="shared" si="6"/>
        <v>-2213949</v>
      </c>
      <c r="J59" s="67">
        <f t="shared" si="6"/>
        <v>83137546</v>
      </c>
      <c r="K59" s="67">
        <f t="shared" si="6"/>
        <v>28997384</v>
      </c>
      <c r="L59" s="67">
        <f t="shared" si="6"/>
        <v>23224939</v>
      </c>
      <c r="M59" s="67">
        <f t="shared" si="6"/>
        <v>73000807</v>
      </c>
      <c r="N59" s="67">
        <f t="shared" si="6"/>
        <v>125223130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208360676</v>
      </c>
      <c r="X59" s="67">
        <f t="shared" si="6"/>
        <v>221750748</v>
      </c>
      <c r="Y59" s="67">
        <f t="shared" si="6"/>
        <v>-13390072</v>
      </c>
      <c r="Z59" s="68">
        <f>+IF(X59&lt;&gt;0,+(Y59/X59)*100,0)</f>
        <v>-6.0383435549899476</v>
      </c>
      <c r="AA59" s="65">
        <f>SUM(AA56:AA58)</f>
        <v>443502139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-385</v>
      </c>
      <c r="D6" s="20"/>
      <c r="E6" s="21"/>
      <c r="F6" s="22"/>
      <c r="G6" s="22">
        <v>-87</v>
      </c>
      <c r="H6" s="22">
        <v>-87</v>
      </c>
      <c r="I6" s="22">
        <v>-87</v>
      </c>
      <c r="J6" s="22">
        <v>-261</v>
      </c>
      <c r="K6" s="22">
        <v>-87</v>
      </c>
      <c r="L6" s="22">
        <v>-87</v>
      </c>
      <c r="M6" s="22"/>
      <c r="N6" s="22">
        <v>-174</v>
      </c>
      <c r="O6" s="22"/>
      <c r="P6" s="22"/>
      <c r="Q6" s="22"/>
      <c r="R6" s="22"/>
      <c r="S6" s="22"/>
      <c r="T6" s="22"/>
      <c r="U6" s="22"/>
      <c r="V6" s="22"/>
      <c r="W6" s="22">
        <v>-435</v>
      </c>
      <c r="X6" s="22"/>
      <c r="Y6" s="22">
        <v>-435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9198229</v>
      </c>
      <c r="D8" s="20"/>
      <c r="E8" s="21">
        <v>-1926976</v>
      </c>
      <c r="F8" s="22">
        <v>-1926976</v>
      </c>
      <c r="G8" s="22">
        <v>977723</v>
      </c>
      <c r="H8" s="22">
        <v>963016</v>
      </c>
      <c r="I8" s="22">
        <v>969644</v>
      </c>
      <c r="J8" s="22">
        <v>2910383</v>
      </c>
      <c r="K8" s="22">
        <v>968767</v>
      </c>
      <c r="L8" s="22">
        <v>959956</v>
      </c>
      <c r="M8" s="22">
        <v>964062</v>
      </c>
      <c r="N8" s="22">
        <v>2892785</v>
      </c>
      <c r="O8" s="22"/>
      <c r="P8" s="22"/>
      <c r="Q8" s="22"/>
      <c r="R8" s="22"/>
      <c r="S8" s="22"/>
      <c r="T8" s="22"/>
      <c r="U8" s="22"/>
      <c r="V8" s="22"/>
      <c r="W8" s="22">
        <v>5803168</v>
      </c>
      <c r="X8" s="22">
        <v>-963486</v>
      </c>
      <c r="Y8" s="22">
        <v>6766654</v>
      </c>
      <c r="Z8" s="23">
        <v>-702.30953018518164</v>
      </c>
      <c r="AA8" s="20">
        <v>-1926976</v>
      </c>
    </row>
    <row r="9" spans="1:27" x14ac:dyDescent="0.25">
      <c r="A9" s="19" t="s">
        <v>37</v>
      </c>
      <c r="B9" s="15" t="s">
        <v>32</v>
      </c>
      <c r="C9" s="20">
        <v>-2951965</v>
      </c>
      <c r="D9" s="20"/>
      <c r="E9" s="21"/>
      <c r="F9" s="22"/>
      <c r="G9" s="22">
        <v>-197287</v>
      </c>
      <c r="H9" s="22">
        <v>-204588</v>
      </c>
      <c r="I9" s="22">
        <v>-206717</v>
      </c>
      <c r="J9" s="22">
        <v>-608592</v>
      </c>
      <c r="K9" s="22">
        <v>-207630</v>
      </c>
      <c r="L9" s="22">
        <v>-213715</v>
      </c>
      <c r="M9" s="22">
        <v>-214019</v>
      </c>
      <c r="N9" s="22">
        <v>-635364</v>
      </c>
      <c r="O9" s="22"/>
      <c r="P9" s="22"/>
      <c r="Q9" s="22"/>
      <c r="R9" s="22"/>
      <c r="S9" s="22"/>
      <c r="T9" s="22"/>
      <c r="U9" s="22"/>
      <c r="V9" s="22"/>
      <c r="W9" s="22">
        <v>-1243956</v>
      </c>
      <c r="X9" s="22"/>
      <c r="Y9" s="22">
        <v>-1243956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92998</v>
      </c>
      <c r="D10" s="20"/>
      <c r="E10" s="21">
        <v>90642</v>
      </c>
      <c r="F10" s="22">
        <v>90642</v>
      </c>
      <c r="G10" s="22">
        <v>6526</v>
      </c>
      <c r="H10" s="22">
        <v>8204</v>
      </c>
      <c r="I10" s="22">
        <v>6683</v>
      </c>
      <c r="J10" s="22">
        <v>21413</v>
      </c>
      <c r="K10" s="22">
        <v>9733</v>
      </c>
      <c r="L10" s="22">
        <v>7438</v>
      </c>
      <c r="M10" s="22">
        <v>7018</v>
      </c>
      <c r="N10" s="22">
        <v>24189</v>
      </c>
      <c r="O10" s="22"/>
      <c r="P10" s="22"/>
      <c r="Q10" s="22"/>
      <c r="R10" s="22"/>
      <c r="S10" s="22"/>
      <c r="T10" s="22"/>
      <c r="U10" s="22"/>
      <c r="V10" s="22"/>
      <c r="W10" s="22">
        <v>45602</v>
      </c>
      <c r="X10" s="22">
        <v>45318</v>
      </c>
      <c r="Y10" s="22">
        <v>284</v>
      </c>
      <c r="Z10" s="23">
        <v>0.62668255439339782</v>
      </c>
      <c r="AA10" s="20">
        <v>90642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18154974</v>
      </c>
      <c r="D13" s="20"/>
      <c r="E13" s="21">
        <v>5712150</v>
      </c>
      <c r="F13" s="22">
        <v>5712150</v>
      </c>
      <c r="G13" s="22">
        <v>1779382</v>
      </c>
      <c r="H13" s="22">
        <v>1802776</v>
      </c>
      <c r="I13" s="22">
        <v>1772498</v>
      </c>
      <c r="J13" s="22">
        <v>5354656</v>
      </c>
      <c r="K13" s="22">
        <v>1858208</v>
      </c>
      <c r="L13" s="22">
        <v>-13466</v>
      </c>
      <c r="M13" s="22">
        <v>-1879218</v>
      </c>
      <c r="N13" s="22">
        <v>-34476</v>
      </c>
      <c r="O13" s="22"/>
      <c r="P13" s="22"/>
      <c r="Q13" s="22"/>
      <c r="R13" s="22"/>
      <c r="S13" s="22"/>
      <c r="T13" s="22"/>
      <c r="U13" s="22"/>
      <c r="V13" s="22"/>
      <c r="W13" s="22">
        <v>5320180</v>
      </c>
      <c r="X13" s="22">
        <v>2856072</v>
      </c>
      <c r="Y13" s="22">
        <v>2464108</v>
      </c>
      <c r="Z13" s="23">
        <v>86.276116288384884</v>
      </c>
      <c r="AA13" s="20">
        <v>5712150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344232</v>
      </c>
      <c r="D17" s="20"/>
      <c r="E17" s="21"/>
      <c r="F17" s="22"/>
      <c r="G17" s="22">
        <v>30304</v>
      </c>
      <c r="H17" s="22">
        <v>30304</v>
      </c>
      <c r="I17" s="22">
        <v>30304</v>
      </c>
      <c r="J17" s="22">
        <v>90912</v>
      </c>
      <c r="K17" s="22">
        <v>30304</v>
      </c>
      <c r="L17" s="22">
        <v>30304</v>
      </c>
      <c r="M17" s="22">
        <v>30304</v>
      </c>
      <c r="N17" s="22">
        <v>90912</v>
      </c>
      <c r="O17" s="22"/>
      <c r="P17" s="22"/>
      <c r="Q17" s="22"/>
      <c r="R17" s="22"/>
      <c r="S17" s="22"/>
      <c r="T17" s="22"/>
      <c r="U17" s="22"/>
      <c r="V17" s="22"/>
      <c r="W17" s="22">
        <v>181824</v>
      </c>
      <c r="X17" s="22"/>
      <c r="Y17" s="22">
        <v>181824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34151</v>
      </c>
      <c r="F19" s="22">
        <v>34151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17076</v>
      </c>
      <c r="Y19" s="22">
        <v>-17076</v>
      </c>
      <c r="Z19" s="23">
        <v>-100</v>
      </c>
      <c r="AA19" s="20">
        <v>34151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>
        <v>2012441</v>
      </c>
      <c r="D21" s="20"/>
      <c r="E21" s="21">
        <v>-2258625</v>
      </c>
      <c r="F21" s="22">
        <v>-2258625</v>
      </c>
      <c r="G21" s="22">
        <v>182419</v>
      </c>
      <c r="H21" s="22">
        <v>175695</v>
      </c>
      <c r="I21" s="22">
        <v>176665</v>
      </c>
      <c r="J21" s="22">
        <v>534779</v>
      </c>
      <c r="K21" s="22">
        <v>176665</v>
      </c>
      <c r="L21" s="22">
        <v>177167</v>
      </c>
      <c r="M21" s="22">
        <v>177167</v>
      </c>
      <c r="N21" s="22">
        <v>530999</v>
      </c>
      <c r="O21" s="22"/>
      <c r="P21" s="22"/>
      <c r="Q21" s="22"/>
      <c r="R21" s="22"/>
      <c r="S21" s="22"/>
      <c r="T21" s="22"/>
      <c r="U21" s="22"/>
      <c r="V21" s="22"/>
      <c r="W21" s="22">
        <v>1065778</v>
      </c>
      <c r="X21" s="22">
        <v>-1129314</v>
      </c>
      <c r="Y21" s="22">
        <v>2195092</v>
      </c>
      <c r="Z21" s="23">
        <v>-194.37392965995286</v>
      </c>
      <c r="AA21" s="20">
        <v>-2258625</v>
      </c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15684843</v>
      </c>
      <c r="F25" s="22">
        <v>15684843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7842420</v>
      </c>
      <c r="Y25" s="22">
        <v>-7842420</v>
      </c>
      <c r="Z25" s="23">
        <v>-100</v>
      </c>
      <c r="AA25" s="20">
        <v>15684843</v>
      </c>
    </row>
    <row r="26" spans="1:27" x14ac:dyDescent="0.25">
      <c r="A26" s="19" t="s">
        <v>40</v>
      </c>
      <c r="B26" s="15" t="s">
        <v>32</v>
      </c>
      <c r="C26" s="20">
        <v>10152292</v>
      </c>
      <c r="D26" s="20"/>
      <c r="E26" s="21">
        <v>8178203</v>
      </c>
      <c r="F26" s="22">
        <v>8178203</v>
      </c>
      <c r="G26" s="22">
        <v>954690</v>
      </c>
      <c r="H26" s="22">
        <v>976514</v>
      </c>
      <c r="I26" s="22">
        <v>967554</v>
      </c>
      <c r="J26" s="22">
        <v>2898758</v>
      </c>
      <c r="K26" s="22">
        <v>976451</v>
      </c>
      <c r="L26" s="22"/>
      <c r="M26" s="22">
        <v>-1002640</v>
      </c>
      <c r="N26" s="22">
        <v>-26189</v>
      </c>
      <c r="O26" s="22"/>
      <c r="P26" s="22"/>
      <c r="Q26" s="22"/>
      <c r="R26" s="22"/>
      <c r="S26" s="22"/>
      <c r="T26" s="22"/>
      <c r="U26" s="22"/>
      <c r="V26" s="22"/>
      <c r="W26" s="22">
        <v>2872569</v>
      </c>
      <c r="X26" s="22">
        <v>4089102</v>
      </c>
      <c r="Y26" s="22">
        <v>-1216533</v>
      </c>
      <c r="Z26" s="23">
        <v>-29.750615171741863</v>
      </c>
      <c r="AA26" s="20">
        <v>8178203</v>
      </c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37002816</v>
      </c>
      <c r="D32" s="29">
        <f t="shared" ref="D32:Y32" si="0">SUM(D6:D31)</f>
        <v>0</v>
      </c>
      <c r="E32" s="30">
        <f t="shared" si="0"/>
        <v>25514388</v>
      </c>
      <c r="F32" s="31">
        <f t="shared" si="0"/>
        <v>25514388</v>
      </c>
      <c r="G32" s="31">
        <f t="shared" si="0"/>
        <v>3733670</v>
      </c>
      <c r="H32" s="31">
        <f t="shared" si="0"/>
        <v>3751834</v>
      </c>
      <c r="I32" s="31">
        <f t="shared" si="0"/>
        <v>3716544</v>
      </c>
      <c r="J32" s="31">
        <f t="shared" si="0"/>
        <v>11202048</v>
      </c>
      <c r="K32" s="31">
        <f t="shared" si="0"/>
        <v>3812411</v>
      </c>
      <c r="L32" s="31">
        <f t="shared" si="0"/>
        <v>947597</v>
      </c>
      <c r="M32" s="31">
        <f t="shared" si="0"/>
        <v>-1917326</v>
      </c>
      <c r="N32" s="31">
        <f t="shared" si="0"/>
        <v>2842682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14044730</v>
      </c>
      <c r="X32" s="31">
        <f t="shared" si="0"/>
        <v>12757188</v>
      </c>
      <c r="Y32" s="31">
        <f t="shared" si="0"/>
        <v>1287542</v>
      </c>
      <c r="Z32" s="32">
        <f>+IF(X32&lt;&gt;0,+(Y32/X32)*100,0)</f>
        <v>10.092678731394411</v>
      </c>
      <c r="AA32" s="29">
        <f>SUM(AA6:AA31)</f>
        <v>25514388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18717380</v>
      </c>
      <c r="D34" s="20"/>
      <c r="E34" s="21">
        <v>11678882</v>
      </c>
      <c r="F34" s="22">
        <v>11678882</v>
      </c>
      <c r="G34" s="22">
        <v>728841</v>
      </c>
      <c r="H34" s="22">
        <v>5506614</v>
      </c>
      <c r="I34" s="22"/>
      <c r="J34" s="22">
        <v>6235455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6235455</v>
      </c>
      <c r="X34" s="22">
        <v>5839440</v>
      </c>
      <c r="Y34" s="22">
        <v>396015</v>
      </c>
      <c r="Z34" s="23">
        <v>6.7817290699108135</v>
      </c>
      <c r="AA34" s="20">
        <v>11678882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350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2034522</v>
      </c>
      <c r="F39" s="22">
        <v>2034522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1017264</v>
      </c>
      <c r="Y39" s="22">
        <v>-1017264</v>
      </c>
      <c r="Z39" s="23">
        <v>-100</v>
      </c>
      <c r="AA39" s="20">
        <v>2034522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470096</v>
      </c>
      <c r="D41" s="20"/>
      <c r="E41" s="21">
        <v>2360250</v>
      </c>
      <c r="F41" s="22">
        <v>2360250</v>
      </c>
      <c r="G41" s="22">
        <v>55950</v>
      </c>
      <c r="H41" s="22">
        <v>126322</v>
      </c>
      <c r="I41" s="22">
        <v>47660</v>
      </c>
      <c r="J41" s="22">
        <v>229932</v>
      </c>
      <c r="K41" s="22">
        <v>26578</v>
      </c>
      <c r="L41" s="22"/>
      <c r="M41" s="22"/>
      <c r="N41" s="22">
        <v>26578</v>
      </c>
      <c r="O41" s="22"/>
      <c r="P41" s="22"/>
      <c r="Q41" s="22"/>
      <c r="R41" s="22"/>
      <c r="S41" s="22"/>
      <c r="T41" s="22"/>
      <c r="U41" s="22"/>
      <c r="V41" s="22"/>
      <c r="W41" s="22">
        <v>256510</v>
      </c>
      <c r="X41" s="22">
        <v>1180128</v>
      </c>
      <c r="Y41" s="22">
        <v>-923618</v>
      </c>
      <c r="Z41" s="23">
        <v>-78.264222186067954</v>
      </c>
      <c r="AA41" s="20">
        <v>2360250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977440</v>
      </c>
      <c r="D44" s="20"/>
      <c r="E44" s="21">
        <v>50000</v>
      </c>
      <c r="F44" s="22">
        <v>50000</v>
      </c>
      <c r="G44" s="22">
        <v>130380</v>
      </c>
      <c r="H44" s="22">
        <v>91801</v>
      </c>
      <c r="I44" s="22">
        <v>184040</v>
      </c>
      <c r="J44" s="22">
        <v>406221</v>
      </c>
      <c r="K44" s="22">
        <v>325650</v>
      </c>
      <c r="L44" s="22">
        <v>86762</v>
      </c>
      <c r="M44" s="22"/>
      <c r="N44" s="22">
        <v>412412</v>
      </c>
      <c r="O44" s="22"/>
      <c r="P44" s="22"/>
      <c r="Q44" s="22"/>
      <c r="R44" s="22"/>
      <c r="S44" s="22"/>
      <c r="T44" s="22"/>
      <c r="U44" s="22"/>
      <c r="V44" s="22"/>
      <c r="W44" s="22">
        <v>818633</v>
      </c>
      <c r="X44" s="22">
        <v>25002</v>
      </c>
      <c r="Y44" s="22">
        <v>793631</v>
      </c>
      <c r="Z44" s="23">
        <v>3174.2700583953283</v>
      </c>
      <c r="AA44" s="20">
        <v>50000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20165266</v>
      </c>
      <c r="D47" s="29">
        <f t="shared" ref="D47:Y47" si="1">SUM(D34:D46)</f>
        <v>0</v>
      </c>
      <c r="E47" s="30">
        <f t="shared" si="1"/>
        <v>16123654</v>
      </c>
      <c r="F47" s="31">
        <f t="shared" si="1"/>
        <v>16123654</v>
      </c>
      <c r="G47" s="31">
        <f t="shared" si="1"/>
        <v>915171</v>
      </c>
      <c r="H47" s="31">
        <f t="shared" si="1"/>
        <v>5724737</v>
      </c>
      <c r="I47" s="31">
        <f t="shared" si="1"/>
        <v>231700</v>
      </c>
      <c r="J47" s="31">
        <f t="shared" si="1"/>
        <v>6871608</v>
      </c>
      <c r="K47" s="31">
        <f t="shared" si="1"/>
        <v>352228</v>
      </c>
      <c r="L47" s="31">
        <f t="shared" si="1"/>
        <v>86762</v>
      </c>
      <c r="M47" s="31">
        <f t="shared" si="1"/>
        <v>0</v>
      </c>
      <c r="N47" s="31">
        <f t="shared" si="1"/>
        <v>438990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7310598</v>
      </c>
      <c r="X47" s="31">
        <f t="shared" si="1"/>
        <v>8061834</v>
      </c>
      <c r="Y47" s="31">
        <f t="shared" si="1"/>
        <v>-751236</v>
      </c>
      <c r="Z47" s="32">
        <f>+IF(X47&lt;&gt;0,+(Y47/X47)*100,0)</f>
        <v>-9.3184255592461955</v>
      </c>
      <c r="AA47" s="29">
        <f>SUM(AA34:AA46)</f>
        <v>16123654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16837550</v>
      </c>
      <c r="D48" s="39">
        <f t="shared" si="2"/>
        <v>0</v>
      </c>
      <c r="E48" s="40">
        <f t="shared" si="2"/>
        <v>9390734</v>
      </c>
      <c r="F48" s="41">
        <f t="shared" si="2"/>
        <v>9390734</v>
      </c>
      <c r="G48" s="41">
        <f t="shared" si="2"/>
        <v>2818499</v>
      </c>
      <c r="H48" s="41">
        <f t="shared" si="2"/>
        <v>-1972903</v>
      </c>
      <c r="I48" s="41">
        <f t="shared" si="2"/>
        <v>3484844</v>
      </c>
      <c r="J48" s="41">
        <f t="shared" si="2"/>
        <v>4330440</v>
      </c>
      <c r="K48" s="41">
        <f t="shared" si="2"/>
        <v>3460183</v>
      </c>
      <c r="L48" s="41">
        <f t="shared" si="2"/>
        <v>860835</v>
      </c>
      <c r="M48" s="41">
        <f t="shared" si="2"/>
        <v>-1917326</v>
      </c>
      <c r="N48" s="41">
        <f t="shared" si="2"/>
        <v>2403692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6734132</v>
      </c>
      <c r="X48" s="41">
        <f t="shared" si="2"/>
        <v>4695354</v>
      </c>
      <c r="Y48" s="41">
        <f t="shared" si="2"/>
        <v>2038778</v>
      </c>
      <c r="Z48" s="42">
        <f>+IF(X48&lt;&gt;0,+(Y48/X48)*100,0)</f>
        <v>43.421177615148935</v>
      </c>
      <c r="AA48" s="39">
        <f>+AA32-AA47</f>
        <v>9390734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16837550</v>
      </c>
      <c r="D51" s="48">
        <f t="shared" si="3"/>
        <v>0</v>
      </c>
      <c r="E51" s="49">
        <f t="shared" si="3"/>
        <v>9390734</v>
      </c>
      <c r="F51" s="50">
        <f t="shared" si="3"/>
        <v>9390734</v>
      </c>
      <c r="G51" s="50">
        <f t="shared" si="3"/>
        <v>2818499</v>
      </c>
      <c r="H51" s="50">
        <f t="shared" si="3"/>
        <v>-1972903</v>
      </c>
      <c r="I51" s="50">
        <f t="shared" si="3"/>
        <v>3484844</v>
      </c>
      <c r="J51" s="50">
        <f t="shared" si="3"/>
        <v>4330440</v>
      </c>
      <c r="K51" s="50">
        <f t="shared" si="3"/>
        <v>3460183</v>
      </c>
      <c r="L51" s="50">
        <f t="shared" si="3"/>
        <v>860835</v>
      </c>
      <c r="M51" s="50">
        <f t="shared" si="3"/>
        <v>-1917326</v>
      </c>
      <c r="N51" s="50">
        <f t="shared" si="3"/>
        <v>2403692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6734132</v>
      </c>
      <c r="X51" s="50">
        <f t="shared" si="3"/>
        <v>4695354</v>
      </c>
      <c r="Y51" s="50">
        <f t="shared" si="3"/>
        <v>2038778</v>
      </c>
      <c r="Z51" s="51">
        <f>+IF(X51&lt;&gt;0,+(Y51/X51)*100,0)</f>
        <v>43.421177615148935</v>
      </c>
      <c r="AA51" s="48">
        <f>SUM(AA48:AA50)</f>
        <v>9390734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16837550</v>
      </c>
      <c r="D53" s="54">
        <f>+D51-D52</f>
        <v>0</v>
      </c>
      <c r="E53" s="55">
        <f t="shared" si="4"/>
        <v>9390734</v>
      </c>
      <c r="F53" s="56">
        <f t="shared" si="4"/>
        <v>9390734</v>
      </c>
      <c r="G53" s="56">
        <f t="shared" si="4"/>
        <v>2818499</v>
      </c>
      <c r="H53" s="56">
        <f t="shared" si="4"/>
        <v>-1972903</v>
      </c>
      <c r="I53" s="56">
        <f t="shared" si="4"/>
        <v>3484844</v>
      </c>
      <c r="J53" s="56">
        <f t="shared" si="4"/>
        <v>4330440</v>
      </c>
      <c r="K53" s="56">
        <f t="shared" si="4"/>
        <v>3460183</v>
      </c>
      <c r="L53" s="56">
        <f t="shared" si="4"/>
        <v>860835</v>
      </c>
      <c r="M53" s="56">
        <f t="shared" si="4"/>
        <v>-1917326</v>
      </c>
      <c r="N53" s="56">
        <f t="shared" si="4"/>
        <v>2403692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6734132</v>
      </c>
      <c r="X53" s="56">
        <f t="shared" si="4"/>
        <v>4695354</v>
      </c>
      <c r="Y53" s="56">
        <f t="shared" si="4"/>
        <v>2038778</v>
      </c>
      <c r="Z53" s="57">
        <f>+IF(X53&lt;&gt;0,+(Y53/X53)*100,0)</f>
        <v>43.421177615148935</v>
      </c>
      <c r="AA53" s="54">
        <f>+AA51-AA52</f>
        <v>9390734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16837550</v>
      </c>
      <c r="D56" s="48">
        <f>SUM(D53:D55)</f>
        <v>0</v>
      </c>
      <c r="E56" s="49">
        <f t="shared" si="5"/>
        <v>9390734</v>
      </c>
      <c r="F56" s="50">
        <f t="shared" si="5"/>
        <v>9390734</v>
      </c>
      <c r="G56" s="50">
        <f t="shared" si="5"/>
        <v>2818499</v>
      </c>
      <c r="H56" s="50">
        <f t="shared" si="5"/>
        <v>-1972903</v>
      </c>
      <c r="I56" s="50">
        <f t="shared" si="5"/>
        <v>3484844</v>
      </c>
      <c r="J56" s="50">
        <f t="shared" si="5"/>
        <v>4330440</v>
      </c>
      <c r="K56" s="50">
        <f t="shared" si="5"/>
        <v>3460183</v>
      </c>
      <c r="L56" s="50">
        <f t="shared" si="5"/>
        <v>860835</v>
      </c>
      <c r="M56" s="50">
        <f t="shared" si="5"/>
        <v>-1917326</v>
      </c>
      <c r="N56" s="50">
        <f t="shared" si="5"/>
        <v>2403692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6734132</v>
      </c>
      <c r="X56" s="50">
        <f t="shared" si="5"/>
        <v>4695354</v>
      </c>
      <c r="Y56" s="50">
        <f t="shared" si="5"/>
        <v>2038778</v>
      </c>
      <c r="Z56" s="51">
        <f>+IF(X56&lt;&gt;0,+(Y56/X56)*100,0)</f>
        <v>43.421177615148935</v>
      </c>
      <c r="AA56" s="48">
        <f>SUM(AA53:AA55)</f>
        <v>9390734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16837550</v>
      </c>
      <c r="D59" s="65">
        <f>SUM(D56:D58)</f>
        <v>0</v>
      </c>
      <c r="E59" s="66">
        <f t="shared" si="6"/>
        <v>9390734</v>
      </c>
      <c r="F59" s="67">
        <f t="shared" si="6"/>
        <v>9390734</v>
      </c>
      <c r="G59" s="67">
        <f t="shared" si="6"/>
        <v>2818499</v>
      </c>
      <c r="H59" s="67">
        <f t="shared" si="6"/>
        <v>-1972903</v>
      </c>
      <c r="I59" s="67">
        <f t="shared" si="6"/>
        <v>3484844</v>
      </c>
      <c r="J59" s="67">
        <f t="shared" si="6"/>
        <v>4330440</v>
      </c>
      <c r="K59" s="67">
        <f t="shared" si="6"/>
        <v>3460183</v>
      </c>
      <c r="L59" s="67">
        <f t="shared" si="6"/>
        <v>860835</v>
      </c>
      <c r="M59" s="67">
        <f t="shared" si="6"/>
        <v>-1917326</v>
      </c>
      <c r="N59" s="67">
        <f t="shared" si="6"/>
        <v>2403692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6734132</v>
      </c>
      <c r="X59" s="67">
        <f t="shared" si="6"/>
        <v>4695354</v>
      </c>
      <c r="Y59" s="67">
        <f t="shared" si="6"/>
        <v>2038778</v>
      </c>
      <c r="Z59" s="68">
        <f>+IF(X59&lt;&gt;0,+(Y59/X59)*100,0)</f>
        <v>43.421177615148935</v>
      </c>
      <c r="AA59" s="65">
        <f>SUM(AA56:AA58)</f>
        <v>9390734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34107708</v>
      </c>
      <c r="F8" s="22">
        <v>34107708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17053854</v>
      </c>
      <c r="Y8" s="22">
        <v>-17053854</v>
      </c>
      <c r="Z8" s="23">
        <v>-100</v>
      </c>
      <c r="AA8" s="20">
        <v>34107708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34107708</v>
      </c>
      <c r="F32" s="31">
        <f t="shared" si="0"/>
        <v>34107708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17053854</v>
      </c>
      <c r="Y32" s="31">
        <f t="shared" si="0"/>
        <v>-17053854</v>
      </c>
      <c r="Z32" s="32">
        <f>+IF(X32&lt;&gt;0,+(Y32/X32)*100,0)</f>
        <v>-100</v>
      </c>
      <c r="AA32" s="29">
        <f>SUM(AA6:AA31)</f>
        <v>34107708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6707810</v>
      </c>
      <c r="F34" s="22">
        <v>6707810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3353906</v>
      </c>
      <c r="Y34" s="22">
        <v>-3353906</v>
      </c>
      <c r="Z34" s="23">
        <v>-100</v>
      </c>
      <c r="AA34" s="20">
        <v>6707810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13568004</v>
      </c>
      <c r="F38" s="22">
        <v>13568004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6784002</v>
      </c>
      <c r="Y38" s="22">
        <v>-6784002</v>
      </c>
      <c r="Z38" s="23">
        <v>-100</v>
      </c>
      <c r="AA38" s="20">
        <v>13568004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20275814</v>
      </c>
      <c r="F47" s="31">
        <f t="shared" si="1"/>
        <v>20275814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10137908</v>
      </c>
      <c r="Y47" s="31">
        <f t="shared" si="1"/>
        <v>-10137908</v>
      </c>
      <c r="Z47" s="32">
        <f>+IF(X47&lt;&gt;0,+(Y47/X47)*100,0)</f>
        <v>-100</v>
      </c>
      <c r="AA47" s="29">
        <f>SUM(AA34:AA46)</f>
        <v>20275814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13831894</v>
      </c>
      <c r="F48" s="41">
        <f t="shared" si="2"/>
        <v>13831894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6915946</v>
      </c>
      <c r="Y48" s="41">
        <f t="shared" si="2"/>
        <v>-6915946</v>
      </c>
      <c r="Z48" s="42">
        <f>+IF(X48&lt;&gt;0,+(Y48/X48)*100,0)</f>
        <v>-100</v>
      </c>
      <c r="AA48" s="39">
        <f>+AA32-AA47</f>
        <v>13831894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13831894</v>
      </c>
      <c r="F51" s="50">
        <f t="shared" si="3"/>
        <v>13831894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6915946</v>
      </c>
      <c r="Y51" s="50">
        <f t="shared" si="3"/>
        <v>-6915946</v>
      </c>
      <c r="Z51" s="51">
        <f>+IF(X51&lt;&gt;0,+(Y51/X51)*100,0)</f>
        <v>-100</v>
      </c>
      <c r="AA51" s="48">
        <f>SUM(AA48:AA50)</f>
        <v>13831894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13831894</v>
      </c>
      <c r="F53" s="56">
        <f t="shared" si="4"/>
        <v>13831894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6915946</v>
      </c>
      <c r="Y53" s="56">
        <f t="shared" si="4"/>
        <v>-6915946</v>
      </c>
      <c r="Z53" s="57">
        <f>+IF(X53&lt;&gt;0,+(Y53/X53)*100,0)</f>
        <v>-100</v>
      </c>
      <c r="AA53" s="54">
        <f>+AA51-AA52</f>
        <v>13831894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13831894</v>
      </c>
      <c r="F56" s="50">
        <f t="shared" si="5"/>
        <v>13831894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6915946</v>
      </c>
      <c r="Y56" s="50">
        <f t="shared" si="5"/>
        <v>-6915946</v>
      </c>
      <c r="Z56" s="51">
        <f>+IF(X56&lt;&gt;0,+(Y56/X56)*100,0)</f>
        <v>-100</v>
      </c>
      <c r="AA56" s="48">
        <f>SUM(AA53:AA55)</f>
        <v>13831894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13831894</v>
      </c>
      <c r="F59" s="67">
        <f t="shared" si="6"/>
        <v>13831894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6915946</v>
      </c>
      <c r="Y59" s="67">
        <f t="shared" si="6"/>
        <v>-6915946</v>
      </c>
      <c r="Z59" s="68">
        <f>+IF(X59&lt;&gt;0,+(Y59/X59)*100,0)</f>
        <v>-100</v>
      </c>
      <c r="AA59" s="65">
        <f>SUM(AA56:AA58)</f>
        <v>13831894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12414566</v>
      </c>
      <c r="D8" s="20"/>
      <c r="E8" s="21">
        <v>12025932</v>
      </c>
      <c r="F8" s="22">
        <v>12025932</v>
      </c>
      <c r="G8" s="22"/>
      <c r="H8" s="22"/>
      <c r="I8" s="22">
        <v>1053741</v>
      </c>
      <c r="J8" s="22">
        <v>1053741</v>
      </c>
      <c r="K8" s="22"/>
      <c r="L8" s="22">
        <v>1023610</v>
      </c>
      <c r="M8" s="22"/>
      <c r="N8" s="22">
        <v>1023610</v>
      </c>
      <c r="O8" s="22"/>
      <c r="P8" s="22"/>
      <c r="Q8" s="22"/>
      <c r="R8" s="22"/>
      <c r="S8" s="22"/>
      <c r="T8" s="22"/>
      <c r="U8" s="22"/>
      <c r="V8" s="22"/>
      <c r="W8" s="22">
        <v>2077351</v>
      </c>
      <c r="X8" s="22">
        <v>6012966</v>
      </c>
      <c r="Y8" s="22">
        <v>-3935615</v>
      </c>
      <c r="Z8" s="23">
        <v>-65.452141256078946</v>
      </c>
      <c r="AA8" s="20">
        <v>12025932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7588844</v>
      </c>
      <c r="D13" s="20"/>
      <c r="E13" s="21">
        <v>7599996</v>
      </c>
      <c r="F13" s="22">
        <v>7599996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3799998</v>
      </c>
      <c r="Y13" s="22">
        <v>-3799998</v>
      </c>
      <c r="Z13" s="23">
        <v>-100</v>
      </c>
      <c r="AA13" s="20">
        <v>7599996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1250567</v>
      </c>
      <c r="D25" s="20"/>
      <c r="E25" s="21">
        <v>1325004</v>
      </c>
      <c r="F25" s="22">
        <v>1325004</v>
      </c>
      <c r="G25" s="22"/>
      <c r="H25" s="22"/>
      <c r="I25" s="22">
        <v>1325004</v>
      </c>
      <c r="J25" s="22">
        <v>1325004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1325004</v>
      </c>
      <c r="X25" s="22">
        <v>662502</v>
      </c>
      <c r="Y25" s="22">
        <v>662502</v>
      </c>
      <c r="Z25" s="23">
        <v>100</v>
      </c>
      <c r="AA25" s="20">
        <v>1325004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21253977</v>
      </c>
      <c r="D32" s="29">
        <f t="shared" ref="D32:Y32" si="0">SUM(D6:D31)</f>
        <v>0</v>
      </c>
      <c r="E32" s="30">
        <f t="shared" si="0"/>
        <v>20950932</v>
      </c>
      <c r="F32" s="31">
        <f t="shared" si="0"/>
        <v>20950932</v>
      </c>
      <c r="G32" s="31">
        <f t="shared" si="0"/>
        <v>0</v>
      </c>
      <c r="H32" s="31">
        <f t="shared" si="0"/>
        <v>0</v>
      </c>
      <c r="I32" s="31">
        <f t="shared" si="0"/>
        <v>2378745</v>
      </c>
      <c r="J32" s="31">
        <f t="shared" si="0"/>
        <v>2378745</v>
      </c>
      <c r="K32" s="31">
        <f t="shared" si="0"/>
        <v>0</v>
      </c>
      <c r="L32" s="31">
        <f t="shared" si="0"/>
        <v>1023610</v>
      </c>
      <c r="M32" s="31">
        <f t="shared" si="0"/>
        <v>0</v>
      </c>
      <c r="N32" s="31">
        <f t="shared" si="0"/>
        <v>1023610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3402355</v>
      </c>
      <c r="X32" s="31">
        <f t="shared" si="0"/>
        <v>10475466</v>
      </c>
      <c r="Y32" s="31">
        <f t="shared" si="0"/>
        <v>-7073111</v>
      </c>
      <c r="Z32" s="32">
        <f>+IF(X32&lt;&gt;0,+(Y32/X32)*100,0)</f>
        <v>-67.520728910771126</v>
      </c>
      <c r="AA32" s="29">
        <f>SUM(AA6:AA31)</f>
        <v>20950932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8618988</v>
      </c>
      <c r="D34" s="20"/>
      <c r="E34" s="21">
        <v>8330100</v>
      </c>
      <c r="F34" s="22">
        <v>8330100</v>
      </c>
      <c r="G34" s="22"/>
      <c r="H34" s="22"/>
      <c r="I34" s="22">
        <v>753014</v>
      </c>
      <c r="J34" s="22">
        <v>753014</v>
      </c>
      <c r="K34" s="22"/>
      <c r="L34" s="22">
        <v>784701</v>
      </c>
      <c r="M34" s="22"/>
      <c r="N34" s="22">
        <v>784701</v>
      </c>
      <c r="O34" s="22"/>
      <c r="P34" s="22"/>
      <c r="Q34" s="22"/>
      <c r="R34" s="22"/>
      <c r="S34" s="22"/>
      <c r="T34" s="22"/>
      <c r="U34" s="22"/>
      <c r="V34" s="22"/>
      <c r="W34" s="22">
        <v>1537715</v>
      </c>
      <c r="X34" s="22">
        <v>4165050</v>
      </c>
      <c r="Y34" s="22">
        <v>-2627335</v>
      </c>
      <c r="Z34" s="23">
        <v>-63.080515239913083</v>
      </c>
      <c r="AA34" s="20">
        <v>8330100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510722</v>
      </c>
      <c r="D37" s="20"/>
      <c r="E37" s="21">
        <v>999996</v>
      </c>
      <c r="F37" s="22">
        <v>999996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499998</v>
      </c>
      <c r="Y37" s="22">
        <v>-499998</v>
      </c>
      <c r="Z37" s="23">
        <v>-100</v>
      </c>
      <c r="AA37" s="20">
        <v>999996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4209072</v>
      </c>
      <c r="F38" s="22">
        <v>4209072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2104536</v>
      </c>
      <c r="Y38" s="22">
        <v>-2104536</v>
      </c>
      <c r="Z38" s="23">
        <v>-100</v>
      </c>
      <c r="AA38" s="20">
        <v>4209072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35164</v>
      </c>
      <c r="D41" s="20"/>
      <c r="E41" s="21">
        <v>199980</v>
      </c>
      <c r="F41" s="22">
        <v>199980</v>
      </c>
      <c r="G41" s="22"/>
      <c r="H41" s="22"/>
      <c r="I41" s="22"/>
      <c r="J41" s="22"/>
      <c r="K41" s="22"/>
      <c r="L41" s="22">
        <v>3027</v>
      </c>
      <c r="M41" s="22"/>
      <c r="N41" s="22">
        <v>3027</v>
      </c>
      <c r="O41" s="22"/>
      <c r="P41" s="22"/>
      <c r="Q41" s="22"/>
      <c r="R41" s="22"/>
      <c r="S41" s="22"/>
      <c r="T41" s="22"/>
      <c r="U41" s="22"/>
      <c r="V41" s="22"/>
      <c r="W41" s="22">
        <v>3027</v>
      </c>
      <c r="X41" s="22">
        <v>99990</v>
      </c>
      <c r="Y41" s="22">
        <v>-96963</v>
      </c>
      <c r="Z41" s="23">
        <v>-96.972697269726964</v>
      </c>
      <c r="AA41" s="20">
        <v>199980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7168823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1406179</v>
      </c>
      <c r="D44" s="20"/>
      <c r="E44" s="21">
        <v>683424</v>
      </c>
      <c r="F44" s="22">
        <v>683424</v>
      </c>
      <c r="G44" s="22"/>
      <c r="H44" s="22"/>
      <c r="I44" s="22">
        <v>6511</v>
      </c>
      <c r="J44" s="22">
        <v>6511</v>
      </c>
      <c r="K44" s="22"/>
      <c r="L44" s="22">
        <v>6785</v>
      </c>
      <c r="M44" s="22"/>
      <c r="N44" s="22">
        <v>6785</v>
      </c>
      <c r="O44" s="22"/>
      <c r="P44" s="22"/>
      <c r="Q44" s="22"/>
      <c r="R44" s="22"/>
      <c r="S44" s="22"/>
      <c r="T44" s="22"/>
      <c r="U44" s="22"/>
      <c r="V44" s="22"/>
      <c r="W44" s="22">
        <v>13296</v>
      </c>
      <c r="X44" s="22">
        <v>341712</v>
      </c>
      <c r="Y44" s="22">
        <v>-328416</v>
      </c>
      <c r="Z44" s="23">
        <v>-96.109004073605846</v>
      </c>
      <c r="AA44" s="20">
        <v>683424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17739876</v>
      </c>
      <c r="D47" s="29">
        <f t="shared" ref="D47:Y47" si="1">SUM(D34:D46)</f>
        <v>0</v>
      </c>
      <c r="E47" s="30">
        <f t="shared" si="1"/>
        <v>14422572</v>
      </c>
      <c r="F47" s="31">
        <f t="shared" si="1"/>
        <v>14422572</v>
      </c>
      <c r="G47" s="31">
        <f t="shared" si="1"/>
        <v>0</v>
      </c>
      <c r="H47" s="31">
        <f t="shared" si="1"/>
        <v>0</v>
      </c>
      <c r="I47" s="31">
        <f t="shared" si="1"/>
        <v>759525</v>
      </c>
      <c r="J47" s="31">
        <f t="shared" si="1"/>
        <v>759525</v>
      </c>
      <c r="K47" s="31">
        <f t="shared" si="1"/>
        <v>0</v>
      </c>
      <c r="L47" s="31">
        <f t="shared" si="1"/>
        <v>794513</v>
      </c>
      <c r="M47" s="31">
        <f t="shared" si="1"/>
        <v>0</v>
      </c>
      <c r="N47" s="31">
        <f t="shared" si="1"/>
        <v>794513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1554038</v>
      </c>
      <c r="X47" s="31">
        <f t="shared" si="1"/>
        <v>7211286</v>
      </c>
      <c r="Y47" s="31">
        <f t="shared" si="1"/>
        <v>-5657248</v>
      </c>
      <c r="Z47" s="32">
        <f>+IF(X47&lt;&gt;0,+(Y47/X47)*100,0)</f>
        <v>-78.449918641418463</v>
      </c>
      <c r="AA47" s="29">
        <f>SUM(AA34:AA46)</f>
        <v>14422572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3514101</v>
      </c>
      <c r="D48" s="39">
        <f t="shared" si="2"/>
        <v>0</v>
      </c>
      <c r="E48" s="40">
        <f t="shared" si="2"/>
        <v>6528360</v>
      </c>
      <c r="F48" s="41">
        <f t="shared" si="2"/>
        <v>6528360</v>
      </c>
      <c r="G48" s="41">
        <f t="shared" si="2"/>
        <v>0</v>
      </c>
      <c r="H48" s="41">
        <f t="shared" si="2"/>
        <v>0</v>
      </c>
      <c r="I48" s="41">
        <f t="shared" si="2"/>
        <v>1619220</v>
      </c>
      <c r="J48" s="41">
        <f t="shared" si="2"/>
        <v>1619220</v>
      </c>
      <c r="K48" s="41">
        <f t="shared" si="2"/>
        <v>0</v>
      </c>
      <c r="L48" s="41">
        <f t="shared" si="2"/>
        <v>229097</v>
      </c>
      <c r="M48" s="41">
        <f t="shared" si="2"/>
        <v>0</v>
      </c>
      <c r="N48" s="41">
        <f t="shared" si="2"/>
        <v>229097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1848317</v>
      </c>
      <c r="X48" s="41">
        <f t="shared" si="2"/>
        <v>3264180</v>
      </c>
      <c r="Y48" s="41">
        <f t="shared" si="2"/>
        <v>-1415863</v>
      </c>
      <c r="Z48" s="42">
        <f>+IF(X48&lt;&gt;0,+(Y48/X48)*100,0)</f>
        <v>-43.375763591468605</v>
      </c>
      <c r="AA48" s="39">
        <f>+AA32-AA47</f>
        <v>6528360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3514101</v>
      </c>
      <c r="D51" s="48">
        <f t="shared" si="3"/>
        <v>0</v>
      </c>
      <c r="E51" s="49">
        <f t="shared" si="3"/>
        <v>6528360</v>
      </c>
      <c r="F51" s="50">
        <f t="shared" si="3"/>
        <v>6528360</v>
      </c>
      <c r="G51" s="50">
        <f t="shared" si="3"/>
        <v>0</v>
      </c>
      <c r="H51" s="50">
        <f t="shared" si="3"/>
        <v>0</v>
      </c>
      <c r="I51" s="50">
        <f t="shared" si="3"/>
        <v>1619220</v>
      </c>
      <c r="J51" s="50">
        <f t="shared" si="3"/>
        <v>1619220</v>
      </c>
      <c r="K51" s="50">
        <f t="shared" si="3"/>
        <v>0</v>
      </c>
      <c r="L51" s="50">
        <f t="shared" si="3"/>
        <v>229097</v>
      </c>
      <c r="M51" s="50">
        <f t="shared" si="3"/>
        <v>0</v>
      </c>
      <c r="N51" s="50">
        <f t="shared" si="3"/>
        <v>229097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1848317</v>
      </c>
      <c r="X51" s="50">
        <f t="shared" si="3"/>
        <v>3264180</v>
      </c>
      <c r="Y51" s="50">
        <f t="shared" si="3"/>
        <v>-1415863</v>
      </c>
      <c r="Z51" s="51">
        <f>+IF(X51&lt;&gt;0,+(Y51/X51)*100,0)</f>
        <v>-43.375763591468605</v>
      </c>
      <c r="AA51" s="48">
        <f>SUM(AA48:AA50)</f>
        <v>6528360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3514101</v>
      </c>
      <c r="D53" s="54">
        <f>+D51-D52</f>
        <v>0</v>
      </c>
      <c r="E53" s="55">
        <f t="shared" si="4"/>
        <v>6528360</v>
      </c>
      <c r="F53" s="56">
        <f t="shared" si="4"/>
        <v>6528360</v>
      </c>
      <c r="G53" s="56">
        <f t="shared" si="4"/>
        <v>0</v>
      </c>
      <c r="H53" s="56">
        <f t="shared" si="4"/>
        <v>0</v>
      </c>
      <c r="I53" s="56">
        <f t="shared" si="4"/>
        <v>1619220</v>
      </c>
      <c r="J53" s="56">
        <f t="shared" si="4"/>
        <v>1619220</v>
      </c>
      <c r="K53" s="56">
        <f t="shared" si="4"/>
        <v>0</v>
      </c>
      <c r="L53" s="56">
        <f t="shared" si="4"/>
        <v>229097</v>
      </c>
      <c r="M53" s="56">
        <f t="shared" si="4"/>
        <v>0</v>
      </c>
      <c r="N53" s="56">
        <f t="shared" si="4"/>
        <v>229097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1848317</v>
      </c>
      <c r="X53" s="56">
        <f t="shared" si="4"/>
        <v>3264180</v>
      </c>
      <c r="Y53" s="56">
        <f t="shared" si="4"/>
        <v>-1415863</v>
      </c>
      <c r="Z53" s="57">
        <f>+IF(X53&lt;&gt;0,+(Y53/X53)*100,0)</f>
        <v>-43.375763591468605</v>
      </c>
      <c r="AA53" s="54">
        <f>+AA51-AA52</f>
        <v>6528360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3514101</v>
      </c>
      <c r="D56" s="48">
        <f>SUM(D53:D55)</f>
        <v>0</v>
      </c>
      <c r="E56" s="49">
        <f t="shared" si="5"/>
        <v>6528360</v>
      </c>
      <c r="F56" s="50">
        <f t="shared" si="5"/>
        <v>6528360</v>
      </c>
      <c r="G56" s="50">
        <f t="shared" si="5"/>
        <v>0</v>
      </c>
      <c r="H56" s="50">
        <f t="shared" si="5"/>
        <v>0</v>
      </c>
      <c r="I56" s="50">
        <f t="shared" si="5"/>
        <v>1619220</v>
      </c>
      <c r="J56" s="50">
        <f t="shared" si="5"/>
        <v>1619220</v>
      </c>
      <c r="K56" s="50">
        <f t="shared" si="5"/>
        <v>0</v>
      </c>
      <c r="L56" s="50">
        <f t="shared" si="5"/>
        <v>229097</v>
      </c>
      <c r="M56" s="50">
        <f t="shared" si="5"/>
        <v>0</v>
      </c>
      <c r="N56" s="50">
        <f t="shared" si="5"/>
        <v>229097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1848317</v>
      </c>
      <c r="X56" s="50">
        <f t="shared" si="5"/>
        <v>3264180</v>
      </c>
      <c r="Y56" s="50">
        <f t="shared" si="5"/>
        <v>-1415863</v>
      </c>
      <c r="Z56" s="51">
        <f>+IF(X56&lt;&gt;0,+(Y56/X56)*100,0)</f>
        <v>-43.375763591468605</v>
      </c>
      <c r="AA56" s="48">
        <f>SUM(AA53:AA55)</f>
        <v>6528360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3514101</v>
      </c>
      <c r="D59" s="65">
        <f>SUM(D56:D58)</f>
        <v>0</v>
      </c>
      <c r="E59" s="66">
        <f t="shared" si="6"/>
        <v>6528360</v>
      </c>
      <c r="F59" s="67">
        <f t="shared" si="6"/>
        <v>6528360</v>
      </c>
      <c r="G59" s="67">
        <f t="shared" si="6"/>
        <v>0</v>
      </c>
      <c r="H59" s="67">
        <f t="shared" si="6"/>
        <v>0</v>
      </c>
      <c r="I59" s="67">
        <f t="shared" si="6"/>
        <v>1619220</v>
      </c>
      <c r="J59" s="67">
        <f t="shared" si="6"/>
        <v>1619220</v>
      </c>
      <c r="K59" s="67">
        <f t="shared" si="6"/>
        <v>0</v>
      </c>
      <c r="L59" s="67">
        <f t="shared" si="6"/>
        <v>229097</v>
      </c>
      <c r="M59" s="67">
        <f t="shared" si="6"/>
        <v>0</v>
      </c>
      <c r="N59" s="67">
        <f t="shared" si="6"/>
        <v>229097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1848317</v>
      </c>
      <c r="X59" s="67">
        <f t="shared" si="6"/>
        <v>3264180</v>
      </c>
      <c r="Y59" s="67">
        <f t="shared" si="6"/>
        <v>-1415863</v>
      </c>
      <c r="Z59" s="68">
        <f>+IF(X59&lt;&gt;0,+(Y59/X59)*100,0)</f>
        <v>-43.375763591468605</v>
      </c>
      <c r="AA59" s="65">
        <f>SUM(AA56:AA58)</f>
        <v>6528360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27310337</v>
      </c>
      <c r="D8" s="20"/>
      <c r="E8" s="21">
        <v>27215269</v>
      </c>
      <c r="F8" s="22">
        <v>27215269</v>
      </c>
      <c r="G8" s="22">
        <v>2919924</v>
      </c>
      <c r="H8" s="22"/>
      <c r="I8" s="22"/>
      <c r="J8" s="22">
        <v>2919924</v>
      </c>
      <c r="K8" s="22">
        <v>2914183</v>
      </c>
      <c r="L8" s="22">
        <v>2914832</v>
      </c>
      <c r="M8" s="22">
        <v>3154782</v>
      </c>
      <c r="N8" s="22">
        <v>8983797</v>
      </c>
      <c r="O8" s="22"/>
      <c r="P8" s="22"/>
      <c r="Q8" s="22"/>
      <c r="R8" s="22"/>
      <c r="S8" s="22"/>
      <c r="T8" s="22"/>
      <c r="U8" s="22"/>
      <c r="V8" s="22"/>
      <c r="W8" s="22">
        <v>11903721</v>
      </c>
      <c r="X8" s="22">
        <v>13607634</v>
      </c>
      <c r="Y8" s="22">
        <v>-1703913</v>
      </c>
      <c r="Z8" s="23">
        <v>-12.521743309674555</v>
      </c>
      <c r="AA8" s="20">
        <v>27215269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27310337</v>
      </c>
      <c r="D32" s="29">
        <f t="shared" ref="D32:Y32" si="0">SUM(D6:D31)</f>
        <v>0</v>
      </c>
      <c r="E32" s="30">
        <f t="shared" si="0"/>
        <v>27215269</v>
      </c>
      <c r="F32" s="31">
        <f t="shared" si="0"/>
        <v>27215269</v>
      </c>
      <c r="G32" s="31">
        <f t="shared" si="0"/>
        <v>2919924</v>
      </c>
      <c r="H32" s="31">
        <f t="shared" si="0"/>
        <v>0</v>
      </c>
      <c r="I32" s="31">
        <f t="shared" si="0"/>
        <v>0</v>
      </c>
      <c r="J32" s="31">
        <f t="shared" si="0"/>
        <v>2919924</v>
      </c>
      <c r="K32" s="31">
        <f t="shared" si="0"/>
        <v>2914183</v>
      </c>
      <c r="L32" s="31">
        <f t="shared" si="0"/>
        <v>2914832</v>
      </c>
      <c r="M32" s="31">
        <f t="shared" si="0"/>
        <v>3154782</v>
      </c>
      <c r="N32" s="31">
        <f t="shared" si="0"/>
        <v>8983797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11903721</v>
      </c>
      <c r="X32" s="31">
        <f t="shared" si="0"/>
        <v>13607634</v>
      </c>
      <c r="Y32" s="31">
        <f t="shared" si="0"/>
        <v>-1703913</v>
      </c>
      <c r="Z32" s="32">
        <f>+IF(X32&lt;&gt;0,+(Y32/X32)*100,0)</f>
        <v>-12.521743309674555</v>
      </c>
      <c r="AA32" s="29">
        <f>SUM(AA6:AA31)</f>
        <v>27215269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6101033</v>
      </c>
      <c r="F34" s="22">
        <v>6101033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3050520</v>
      </c>
      <c r="Y34" s="22">
        <v>-3050520</v>
      </c>
      <c r="Z34" s="23">
        <v>-100</v>
      </c>
      <c r="AA34" s="20">
        <v>6101033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2751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2751</v>
      </c>
      <c r="D47" s="29">
        <f t="shared" ref="D47:Y47" si="1">SUM(D34:D46)</f>
        <v>0</v>
      </c>
      <c r="E47" s="30">
        <f t="shared" si="1"/>
        <v>6101033</v>
      </c>
      <c r="F47" s="31">
        <f t="shared" si="1"/>
        <v>6101033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3050520</v>
      </c>
      <c r="Y47" s="31">
        <f t="shared" si="1"/>
        <v>-3050520</v>
      </c>
      <c r="Z47" s="32">
        <f>+IF(X47&lt;&gt;0,+(Y47/X47)*100,0)</f>
        <v>-100</v>
      </c>
      <c r="AA47" s="29">
        <f>SUM(AA34:AA46)</f>
        <v>6101033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27307586</v>
      </c>
      <c r="D48" s="39">
        <f t="shared" si="2"/>
        <v>0</v>
      </c>
      <c r="E48" s="40">
        <f t="shared" si="2"/>
        <v>21114236</v>
      </c>
      <c r="F48" s="41">
        <f t="shared" si="2"/>
        <v>21114236</v>
      </c>
      <c r="G48" s="41">
        <f t="shared" si="2"/>
        <v>2919924</v>
      </c>
      <c r="H48" s="41">
        <f t="shared" si="2"/>
        <v>0</v>
      </c>
      <c r="I48" s="41">
        <f t="shared" si="2"/>
        <v>0</v>
      </c>
      <c r="J48" s="41">
        <f t="shared" si="2"/>
        <v>2919924</v>
      </c>
      <c r="K48" s="41">
        <f t="shared" si="2"/>
        <v>2914183</v>
      </c>
      <c r="L48" s="41">
        <f t="shared" si="2"/>
        <v>2914832</v>
      </c>
      <c r="M48" s="41">
        <f t="shared" si="2"/>
        <v>3154782</v>
      </c>
      <c r="N48" s="41">
        <f t="shared" si="2"/>
        <v>8983797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11903721</v>
      </c>
      <c r="X48" s="41">
        <f t="shared" si="2"/>
        <v>10557114</v>
      </c>
      <c r="Y48" s="41">
        <f t="shared" si="2"/>
        <v>1346607</v>
      </c>
      <c r="Z48" s="42">
        <f>+IF(X48&lt;&gt;0,+(Y48/X48)*100,0)</f>
        <v>12.755446232748838</v>
      </c>
      <c r="AA48" s="39">
        <f>+AA32-AA47</f>
        <v>21114236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27307586</v>
      </c>
      <c r="D51" s="48">
        <f t="shared" si="3"/>
        <v>0</v>
      </c>
      <c r="E51" s="49">
        <f t="shared" si="3"/>
        <v>21114236</v>
      </c>
      <c r="F51" s="50">
        <f t="shared" si="3"/>
        <v>21114236</v>
      </c>
      <c r="G51" s="50">
        <f t="shared" si="3"/>
        <v>2919924</v>
      </c>
      <c r="H51" s="50">
        <f t="shared" si="3"/>
        <v>0</v>
      </c>
      <c r="I51" s="50">
        <f t="shared" si="3"/>
        <v>0</v>
      </c>
      <c r="J51" s="50">
        <f t="shared" si="3"/>
        <v>2919924</v>
      </c>
      <c r="K51" s="50">
        <f t="shared" si="3"/>
        <v>2914183</v>
      </c>
      <c r="L51" s="50">
        <f t="shared" si="3"/>
        <v>2914832</v>
      </c>
      <c r="M51" s="50">
        <f t="shared" si="3"/>
        <v>3154782</v>
      </c>
      <c r="N51" s="50">
        <f t="shared" si="3"/>
        <v>8983797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11903721</v>
      </c>
      <c r="X51" s="50">
        <f t="shared" si="3"/>
        <v>10557114</v>
      </c>
      <c r="Y51" s="50">
        <f t="shared" si="3"/>
        <v>1346607</v>
      </c>
      <c r="Z51" s="51">
        <f>+IF(X51&lt;&gt;0,+(Y51/X51)*100,0)</f>
        <v>12.755446232748838</v>
      </c>
      <c r="AA51" s="48">
        <f>SUM(AA48:AA50)</f>
        <v>21114236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27307586</v>
      </c>
      <c r="D53" s="54">
        <f>+D51-D52</f>
        <v>0</v>
      </c>
      <c r="E53" s="55">
        <f t="shared" si="4"/>
        <v>21114236</v>
      </c>
      <c r="F53" s="56">
        <f t="shared" si="4"/>
        <v>21114236</v>
      </c>
      <c r="G53" s="56">
        <f t="shared" si="4"/>
        <v>2919924</v>
      </c>
      <c r="H53" s="56">
        <f t="shared" si="4"/>
        <v>0</v>
      </c>
      <c r="I53" s="56">
        <f t="shared" si="4"/>
        <v>0</v>
      </c>
      <c r="J53" s="56">
        <f t="shared" si="4"/>
        <v>2919924</v>
      </c>
      <c r="K53" s="56">
        <f t="shared" si="4"/>
        <v>2914183</v>
      </c>
      <c r="L53" s="56">
        <f t="shared" si="4"/>
        <v>2914832</v>
      </c>
      <c r="M53" s="56">
        <f t="shared" si="4"/>
        <v>3154782</v>
      </c>
      <c r="N53" s="56">
        <f t="shared" si="4"/>
        <v>8983797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11903721</v>
      </c>
      <c r="X53" s="56">
        <f t="shared" si="4"/>
        <v>10557114</v>
      </c>
      <c r="Y53" s="56">
        <f t="shared" si="4"/>
        <v>1346607</v>
      </c>
      <c r="Z53" s="57">
        <f>+IF(X53&lt;&gt;0,+(Y53/X53)*100,0)</f>
        <v>12.755446232748838</v>
      </c>
      <c r="AA53" s="54">
        <f>+AA51-AA52</f>
        <v>21114236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27307586</v>
      </c>
      <c r="D56" s="48">
        <f>SUM(D53:D55)</f>
        <v>0</v>
      </c>
      <c r="E56" s="49">
        <f t="shared" si="5"/>
        <v>21114236</v>
      </c>
      <c r="F56" s="50">
        <f t="shared" si="5"/>
        <v>21114236</v>
      </c>
      <c r="G56" s="50">
        <f t="shared" si="5"/>
        <v>2919924</v>
      </c>
      <c r="H56" s="50">
        <f t="shared" si="5"/>
        <v>0</v>
      </c>
      <c r="I56" s="50">
        <f t="shared" si="5"/>
        <v>0</v>
      </c>
      <c r="J56" s="50">
        <f t="shared" si="5"/>
        <v>2919924</v>
      </c>
      <c r="K56" s="50">
        <f t="shared" si="5"/>
        <v>2914183</v>
      </c>
      <c r="L56" s="50">
        <f t="shared" si="5"/>
        <v>2914832</v>
      </c>
      <c r="M56" s="50">
        <f t="shared" si="5"/>
        <v>3154782</v>
      </c>
      <c r="N56" s="50">
        <f t="shared" si="5"/>
        <v>8983797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11903721</v>
      </c>
      <c r="X56" s="50">
        <f t="shared" si="5"/>
        <v>10557114</v>
      </c>
      <c r="Y56" s="50">
        <f t="shared" si="5"/>
        <v>1346607</v>
      </c>
      <c r="Z56" s="51">
        <f>+IF(X56&lt;&gt;0,+(Y56/X56)*100,0)</f>
        <v>12.755446232748838</v>
      </c>
      <c r="AA56" s="48">
        <f>SUM(AA53:AA55)</f>
        <v>21114236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27307586</v>
      </c>
      <c r="D59" s="65">
        <f>SUM(D56:D58)</f>
        <v>0</v>
      </c>
      <c r="E59" s="66">
        <f t="shared" si="6"/>
        <v>21114236</v>
      </c>
      <c r="F59" s="67">
        <f t="shared" si="6"/>
        <v>21114236</v>
      </c>
      <c r="G59" s="67">
        <f t="shared" si="6"/>
        <v>2919924</v>
      </c>
      <c r="H59" s="67">
        <f t="shared" si="6"/>
        <v>0</v>
      </c>
      <c r="I59" s="67">
        <f t="shared" si="6"/>
        <v>0</v>
      </c>
      <c r="J59" s="67">
        <f t="shared" si="6"/>
        <v>2919924</v>
      </c>
      <c r="K59" s="67">
        <f t="shared" si="6"/>
        <v>2914183</v>
      </c>
      <c r="L59" s="67">
        <f t="shared" si="6"/>
        <v>2914832</v>
      </c>
      <c r="M59" s="67">
        <f t="shared" si="6"/>
        <v>3154782</v>
      </c>
      <c r="N59" s="67">
        <f t="shared" si="6"/>
        <v>8983797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11903721</v>
      </c>
      <c r="X59" s="67">
        <f t="shared" si="6"/>
        <v>10557114</v>
      </c>
      <c r="Y59" s="67">
        <f t="shared" si="6"/>
        <v>1346607</v>
      </c>
      <c r="Z59" s="68">
        <f>+IF(X59&lt;&gt;0,+(Y59/X59)*100,0)</f>
        <v>12.755446232748838</v>
      </c>
      <c r="AA59" s="65">
        <f>SUM(AA56:AA58)</f>
        <v>21114236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20233785</v>
      </c>
      <c r="D8" s="20"/>
      <c r="E8" s="21">
        <v>24056296</v>
      </c>
      <c r="F8" s="22">
        <v>24056296</v>
      </c>
      <c r="G8" s="22">
        <v>1773895</v>
      </c>
      <c r="H8" s="22">
        <v>1736392</v>
      </c>
      <c r="I8" s="22">
        <v>1754067</v>
      </c>
      <c r="J8" s="22">
        <v>5264354</v>
      </c>
      <c r="K8" s="22">
        <v>1695475</v>
      </c>
      <c r="L8" s="22">
        <v>1751579</v>
      </c>
      <c r="M8" s="22">
        <v>1752585</v>
      </c>
      <c r="N8" s="22">
        <v>5199639</v>
      </c>
      <c r="O8" s="22"/>
      <c r="P8" s="22"/>
      <c r="Q8" s="22"/>
      <c r="R8" s="22"/>
      <c r="S8" s="22"/>
      <c r="T8" s="22"/>
      <c r="U8" s="22"/>
      <c r="V8" s="22"/>
      <c r="W8" s="22">
        <v>10463993</v>
      </c>
      <c r="X8" s="22">
        <v>12028146</v>
      </c>
      <c r="Y8" s="22">
        <v>-1564153</v>
      </c>
      <c r="Z8" s="23">
        <v>-13.004107199895978</v>
      </c>
      <c r="AA8" s="20">
        <v>24056296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20444852</v>
      </c>
      <c r="D13" s="20"/>
      <c r="E13" s="21">
        <v>23834977</v>
      </c>
      <c r="F13" s="22">
        <v>23834977</v>
      </c>
      <c r="G13" s="22">
        <v>1831833</v>
      </c>
      <c r="H13" s="22">
        <v>1850168</v>
      </c>
      <c r="I13" s="22">
        <v>1836733</v>
      </c>
      <c r="J13" s="22">
        <v>5518734</v>
      </c>
      <c r="K13" s="22">
        <v>1857623</v>
      </c>
      <c r="L13" s="22">
        <v>1877602</v>
      </c>
      <c r="M13" s="22">
        <v>1897052</v>
      </c>
      <c r="N13" s="22">
        <v>5632277</v>
      </c>
      <c r="O13" s="22"/>
      <c r="P13" s="22"/>
      <c r="Q13" s="22"/>
      <c r="R13" s="22"/>
      <c r="S13" s="22"/>
      <c r="T13" s="22"/>
      <c r="U13" s="22"/>
      <c r="V13" s="22"/>
      <c r="W13" s="22">
        <v>11151011</v>
      </c>
      <c r="X13" s="22">
        <v>11917488</v>
      </c>
      <c r="Y13" s="22">
        <v>-766477</v>
      </c>
      <c r="Z13" s="23">
        <v>-6.4315315442314684</v>
      </c>
      <c r="AA13" s="20">
        <v>23834977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40678637</v>
      </c>
      <c r="D32" s="29">
        <f t="shared" ref="D32:Y32" si="0">SUM(D6:D31)</f>
        <v>0</v>
      </c>
      <c r="E32" s="30">
        <f t="shared" si="0"/>
        <v>47891273</v>
      </c>
      <c r="F32" s="31">
        <f t="shared" si="0"/>
        <v>47891273</v>
      </c>
      <c r="G32" s="31">
        <f t="shared" si="0"/>
        <v>3605728</v>
      </c>
      <c r="H32" s="31">
        <f t="shared" si="0"/>
        <v>3586560</v>
      </c>
      <c r="I32" s="31">
        <f t="shared" si="0"/>
        <v>3590800</v>
      </c>
      <c r="J32" s="31">
        <f t="shared" si="0"/>
        <v>10783088</v>
      </c>
      <c r="K32" s="31">
        <f t="shared" si="0"/>
        <v>3553098</v>
      </c>
      <c r="L32" s="31">
        <f t="shared" si="0"/>
        <v>3629181</v>
      </c>
      <c r="M32" s="31">
        <f t="shared" si="0"/>
        <v>3649637</v>
      </c>
      <c r="N32" s="31">
        <f t="shared" si="0"/>
        <v>10831916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21615004</v>
      </c>
      <c r="X32" s="31">
        <f t="shared" si="0"/>
        <v>23945634</v>
      </c>
      <c r="Y32" s="31">
        <f t="shared" si="0"/>
        <v>-2330630</v>
      </c>
      <c r="Z32" s="32">
        <f>+IF(X32&lt;&gt;0,+(Y32/X32)*100,0)</f>
        <v>-9.7330060252319903</v>
      </c>
      <c r="AA32" s="29">
        <f>SUM(AA6:AA31)</f>
        <v>47891273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4723089</v>
      </c>
      <c r="D34" s="20"/>
      <c r="E34" s="21">
        <v>7401133</v>
      </c>
      <c r="F34" s="22">
        <v>7401133</v>
      </c>
      <c r="G34" s="22">
        <v>136699</v>
      </c>
      <c r="H34" s="22">
        <v>138901</v>
      </c>
      <c r="I34" s="22">
        <v>169454</v>
      </c>
      <c r="J34" s="22">
        <v>445054</v>
      </c>
      <c r="K34" s="22">
        <v>159222</v>
      </c>
      <c r="L34" s="22">
        <v>147111</v>
      </c>
      <c r="M34" s="22">
        <v>203514</v>
      </c>
      <c r="N34" s="22">
        <v>509847</v>
      </c>
      <c r="O34" s="22"/>
      <c r="P34" s="22"/>
      <c r="Q34" s="22"/>
      <c r="R34" s="22"/>
      <c r="S34" s="22"/>
      <c r="T34" s="22"/>
      <c r="U34" s="22"/>
      <c r="V34" s="22"/>
      <c r="W34" s="22">
        <v>954901</v>
      </c>
      <c r="X34" s="22">
        <v>3700566</v>
      </c>
      <c r="Y34" s="22">
        <v>-2745665</v>
      </c>
      <c r="Z34" s="23">
        <v>-74.195812208186524</v>
      </c>
      <c r="AA34" s="20">
        <v>7401133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130000</v>
      </c>
      <c r="F37" s="22">
        <v>130000</v>
      </c>
      <c r="G37" s="22"/>
      <c r="H37" s="22"/>
      <c r="I37" s="22"/>
      <c r="J37" s="22"/>
      <c r="K37" s="22"/>
      <c r="L37" s="22">
        <v>14400</v>
      </c>
      <c r="M37" s="22"/>
      <c r="N37" s="22">
        <v>14400</v>
      </c>
      <c r="O37" s="22"/>
      <c r="P37" s="22"/>
      <c r="Q37" s="22"/>
      <c r="R37" s="22"/>
      <c r="S37" s="22"/>
      <c r="T37" s="22"/>
      <c r="U37" s="22"/>
      <c r="V37" s="22"/>
      <c r="W37" s="22">
        <v>14400</v>
      </c>
      <c r="X37" s="22">
        <v>65008</v>
      </c>
      <c r="Y37" s="22">
        <v>-50608</v>
      </c>
      <c r="Z37" s="23">
        <v>-77.848880137829184</v>
      </c>
      <c r="AA37" s="20">
        <v>130000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10230962</v>
      </c>
      <c r="F38" s="22">
        <v>10230962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5115482</v>
      </c>
      <c r="Y38" s="22">
        <v>-5115482</v>
      </c>
      <c r="Z38" s="23">
        <v>-100</v>
      </c>
      <c r="AA38" s="20">
        <v>10230962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3490279</v>
      </c>
      <c r="F39" s="22">
        <v>3490279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1745142</v>
      </c>
      <c r="Y39" s="22">
        <v>-1745142</v>
      </c>
      <c r="Z39" s="23">
        <v>-100</v>
      </c>
      <c r="AA39" s="20">
        <v>3490279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5482258</v>
      </c>
      <c r="D41" s="20"/>
      <c r="E41" s="21">
        <v>1600000</v>
      </c>
      <c r="F41" s="22">
        <v>1600000</v>
      </c>
      <c r="G41" s="22">
        <v>591520</v>
      </c>
      <c r="H41" s="22">
        <v>575485</v>
      </c>
      <c r="I41" s="22">
        <v>368550</v>
      </c>
      <c r="J41" s="22">
        <v>1535555</v>
      </c>
      <c r="K41" s="22">
        <v>761108</v>
      </c>
      <c r="L41" s="22">
        <v>377100</v>
      </c>
      <c r="M41" s="22">
        <v>740545</v>
      </c>
      <c r="N41" s="22">
        <v>1878753</v>
      </c>
      <c r="O41" s="22"/>
      <c r="P41" s="22"/>
      <c r="Q41" s="22"/>
      <c r="R41" s="22"/>
      <c r="S41" s="22"/>
      <c r="T41" s="22"/>
      <c r="U41" s="22"/>
      <c r="V41" s="22"/>
      <c r="W41" s="22">
        <v>3414308</v>
      </c>
      <c r="X41" s="22">
        <v>800002</v>
      </c>
      <c r="Y41" s="22">
        <v>2614306</v>
      </c>
      <c r="Z41" s="23">
        <v>326.78743303141744</v>
      </c>
      <c r="AA41" s="20">
        <v>1600000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3723612</v>
      </c>
      <c r="F43" s="22">
        <v>3723612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1861806</v>
      </c>
      <c r="Y43" s="22">
        <v>-1861806</v>
      </c>
      <c r="Z43" s="23">
        <v>-100</v>
      </c>
      <c r="AA43" s="20">
        <v>3723612</v>
      </c>
    </row>
    <row r="44" spans="1:27" x14ac:dyDescent="0.25">
      <c r="A44" s="19" t="s">
        <v>69</v>
      </c>
      <c r="B44" s="15" t="s">
        <v>32</v>
      </c>
      <c r="C44" s="20">
        <v>371484</v>
      </c>
      <c r="D44" s="20"/>
      <c r="E44" s="21">
        <v>428718</v>
      </c>
      <c r="F44" s="22">
        <v>428718</v>
      </c>
      <c r="G44" s="22">
        <v>35146</v>
      </c>
      <c r="H44" s="22">
        <v>37521</v>
      </c>
      <c r="I44" s="22">
        <v>12305</v>
      </c>
      <c r="J44" s="22">
        <v>84972</v>
      </c>
      <c r="K44" s="22">
        <v>13472</v>
      </c>
      <c r="L44" s="22">
        <v>73803</v>
      </c>
      <c r="M44" s="22">
        <v>4506</v>
      </c>
      <c r="N44" s="22">
        <v>91781</v>
      </c>
      <c r="O44" s="22"/>
      <c r="P44" s="22"/>
      <c r="Q44" s="22"/>
      <c r="R44" s="22"/>
      <c r="S44" s="22"/>
      <c r="T44" s="22"/>
      <c r="U44" s="22"/>
      <c r="V44" s="22"/>
      <c r="W44" s="22">
        <v>176753</v>
      </c>
      <c r="X44" s="22">
        <v>214360</v>
      </c>
      <c r="Y44" s="22">
        <v>-37607</v>
      </c>
      <c r="Z44" s="23">
        <v>-17.543851464825526</v>
      </c>
      <c r="AA44" s="20">
        <v>428718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10576831</v>
      </c>
      <c r="D47" s="29">
        <f t="shared" ref="D47:Y47" si="1">SUM(D34:D46)</f>
        <v>0</v>
      </c>
      <c r="E47" s="30">
        <f t="shared" si="1"/>
        <v>27004704</v>
      </c>
      <c r="F47" s="31">
        <f t="shared" si="1"/>
        <v>27004704</v>
      </c>
      <c r="G47" s="31">
        <f t="shared" si="1"/>
        <v>763365</v>
      </c>
      <c r="H47" s="31">
        <f t="shared" si="1"/>
        <v>751907</v>
      </c>
      <c r="I47" s="31">
        <f t="shared" si="1"/>
        <v>550309</v>
      </c>
      <c r="J47" s="31">
        <f t="shared" si="1"/>
        <v>2065581</v>
      </c>
      <c r="K47" s="31">
        <f t="shared" si="1"/>
        <v>933802</v>
      </c>
      <c r="L47" s="31">
        <f t="shared" si="1"/>
        <v>612414</v>
      </c>
      <c r="M47" s="31">
        <f t="shared" si="1"/>
        <v>948565</v>
      </c>
      <c r="N47" s="31">
        <f t="shared" si="1"/>
        <v>2494781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4560362</v>
      </c>
      <c r="X47" s="31">
        <f t="shared" si="1"/>
        <v>13502366</v>
      </c>
      <c r="Y47" s="31">
        <f t="shared" si="1"/>
        <v>-8942004</v>
      </c>
      <c r="Z47" s="32">
        <f>+IF(X47&lt;&gt;0,+(Y47/X47)*100,0)</f>
        <v>-66.225460041595667</v>
      </c>
      <c r="AA47" s="29">
        <f>SUM(AA34:AA46)</f>
        <v>27004704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30101806</v>
      </c>
      <c r="D48" s="39">
        <f t="shared" si="2"/>
        <v>0</v>
      </c>
      <c r="E48" s="40">
        <f t="shared" si="2"/>
        <v>20886569</v>
      </c>
      <c r="F48" s="41">
        <f t="shared" si="2"/>
        <v>20886569</v>
      </c>
      <c r="G48" s="41">
        <f t="shared" si="2"/>
        <v>2842363</v>
      </c>
      <c r="H48" s="41">
        <f t="shared" si="2"/>
        <v>2834653</v>
      </c>
      <c r="I48" s="41">
        <f t="shared" si="2"/>
        <v>3040491</v>
      </c>
      <c r="J48" s="41">
        <f t="shared" si="2"/>
        <v>8717507</v>
      </c>
      <c r="K48" s="41">
        <f t="shared" si="2"/>
        <v>2619296</v>
      </c>
      <c r="L48" s="41">
        <f t="shared" si="2"/>
        <v>3016767</v>
      </c>
      <c r="M48" s="41">
        <f t="shared" si="2"/>
        <v>2701072</v>
      </c>
      <c r="N48" s="41">
        <f t="shared" si="2"/>
        <v>8337135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17054642</v>
      </c>
      <c r="X48" s="41">
        <f t="shared" si="2"/>
        <v>10443268</v>
      </c>
      <c r="Y48" s="41">
        <f t="shared" si="2"/>
        <v>6611374</v>
      </c>
      <c r="Z48" s="42">
        <f>+IF(X48&lt;&gt;0,+(Y48/X48)*100,0)</f>
        <v>63.307520213021441</v>
      </c>
      <c r="AA48" s="39">
        <f>+AA32-AA47</f>
        <v>20886569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30101806</v>
      </c>
      <c r="D51" s="48">
        <f t="shared" si="3"/>
        <v>0</v>
      </c>
      <c r="E51" s="49">
        <f t="shared" si="3"/>
        <v>20886569</v>
      </c>
      <c r="F51" s="50">
        <f t="shared" si="3"/>
        <v>20886569</v>
      </c>
      <c r="G51" s="50">
        <f t="shared" si="3"/>
        <v>2842363</v>
      </c>
      <c r="H51" s="50">
        <f t="shared" si="3"/>
        <v>2834653</v>
      </c>
      <c r="I51" s="50">
        <f t="shared" si="3"/>
        <v>3040491</v>
      </c>
      <c r="J51" s="50">
        <f t="shared" si="3"/>
        <v>8717507</v>
      </c>
      <c r="K51" s="50">
        <f t="shared" si="3"/>
        <v>2619296</v>
      </c>
      <c r="L51" s="50">
        <f t="shared" si="3"/>
        <v>3016767</v>
      </c>
      <c r="M51" s="50">
        <f t="shared" si="3"/>
        <v>2701072</v>
      </c>
      <c r="N51" s="50">
        <f t="shared" si="3"/>
        <v>8337135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17054642</v>
      </c>
      <c r="X51" s="50">
        <f t="shared" si="3"/>
        <v>10443268</v>
      </c>
      <c r="Y51" s="50">
        <f t="shared" si="3"/>
        <v>6611374</v>
      </c>
      <c r="Z51" s="51">
        <f>+IF(X51&lt;&gt;0,+(Y51/X51)*100,0)</f>
        <v>63.307520213021441</v>
      </c>
      <c r="AA51" s="48">
        <f>SUM(AA48:AA50)</f>
        <v>20886569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30101806</v>
      </c>
      <c r="D53" s="54">
        <f>+D51-D52</f>
        <v>0</v>
      </c>
      <c r="E53" s="55">
        <f t="shared" si="4"/>
        <v>20886569</v>
      </c>
      <c r="F53" s="56">
        <f t="shared" si="4"/>
        <v>20886569</v>
      </c>
      <c r="G53" s="56">
        <f t="shared" si="4"/>
        <v>2842363</v>
      </c>
      <c r="H53" s="56">
        <f t="shared" si="4"/>
        <v>2834653</v>
      </c>
      <c r="I53" s="56">
        <f t="shared" si="4"/>
        <v>3040491</v>
      </c>
      <c r="J53" s="56">
        <f t="shared" si="4"/>
        <v>8717507</v>
      </c>
      <c r="K53" s="56">
        <f t="shared" si="4"/>
        <v>2619296</v>
      </c>
      <c r="L53" s="56">
        <f t="shared" si="4"/>
        <v>3016767</v>
      </c>
      <c r="M53" s="56">
        <f t="shared" si="4"/>
        <v>2701072</v>
      </c>
      <c r="N53" s="56">
        <f t="shared" si="4"/>
        <v>8337135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17054642</v>
      </c>
      <c r="X53" s="56">
        <f t="shared" si="4"/>
        <v>10443268</v>
      </c>
      <c r="Y53" s="56">
        <f t="shared" si="4"/>
        <v>6611374</v>
      </c>
      <c r="Z53" s="57">
        <f>+IF(X53&lt;&gt;0,+(Y53/X53)*100,0)</f>
        <v>63.307520213021441</v>
      </c>
      <c r="AA53" s="54">
        <f>+AA51-AA52</f>
        <v>20886569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30101806</v>
      </c>
      <c r="D56" s="48">
        <f>SUM(D53:D55)</f>
        <v>0</v>
      </c>
      <c r="E56" s="49">
        <f t="shared" si="5"/>
        <v>20886569</v>
      </c>
      <c r="F56" s="50">
        <f t="shared" si="5"/>
        <v>20886569</v>
      </c>
      <c r="G56" s="50">
        <f t="shared" si="5"/>
        <v>2842363</v>
      </c>
      <c r="H56" s="50">
        <f t="shared" si="5"/>
        <v>2834653</v>
      </c>
      <c r="I56" s="50">
        <f t="shared" si="5"/>
        <v>3040491</v>
      </c>
      <c r="J56" s="50">
        <f t="shared" si="5"/>
        <v>8717507</v>
      </c>
      <c r="K56" s="50">
        <f t="shared" si="5"/>
        <v>2619296</v>
      </c>
      <c r="L56" s="50">
        <f t="shared" si="5"/>
        <v>3016767</v>
      </c>
      <c r="M56" s="50">
        <f t="shared" si="5"/>
        <v>2701072</v>
      </c>
      <c r="N56" s="50">
        <f t="shared" si="5"/>
        <v>8337135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17054642</v>
      </c>
      <c r="X56" s="50">
        <f t="shared" si="5"/>
        <v>10443268</v>
      </c>
      <c r="Y56" s="50">
        <f t="shared" si="5"/>
        <v>6611374</v>
      </c>
      <c r="Z56" s="51">
        <f>+IF(X56&lt;&gt;0,+(Y56/X56)*100,0)</f>
        <v>63.307520213021441</v>
      </c>
      <c r="AA56" s="48">
        <f>SUM(AA53:AA55)</f>
        <v>20886569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30101806</v>
      </c>
      <c r="D59" s="65">
        <f>SUM(D56:D58)</f>
        <v>0</v>
      </c>
      <c r="E59" s="66">
        <f t="shared" si="6"/>
        <v>20886569</v>
      </c>
      <c r="F59" s="67">
        <f t="shared" si="6"/>
        <v>20886569</v>
      </c>
      <c r="G59" s="67">
        <f t="shared" si="6"/>
        <v>2842363</v>
      </c>
      <c r="H59" s="67">
        <f t="shared" si="6"/>
        <v>2834653</v>
      </c>
      <c r="I59" s="67">
        <f t="shared" si="6"/>
        <v>3040491</v>
      </c>
      <c r="J59" s="67">
        <f t="shared" si="6"/>
        <v>8717507</v>
      </c>
      <c r="K59" s="67">
        <f t="shared" si="6"/>
        <v>2619296</v>
      </c>
      <c r="L59" s="67">
        <f t="shared" si="6"/>
        <v>3016767</v>
      </c>
      <c r="M59" s="67">
        <f t="shared" si="6"/>
        <v>2701072</v>
      </c>
      <c r="N59" s="67">
        <f t="shared" si="6"/>
        <v>8337135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17054642</v>
      </c>
      <c r="X59" s="67">
        <f t="shared" si="6"/>
        <v>10443268</v>
      </c>
      <c r="Y59" s="67">
        <f t="shared" si="6"/>
        <v>6611374</v>
      </c>
      <c r="Z59" s="68">
        <f>+IF(X59&lt;&gt;0,+(Y59/X59)*100,0)</f>
        <v>63.307520213021441</v>
      </c>
      <c r="AA59" s="65">
        <f>SUM(AA56:AA58)</f>
        <v>20886569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7274314</v>
      </c>
      <c r="D8" s="20"/>
      <c r="E8" s="21">
        <v>12626000</v>
      </c>
      <c r="F8" s="22">
        <v>12626000</v>
      </c>
      <c r="G8" s="22">
        <v>779442</v>
      </c>
      <c r="H8" s="22">
        <v>780618</v>
      </c>
      <c r="I8" s="22">
        <v>782215</v>
      </c>
      <c r="J8" s="22">
        <v>2342275</v>
      </c>
      <c r="K8" s="22">
        <v>776305</v>
      </c>
      <c r="L8" s="22">
        <v>779637</v>
      </c>
      <c r="M8" s="22">
        <v>778423</v>
      </c>
      <c r="N8" s="22">
        <v>2334365</v>
      </c>
      <c r="O8" s="22"/>
      <c r="P8" s="22"/>
      <c r="Q8" s="22"/>
      <c r="R8" s="22"/>
      <c r="S8" s="22"/>
      <c r="T8" s="22"/>
      <c r="U8" s="22"/>
      <c r="V8" s="22"/>
      <c r="W8" s="22">
        <v>4676640</v>
      </c>
      <c r="X8" s="22">
        <v>6313002</v>
      </c>
      <c r="Y8" s="22">
        <v>-1636362</v>
      </c>
      <c r="Z8" s="23">
        <v>-25.920505014888324</v>
      </c>
      <c r="AA8" s="20">
        <v>12626000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1785000</v>
      </c>
      <c r="F25" s="22">
        <v>1785000</v>
      </c>
      <c r="G25" s="22">
        <v>1348</v>
      </c>
      <c r="H25" s="22"/>
      <c r="I25" s="22">
        <v>-1348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892500</v>
      </c>
      <c r="Y25" s="22">
        <v>-892500</v>
      </c>
      <c r="Z25" s="23">
        <v>-100</v>
      </c>
      <c r="AA25" s="20">
        <v>1785000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7274314</v>
      </c>
      <c r="D32" s="29">
        <f t="shared" ref="D32:Y32" si="0">SUM(D6:D31)</f>
        <v>0</v>
      </c>
      <c r="E32" s="30">
        <f t="shared" si="0"/>
        <v>14411000</v>
      </c>
      <c r="F32" s="31">
        <f t="shared" si="0"/>
        <v>14411000</v>
      </c>
      <c r="G32" s="31">
        <f t="shared" si="0"/>
        <v>780790</v>
      </c>
      <c r="H32" s="31">
        <f t="shared" si="0"/>
        <v>780618</v>
      </c>
      <c r="I32" s="31">
        <f t="shared" si="0"/>
        <v>780867</v>
      </c>
      <c r="J32" s="31">
        <f t="shared" si="0"/>
        <v>2342275</v>
      </c>
      <c r="K32" s="31">
        <f t="shared" si="0"/>
        <v>776305</v>
      </c>
      <c r="L32" s="31">
        <f t="shared" si="0"/>
        <v>779637</v>
      </c>
      <c r="M32" s="31">
        <f t="shared" si="0"/>
        <v>778423</v>
      </c>
      <c r="N32" s="31">
        <f t="shared" si="0"/>
        <v>2334365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4676640</v>
      </c>
      <c r="X32" s="31">
        <f t="shared" si="0"/>
        <v>7205502</v>
      </c>
      <c r="Y32" s="31">
        <f t="shared" si="0"/>
        <v>-2528862</v>
      </c>
      <c r="Z32" s="32">
        <f>+IF(X32&lt;&gt;0,+(Y32/X32)*100,0)</f>
        <v>-35.096263938307146</v>
      </c>
      <c r="AA32" s="29">
        <f>SUM(AA6:AA31)</f>
        <v>14411000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8502292</v>
      </c>
      <c r="D34" s="20"/>
      <c r="E34" s="21">
        <v>9229072</v>
      </c>
      <c r="F34" s="22">
        <v>9229072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4614540</v>
      </c>
      <c r="Y34" s="22">
        <v>-4614540</v>
      </c>
      <c r="Z34" s="23">
        <v>-100</v>
      </c>
      <c r="AA34" s="20">
        <v>9229072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516257</v>
      </c>
      <c r="D37" s="20"/>
      <c r="E37" s="21">
        <v>775426</v>
      </c>
      <c r="F37" s="22">
        <v>775426</v>
      </c>
      <c r="G37" s="22"/>
      <c r="H37" s="22">
        <v>5020</v>
      </c>
      <c r="I37" s="22"/>
      <c r="J37" s="22">
        <v>5020</v>
      </c>
      <c r="K37" s="22">
        <v>1000</v>
      </c>
      <c r="L37" s="22">
        <v>87632</v>
      </c>
      <c r="M37" s="22">
        <v>2000</v>
      </c>
      <c r="N37" s="22">
        <v>90632</v>
      </c>
      <c r="O37" s="22"/>
      <c r="P37" s="22"/>
      <c r="Q37" s="22"/>
      <c r="R37" s="22"/>
      <c r="S37" s="22"/>
      <c r="T37" s="22"/>
      <c r="U37" s="22"/>
      <c r="V37" s="22"/>
      <c r="W37" s="22">
        <v>95652</v>
      </c>
      <c r="X37" s="22">
        <v>387714</v>
      </c>
      <c r="Y37" s="22">
        <v>-292062</v>
      </c>
      <c r="Z37" s="23">
        <v>-75.329237530757212</v>
      </c>
      <c r="AA37" s="20">
        <v>775426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2500000</v>
      </c>
      <c r="F38" s="22">
        <v>2500000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1249998</v>
      </c>
      <c r="Y38" s="22">
        <v>-1249998</v>
      </c>
      <c r="Z38" s="23">
        <v>-100</v>
      </c>
      <c r="AA38" s="20">
        <v>2500000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3333333</v>
      </c>
      <c r="F39" s="22">
        <v>3333333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1666668</v>
      </c>
      <c r="Y39" s="22">
        <v>-1666668</v>
      </c>
      <c r="Z39" s="23">
        <v>-100</v>
      </c>
      <c r="AA39" s="20">
        <v>3333333</v>
      </c>
    </row>
    <row r="40" spans="1:27" x14ac:dyDescent="0.25">
      <c r="A40" s="19" t="s">
        <v>40</v>
      </c>
      <c r="B40" s="15" t="s">
        <v>32</v>
      </c>
      <c r="C40" s="20">
        <v>853508</v>
      </c>
      <c r="D40" s="20"/>
      <c r="E40" s="21">
        <v>553875</v>
      </c>
      <c r="F40" s="22">
        <v>553875</v>
      </c>
      <c r="G40" s="22">
        <v>2863914</v>
      </c>
      <c r="H40" s="22"/>
      <c r="I40" s="22"/>
      <c r="J40" s="22">
        <v>2863914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2863914</v>
      </c>
      <c r="X40" s="22">
        <v>276936</v>
      </c>
      <c r="Y40" s="22">
        <v>2586978</v>
      </c>
      <c r="Z40" s="23">
        <v>934.14290666435568</v>
      </c>
      <c r="AA40" s="20">
        <v>553875</v>
      </c>
    </row>
    <row r="41" spans="1:27" x14ac:dyDescent="0.25">
      <c r="A41" s="19" t="s">
        <v>66</v>
      </c>
      <c r="B41" s="15" t="s">
        <v>32</v>
      </c>
      <c r="C41" s="20">
        <v>3101159</v>
      </c>
      <c r="D41" s="20"/>
      <c r="E41" s="21">
        <v>4176218</v>
      </c>
      <c r="F41" s="22">
        <v>4176218</v>
      </c>
      <c r="G41" s="22"/>
      <c r="H41" s="22">
        <v>54026</v>
      </c>
      <c r="I41" s="22">
        <v>171172</v>
      </c>
      <c r="J41" s="22">
        <v>225198</v>
      </c>
      <c r="K41" s="22">
        <v>41926</v>
      </c>
      <c r="L41" s="22">
        <v>28931</v>
      </c>
      <c r="M41" s="22">
        <v>237262</v>
      </c>
      <c r="N41" s="22">
        <v>308119</v>
      </c>
      <c r="O41" s="22"/>
      <c r="P41" s="22"/>
      <c r="Q41" s="22"/>
      <c r="R41" s="22"/>
      <c r="S41" s="22"/>
      <c r="T41" s="22"/>
      <c r="U41" s="22"/>
      <c r="V41" s="22"/>
      <c r="W41" s="22">
        <v>533317</v>
      </c>
      <c r="X41" s="22">
        <v>2088120</v>
      </c>
      <c r="Y41" s="22">
        <v>-1554803</v>
      </c>
      <c r="Z41" s="23">
        <v>-74.459465931076764</v>
      </c>
      <c r="AA41" s="20">
        <v>4176218</v>
      </c>
    </row>
    <row r="42" spans="1:27" x14ac:dyDescent="0.25">
      <c r="A42" s="19" t="s">
        <v>67</v>
      </c>
      <c r="B42" s="15" t="s">
        <v>32</v>
      </c>
      <c r="C42" s="20">
        <v>4946058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2156249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225454</v>
      </c>
      <c r="D44" s="20"/>
      <c r="E44" s="21">
        <v>284311</v>
      </c>
      <c r="F44" s="22">
        <v>284311</v>
      </c>
      <c r="G44" s="22"/>
      <c r="H44" s="22"/>
      <c r="I44" s="22"/>
      <c r="J44" s="22"/>
      <c r="K44" s="22"/>
      <c r="L44" s="22"/>
      <c r="M44" s="22">
        <v>229646</v>
      </c>
      <c r="N44" s="22">
        <v>229646</v>
      </c>
      <c r="O44" s="22"/>
      <c r="P44" s="22"/>
      <c r="Q44" s="22"/>
      <c r="R44" s="22"/>
      <c r="S44" s="22"/>
      <c r="T44" s="22"/>
      <c r="U44" s="22"/>
      <c r="V44" s="22"/>
      <c r="W44" s="22">
        <v>229646</v>
      </c>
      <c r="X44" s="22">
        <v>142158</v>
      </c>
      <c r="Y44" s="22">
        <v>87488</v>
      </c>
      <c r="Z44" s="23">
        <v>61.542790416297358</v>
      </c>
      <c r="AA44" s="20">
        <v>284311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20300977</v>
      </c>
      <c r="D47" s="29">
        <f t="shared" ref="D47:Y47" si="1">SUM(D34:D46)</f>
        <v>0</v>
      </c>
      <c r="E47" s="30">
        <f t="shared" si="1"/>
        <v>20852235</v>
      </c>
      <c r="F47" s="31">
        <f t="shared" si="1"/>
        <v>20852235</v>
      </c>
      <c r="G47" s="31">
        <f t="shared" si="1"/>
        <v>2863914</v>
      </c>
      <c r="H47" s="31">
        <f t="shared" si="1"/>
        <v>59046</v>
      </c>
      <c r="I47" s="31">
        <f t="shared" si="1"/>
        <v>171172</v>
      </c>
      <c r="J47" s="31">
        <f t="shared" si="1"/>
        <v>3094132</v>
      </c>
      <c r="K47" s="31">
        <f t="shared" si="1"/>
        <v>42926</v>
      </c>
      <c r="L47" s="31">
        <f t="shared" si="1"/>
        <v>116563</v>
      </c>
      <c r="M47" s="31">
        <f t="shared" si="1"/>
        <v>468908</v>
      </c>
      <c r="N47" s="31">
        <f t="shared" si="1"/>
        <v>628397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3722529</v>
      </c>
      <c r="X47" s="31">
        <f t="shared" si="1"/>
        <v>10426134</v>
      </c>
      <c r="Y47" s="31">
        <f t="shared" si="1"/>
        <v>-6703605</v>
      </c>
      <c r="Z47" s="32">
        <f>+IF(X47&lt;&gt;0,+(Y47/X47)*100,0)</f>
        <v>-64.296171524363672</v>
      </c>
      <c r="AA47" s="29">
        <f>SUM(AA34:AA46)</f>
        <v>20852235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-13026663</v>
      </c>
      <c r="D48" s="39">
        <f t="shared" si="2"/>
        <v>0</v>
      </c>
      <c r="E48" s="40">
        <f t="shared" si="2"/>
        <v>-6441235</v>
      </c>
      <c r="F48" s="41">
        <f t="shared" si="2"/>
        <v>-6441235</v>
      </c>
      <c r="G48" s="41">
        <f t="shared" si="2"/>
        <v>-2083124</v>
      </c>
      <c r="H48" s="41">
        <f t="shared" si="2"/>
        <v>721572</v>
      </c>
      <c r="I48" s="41">
        <f t="shared" si="2"/>
        <v>609695</v>
      </c>
      <c r="J48" s="41">
        <f t="shared" si="2"/>
        <v>-751857</v>
      </c>
      <c r="K48" s="41">
        <f t="shared" si="2"/>
        <v>733379</v>
      </c>
      <c r="L48" s="41">
        <f t="shared" si="2"/>
        <v>663074</v>
      </c>
      <c r="M48" s="41">
        <f t="shared" si="2"/>
        <v>309515</v>
      </c>
      <c r="N48" s="41">
        <f t="shared" si="2"/>
        <v>1705968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954111</v>
      </c>
      <c r="X48" s="41">
        <f t="shared" si="2"/>
        <v>-3220632</v>
      </c>
      <c r="Y48" s="41">
        <f t="shared" si="2"/>
        <v>4174743</v>
      </c>
      <c r="Z48" s="42">
        <f>+IF(X48&lt;&gt;0,+(Y48/X48)*100,0)</f>
        <v>-129.62496180873816</v>
      </c>
      <c r="AA48" s="39">
        <f>+AA32-AA47</f>
        <v>-6441235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-13026663</v>
      </c>
      <c r="D51" s="48">
        <f t="shared" si="3"/>
        <v>0</v>
      </c>
      <c r="E51" s="49">
        <f t="shared" si="3"/>
        <v>-6441235</v>
      </c>
      <c r="F51" s="50">
        <f t="shared" si="3"/>
        <v>-6441235</v>
      </c>
      <c r="G51" s="50">
        <f t="shared" si="3"/>
        <v>-2083124</v>
      </c>
      <c r="H51" s="50">
        <f t="shared" si="3"/>
        <v>721572</v>
      </c>
      <c r="I51" s="50">
        <f t="shared" si="3"/>
        <v>609695</v>
      </c>
      <c r="J51" s="50">
        <f t="shared" si="3"/>
        <v>-751857</v>
      </c>
      <c r="K51" s="50">
        <f t="shared" si="3"/>
        <v>733379</v>
      </c>
      <c r="L51" s="50">
        <f t="shared" si="3"/>
        <v>663074</v>
      </c>
      <c r="M51" s="50">
        <f t="shared" si="3"/>
        <v>309515</v>
      </c>
      <c r="N51" s="50">
        <f t="shared" si="3"/>
        <v>1705968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954111</v>
      </c>
      <c r="X51" s="50">
        <f t="shared" si="3"/>
        <v>-3220632</v>
      </c>
      <c r="Y51" s="50">
        <f t="shared" si="3"/>
        <v>4174743</v>
      </c>
      <c r="Z51" s="51">
        <f>+IF(X51&lt;&gt;0,+(Y51/X51)*100,0)</f>
        <v>-129.62496180873816</v>
      </c>
      <c r="AA51" s="48">
        <f>SUM(AA48:AA50)</f>
        <v>-6441235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-13026663</v>
      </c>
      <c r="D53" s="54">
        <f>+D51-D52</f>
        <v>0</v>
      </c>
      <c r="E53" s="55">
        <f t="shared" si="4"/>
        <v>-6441235</v>
      </c>
      <c r="F53" s="56">
        <f t="shared" si="4"/>
        <v>-6441235</v>
      </c>
      <c r="G53" s="56">
        <f t="shared" si="4"/>
        <v>-2083124</v>
      </c>
      <c r="H53" s="56">
        <f t="shared" si="4"/>
        <v>721572</v>
      </c>
      <c r="I53" s="56">
        <f t="shared" si="4"/>
        <v>609695</v>
      </c>
      <c r="J53" s="56">
        <f t="shared" si="4"/>
        <v>-751857</v>
      </c>
      <c r="K53" s="56">
        <f t="shared" si="4"/>
        <v>733379</v>
      </c>
      <c r="L53" s="56">
        <f t="shared" si="4"/>
        <v>663074</v>
      </c>
      <c r="M53" s="56">
        <f t="shared" si="4"/>
        <v>309515</v>
      </c>
      <c r="N53" s="56">
        <f t="shared" si="4"/>
        <v>1705968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954111</v>
      </c>
      <c r="X53" s="56">
        <f t="shared" si="4"/>
        <v>-3220632</v>
      </c>
      <c r="Y53" s="56">
        <f t="shared" si="4"/>
        <v>4174743</v>
      </c>
      <c r="Z53" s="57">
        <f>+IF(X53&lt;&gt;0,+(Y53/X53)*100,0)</f>
        <v>-129.62496180873816</v>
      </c>
      <c r="AA53" s="54">
        <f>+AA51-AA52</f>
        <v>-6441235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-13026663</v>
      </c>
      <c r="D56" s="48">
        <f>SUM(D53:D55)</f>
        <v>0</v>
      </c>
      <c r="E56" s="49">
        <f t="shared" si="5"/>
        <v>-6441235</v>
      </c>
      <c r="F56" s="50">
        <f t="shared" si="5"/>
        <v>-6441235</v>
      </c>
      <c r="G56" s="50">
        <f t="shared" si="5"/>
        <v>-2083124</v>
      </c>
      <c r="H56" s="50">
        <f t="shared" si="5"/>
        <v>721572</v>
      </c>
      <c r="I56" s="50">
        <f t="shared" si="5"/>
        <v>609695</v>
      </c>
      <c r="J56" s="50">
        <f t="shared" si="5"/>
        <v>-751857</v>
      </c>
      <c r="K56" s="50">
        <f t="shared" si="5"/>
        <v>733379</v>
      </c>
      <c r="L56" s="50">
        <f t="shared" si="5"/>
        <v>663074</v>
      </c>
      <c r="M56" s="50">
        <f t="shared" si="5"/>
        <v>309515</v>
      </c>
      <c r="N56" s="50">
        <f t="shared" si="5"/>
        <v>1705968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954111</v>
      </c>
      <c r="X56" s="50">
        <f t="shared" si="5"/>
        <v>-3220632</v>
      </c>
      <c r="Y56" s="50">
        <f t="shared" si="5"/>
        <v>4174743</v>
      </c>
      <c r="Z56" s="51">
        <f>+IF(X56&lt;&gt;0,+(Y56/X56)*100,0)</f>
        <v>-129.62496180873816</v>
      </c>
      <c r="AA56" s="48">
        <f>SUM(AA53:AA55)</f>
        <v>-6441235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-13026663</v>
      </c>
      <c r="D59" s="65">
        <f>SUM(D56:D58)</f>
        <v>0</v>
      </c>
      <c r="E59" s="66">
        <f t="shared" si="6"/>
        <v>-6441235</v>
      </c>
      <c r="F59" s="67">
        <f t="shared" si="6"/>
        <v>-6441235</v>
      </c>
      <c r="G59" s="67">
        <f t="shared" si="6"/>
        <v>-2083124</v>
      </c>
      <c r="H59" s="67">
        <f t="shared" si="6"/>
        <v>721572</v>
      </c>
      <c r="I59" s="67">
        <f t="shared" si="6"/>
        <v>609695</v>
      </c>
      <c r="J59" s="67">
        <f t="shared" si="6"/>
        <v>-751857</v>
      </c>
      <c r="K59" s="67">
        <f t="shared" si="6"/>
        <v>733379</v>
      </c>
      <c r="L59" s="67">
        <f t="shared" si="6"/>
        <v>663074</v>
      </c>
      <c r="M59" s="67">
        <f t="shared" si="6"/>
        <v>309515</v>
      </c>
      <c r="N59" s="67">
        <f t="shared" si="6"/>
        <v>1705968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954111</v>
      </c>
      <c r="X59" s="67">
        <f t="shared" si="6"/>
        <v>-3220632</v>
      </c>
      <c r="Y59" s="67">
        <f t="shared" si="6"/>
        <v>4174743</v>
      </c>
      <c r="Z59" s="68">
        <f>+IF(X59&lt;&gt;0,+(Y59/X59)*100,0)</f>
        <v>-129.62496180873816</v>
      </c>
      <c r="AA59" s="65">
        <f>SUM(AA56:AA58)</f>
        <v>-6441235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218034304</v>
      </c>
      <c r="D8" s="20"/>
      <c r="E8" s="21">
        <v>236216380</v>
      </c>
      <c r="F8" s="22">
        <v>236216380</v>
      </c>
      <c r="G8" s="22">
        <v>21251354</v>
      </c>
      <c r="H8" s="22">
        <v>20549250</v>
      </c>
      <c r="I8" s="22">
        <v>20250222</v>
      </c>
      <c r="J8" s="22">
        <v>62050826</v>
      </c>
      <c r="K8" s="22">
        <v>20550344</v>
      </c>
      <c r="L8" s="22">
        <v>20022348</v>
      </c>
      <c r="M8" s="22">
        <v>20124296</v>
      </c>
      <c r="N8" s="22">
        <v>60696988</v>
      </c>
      <c r="O8" s="22"/>
      <c r="P8" s="22"/>
      <c r="Q8" s="22"/>
      <c r="R8" s="22"/>
      <c r="S8" s="22"/>
      <c r="T8" s="22"/>
      <c r="U8" s="22"/>
      <c r="V8" s="22"/>
      <c r="W8" s="22">
        <v>122747814</v>
      </c>
      <c r="X8" s="22">
        <v>118108188</v>
      </c>
      <c r="Y8" s="22">
        <v>4639626</v>
      </c>
      <c r="Z8" s="23">
        <v>3.9282848027437351</v>
      </c>
      <c r="AA8" s="20">
        <v>236216380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102266199</v>
      </c>
      <c r="D13" s="20"/>
      <c r="E13" s="21">
        <v>48698695</v>
      </c>
      <c r="F13" s="22">
        <v>48698695</v>
      </c>
      <c r="G13" s="22">
        <v>9223743</v>
      </c>
      <c r="H13" s="22">
        <v>9382919</v>
      </c>
      <c r="I13" s="22">
        <v>9487239</v>
      </c>
      <c r="J13" s="22">
        <v>28093901</v>
      </c>
      <c r="K13" s="22">
        <v>9476981</v>
      </c>
      <c r="L13" s="22">
        <v>9596968</v>
      </c>
      <c r="M13" s="22">
        <v>9537679</v>
      </c>
      <c r="N13" s="22">
        <v>28611628</v>
      </c>
      <c r="O13" s="22"/>
      <c r="P13" s="22"/>
      <c r="Q13" s="22"/>
      <c r="R13" s="22"/>
      <c r="S13" s="22"/>
      <c r="T13" s="22"/>
      <c r="U13" s="22"/>
      <c r="V13" s="22"/>
      <c r="W13" s="22">
        <v>56705529</v>
      </c>
      <c r="X13" s="22">
        <v>24349344</v>
      </c>
      <c r="Y13" s="22">
        <v>32356185</v>
      </c>
      <c r="Z13" s="23">
        <v>132.88318978942513</v>
      </c>
      <c r="AA13" s="20">
        <v>48698695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320300503</v>
      </c>
      <c r="D32" s="29">
        <f t="shared" ref="D32:Y32" si="0">SUM(D6:D31)</f>
        <v>0</v>
      </c>
      <c r="E32" s="30">
        <f t="shared" si="0"/>
        <v>284915075</v>
      </c>
      <c r="F32" s="31">
        <f t="shared" si="0"/>
        <v>284915075</v>
      </c>
      <c r="G32" s="31">
        <f t="shared" si="0"/>
        <v>30475097</v>
      </c>
      <c r="H32" s="31">
        <f t="shared" si="0"/>
        <v>29932169</v>
      </c>
      <c r="I32" s="31">
        <f t="shared" si="0"/>
        <v>29737461</v>
      </c>
      <c r="J32" s="31">
        <f t="shared" si="0"/>
        <v>90144727</v>
      </c>
      <c r="K32" s="31">
        <f t="shared" si="0"/>
        <v>30027325</v>
      </c>
      <c r="L32" s="31">
        <f t="shared" si="0"/>
        <v>29619316</v>
      </c>
      <c r="M32" s="31">
        <f t="shared" si="0"/>
        <v>29661975</v>
      </c>
      <c r="N32" s="31">
        <f t="shared" si="0"/>
        <v>89308616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179453343</v>
      </c>
      <c r="X32" s="31">
        <f t="shared" si="0"/>
        <v>142457532</v>
      </c>
      <c r="Y32" s="31">
        <f t="shared" si="0"/>
        <v>36995811</v>
      </c>
      <c r="Z32" s="32">
        <f>+IF(X32&lt;&gt;0,+(Y32/X32)*100,0)</f>
        <v>25.969712152531184</v>
      </c>
      <c r="AA32" s="29">
        <f>SUM(AA6:AA31)</f>
        <v>284915075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74848754</v>
      </c>
      <c r="D34" s="20"/>
      <c r="E34" s="21">
        <v>75477568</v>
      </c>
      <c r="F34" s="22">
        <v>75477568</v>
      </c>
      <c r="G34" s="22">
        <v>9009307</v>
      </c>
      <c r="H34" s="22">
        <v>6340014</v>
      </c>
      <c r="I34" s="22">
        <v>6753688</v>
      </c>
      <c r="J34" s="22">
        <v>22103009</v>
      </c>
      <c r="K34" s="22">
        <v>6634291</v>
      </c>
      <c r="L34" s="22">
        <v>6545302</v>
      </c>
      <c r="M34" s="22">
        <v>6332813</v>
      </c>
      <c r="N34" s="22">
        <v>19512406</v>
      </c>
      <c r="O34" s="22"/>
      <c r="P34" s="22"/>
      <c r="Q34" s="22"/>
      <c r="R34" s="22"/>
      <c r="S34" s="22"/>
      <c r="T34" s="22"/>
      <c r="U34" s="22"/>
      <c r="V34" s="22"/>
      <c r="W34" s="22">
        <v>41615415</v>
      </c>
      <c r="X34" s="22">
        <v>37738956</v>
      </c>
      <c r="Y34" s="22">
        <v>3876459</v>
      </c>
      <c r="Z34" s="23">
        <v>10.271770634036617</v>
      </c>
      <c r="AA34" s="20">
        <v>75477568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1037595</v>
      </c>
      <c r="D37" s="20"/>
      <c r="E37" s="21">
        <v>43266000</v>
      </c>
      <c r="F37" s="22">
        <v>43266000</v>
      </c>
      <c r="G37" s="22">
        <v>33382</v>
      </c>
      <c r="H37" s="22">
        <v>44959</v>
      </c>
      <c r="I37" s="22">
        <v>4893</v>
      </c>
      <c r="J37" s="22">
        <v>83234</v>
      </c>
      <c r="K37" s="22">
        <v>305031</v>
      </c>
      <c r="L37" s="22"/>
      <c r="M37" s="22">
        <v>1561167</v>
      </c>
      <c r="N37" s="22">
        <v>1866198</v>
      </c>
      <c r="O37" s="22"/>
      <c r="P37" s="22"/>
      <c r="Q37" s="22"/>
      <c r="R37" s="22"/>
      <c r="S37" s="22"/>
      <c r="T37" s="22"/>
      <c r="U37" s="22"/>
      <c r="V37" s="22"/>
      <c r="W37" s="22">
        <v>1949432</v>
      </c>
      <c r="X37" s="22">
        <v>21633012</v>
      </c>
      <c r="Y37" s="22">
        <v>-19683580</v>
      </c>
      <c r="Z37" s="23">
        <v>-90.988624237808409</v>
      </c>
      <c r="AA37" s="20">
        <v>43266000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81146721</v>
      </c>
      <c r="F38" s="22">
        <v>81146721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40573362</v>
      </c>
      <c r="Y38" s="22">
        <v>-40573362</v>
      </c>
      <c r="Z38" s="23">
        <v>-100</v>
      </c>
      <c r="AA38" s="20">
        <v>81146721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63566668</v>
      </c>
      <c r="F39" s="22">
        <v>63566668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31783338</v>
      </c>
      <c r="Y39" s="22">
        <v>-31783338</v>
      </c>
      <c r="Z39" s="23">
        <v>-100</v>
      </c>
      <c r="AA39" s="20">
        <v>63566668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1677442</v>
      </c>
      <c r="D41" s="20"/>
      <c r="E41" s="21">
        <v>16165000</v>
      </c>
      <c r="F41" s="22">
        <v>16165000</v>
      </c>
      <c r="G41" s="22">
        <v>167500</v>
      </c>
      <c r="H41" s="22">
        <v>298031</v>
      </c>
      <c r="I41" s="22">
        <v>752385</v>
      </c>
      <c r="J41" s="22">
        <v>1217916</v>
      </c>
      <c r="K41" s="22">
        <v>2239463</v>
      </c>
      <c r="L41" s="22">
        <v>320000</v>
      </c>
      <c r="M41" s="22">
        <v>1358989</v>
      </c>
      <c r="N41" s="22">
        <v>3918452</v>
      </c>
      <c r="O41" s="22"/>
      <c r="P41" s="22"/>
      <c r="Q41" s="22"/>
      <c r="R41" s="22"/>
      <c r="S41" s="22"/>
      <c r="T41" s="22"/>
      <c r="U41" s="22"/>
      <c r="V41" s="22"/>
      <c r="W41" s="22">
        <v>5136368</v>
      </c>
      <c r="X41" s="22">
        <v>8082504</v>
      </c>
      <c r="Y41" s="22">
        <v>-2946136</v>
      </c>
      <c r="Z41" s="23">
        <v>-36.450783074156227</v>
      </c>
      <c r="AA41" s="20">
        <v>16165000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127861577</v>
      </c>
      <c r="D43" s="20"/>
      <c r="E43" s="21"/>
      <c r="F43" s="22"/>
      <c r="G43" s="22"/>
      <c r="H43" s="22">
        <v>8175</v>
      </c>
      <c r="I43" s="22">
        <v>249040</v>
      </c>
      <c r="J43" s="22">
        <v>257215</v>
      </c>
      <c r="K43" s="22">
        <v>416391</v>
      </c>
      <c r="L43" s="22">
        <v>767077</v>
      </c>
      <c r="M43" s="22">
        <v>269633</v>
      </c>
      <c r="N43" s="22">
        <v>1453101</v>
      </c>
      <c r="O43" s="22"/>
      <c r="P43" s="22"/>
      <c r="Q43" s="22"/>
      <c r="R43" s="22"/>
      <c r="S43" s="22"/>
      <c r="T43" s="22"/>
      <c r="U43" s="22"/>
      <c r="V43" s="22"/>
      <c r="W43" s="22">
        <v>1710316</v>
      </c>
      <c r="X43" s="22"/>
      <c r="Y43" s="22">
        <v>1710316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11870950</v>
      </c>
      <c r="D44" s="20"/>
      <c r="E44" s="21">
        <v>17512633</v>
      </c>
      <c r="F44" s="22">
        <v>17512633</v>
      </c>
      <c r="G44" s="22">
        <v>106104</v>
      </c>
      <c r="H44" s="22">
        <v>988853</v>
      </c>
      <c r="I44" s="22">
        <v>154494</v>
      </c>
      <c r="J44" s="22">
        <v>1249451</v>
      </c>
      <c r="K44" s="22">
        <v>560357</v>
      </c>
      <c r="L44" s="22">
        <v>765222</v>
      </c>
      <c r="M44" s="22">
        <v>8159091</v>
      </c>
      <c r="N44" s="22">
        <v>9484670</v>
      </c>
      <c r="O44" s="22"/>
      <c r="P44" s="22"/>
      <c r="Q44" s="22"/>
      <c r="R44" s="22"/>
      <c r="S44" s="22"/>
      <c r="T44" s="22"/>
      <c r="U44" s="22"/>
      <c r="V44" s="22"/>
      <c r="W44" s="22">
        <v>10734121</v>
      </c>
      <c r="X44" s="22">
        <v>8756346</v>
      </c>
      <c r="Y44" s="22">
        <v>1977775</v>
      </c>
      <c r="Z44" s="23">
        <v>22.586761646924415</v>
      </c>
      <c r="AA44" s="20">
        <v>17512633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217296318</v>
      </c>
      <c r="D47" s="29">
        <f t="shared" ref="D47:Y47" si="1">SUM(D34:D46)</f>
        <v>0</v>
      </c>
      <c r="E47" s="30">
        <f t="shared" si="1"/>
        <v>297134590</v>
      </c>
      <c r="F47" s="31">
        <f t="shared" si="1"/>
        <v>297134590</v>
      </c>
      <c r="G47" s="31">
        <f t="shared" si="1"/>
        <v>9316293</v>
      </c>
      <c r="H47" s="31">
        <f t="shared" si="1"/>
        <v>7680032</v>
      </c>
      <c r="I47" s="31">
        <f t="shared" si="1"/>
        <v>7914500</v>
      </c>
      <c r="J47" s="31">
        <f t="shared" si="1"/>
        <v>24910825</v>
      </c>
      <c r="K47" s="31">
        <f t="shared" si="1"/>
        <v>10155533</v>
      </c>
      <c r="L47" s="31">
        <f t="shared" si="1"/>
        <v>8397601</v>
      </c>
      <c r="M47" s="31">
        <f t="shared" si="1"/>
        <v>17681693</v>
      </c>
      <c r="N47" s="31">
        <f t="shared" si="1"/>
        <v>36234827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61145652</v>
      </c>
      <c r="X47" s="31">
        <f t="shared" si="1"/>
        <v>148567518</v>
      </c>
      <c r="Y47" s="31">
        <f t="shared" si="1"/>
        <v>-87421866</v>
      </c>
      <c r="Z47" s="32">
        <f>+IF(X47&lt;&gt;0,+(Y47/X47)*100,0)</f>
        <v>-58.843189397564011</v>
      </c>
      <c r="AA47" s="29">
        <f>SUM(AA34:AA46)</f>
        <v>297134590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103004185</v>
      </c>
      <c r="D48" s="39">
        <f t="shared" si="2"/>
        <v>0</v>
      </c>
      <c r="E48" s="40">
        <f t="shared" si="2"/>
        <v>-12219515</v>
      </c>
      <c r="F48" s="41">
        <f t="shared" si="2"/>
        <v>-12219515</v>
      </c>
      <c r="G48" s="41">
        <f t="shared" si="2"/>
        <v>21158804</v>
      </c>
      <c r="H48" s="41">
        <f t="shared" si="2"/>
        <v>22252137</v>
      </c>
      <c r="I48" s="41">
        <f t="shared" si="2"/>
        <v>21822961</v>
      </c>
      <c r="J48" s="41">
        <f t="shared" si="2"/>
        <v>65233902</v>
      </c>
      <c r="K48" s="41">
        <f t="shared" si="2"/>
        <v>19871792</v>
      </c>
      <c r="L48" s="41">
        <f t="shared" si="2"/>
        <v>21221715</v>
      </c>
      <c r="M48" s="41">
        <f t="shared" si="2"/>
        <v>11980282</v>
      </c>
      <c r="N48" s="41">
        <f t="shared" si="2"/>
        <v>53073789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118307691</v>
      </c>
      <c r="X48" s="41">
        <f t="shared" si="2"/>
        <v>-6109986</v>
      </c>
      <c r="Y48" s="41">
        <f t="shared" si="2"/>
        <v>124417677</v>
      </c>
      <c r="Z48" s="42">
        <f>+IF(X48&lt;&gt;0,+(Y48/X48)*100,0)</f>
        <v>-2036.3005250748529</v>
      </c>
      <c r="AA48" s="39">
        <f>+AA32-AA47</f>
        <v>-12219515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103004185</v>
      </c>
      <c r="D51" s="48">
        <f t="shared" si="3"/>
        <v>0</v>
      </c>
      <c r="E51" s="49">
        <f t="shared" si="3"/>
        <v>-12219515</v>
      </c>
      <c r="F51" s="50">
        <f t="shared" si="3"/>
        <v>-12219515</v>
      </c>
      <c r="G51" s="50">
        <f t="shared" si="3"/>
        <v>21158804</v>
      </c>
      <c r="H51" s="50">
        <f t="shared" si="3"/>
        <v>22252137</v>
      </c>
      <c r="I51" s="50">
        <f t="shared" si="3"/>
        <v>21822961</v>
      </c>
      <c r="J51" s="50">
        <f t="shared" si="3"/>
        <v>65233902</v>
      </c>
      <c r="K51" s="50">
        <f t="shared" si="3"/>
        <v>19871792</v>
      </c>
      <c r="L51" s="50">
        <f t="shared" si="3"/>
        <v>21221715</v>
      </c>
      <c r="M51" s="50">
        <f t="shared" si="3"/>
        <v>11980282</v>
      </c>
      <c r="N51" s="50">
        <f t="shared" si="3"/>
        <v>53073789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118307691</v>
      </c>
      <c r="X51" s="50">
        <f t="shared" si="3"/>
        <v>-6109986</v>
      </c>
      <c r="Y51" s="50">
        <f t="shared" si="3"/>
        <v>124417677</v>
      </c>
      <c r="Z51" s="51">
        <f>+IF(X51&lt;&gt;0,+(Y51/X51)*100,0)</f>
        <v>-2036.3005250748529</v>
      </c>
      <c r="AA51" s="48">
        <f>SUM(AA48:AA50)</f>
        <v>-12219515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103004185</v>
      </c>
      <c r="D53" s="54">
        <f>+D51-D52</f>
        <v>0</v>
      </c>
      <c r="E53" s="55">
        <f t="shared" si="4"/>
        <v>-12219515</v>
      </c>
      <c r="F53" s="56">
        <f t="shared" si="4"/>
        <v>-12219515</v>
      </c>
      <c r="G53" s="56">
        <f t="shared" si="4"/>
        <v>21158804</v>
      </c>
      <c r="H53" s="56">
        <f t="shared" si="4"/>
        <v>22252137</v>
      </c>
      <c r="I53" s="56">
        <f t="shared" si="4"/>
        <v>21822961</v>
      </c>
      <c r="J53" s="56">
        <f t="shared" si="4"/>
        <v>65233902</v>
      </c>
      <c r="K53" s="56">
        <f t="shared" si="4"/>
        <v>19871792</v>
      </c>
      <c r="L53" s="56">
        <f t="shared" si="4"/>
        <v>21221715</v>
      </c>
      <c r="M53" s="56">
        <f t="shared" si="4"/>
        <v>11980282</v>
      </c>
      <c r="N53" s="56">
        <f t="shared" si="4"/>
        <v>53073789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118307691</v>
      </c>
      <c r="X53" s="56">
        <f t="shared" si="4"/>
        <v>-6109986</v>
      </c>
      <c r="Y53" s="56">
        <f t="shared" si="4"/>
        <v>124417677</v>
      </c>
      <c r="Z53" s="57">
        <f>+IF(X53&lt;&gt;0,+(Y53/X53)*100,0)</f>
        <v>-2036.3005250748529</v>
      </c>
      <c r="AA53" s="54">
        <f>+AA51-AA52</f>
        <v>-12219515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103004185</v>
      </c>
      <c r="D56" s="48">
        <f>SUM(D53:D55)</f>
        <v>0</v>
      </c>
      <c r="E56" s="49">
        <f t="shared" si="5"/>
        <v>-12219515</v>
      </c>
      <c r="F56" s="50">
        <f t="shared" si="5"/>
        <v>-12219515</v>
      </c>
      <c r="G56" s="50">
        <f t="shared" si="5"/>
        <v>21158804</v>
      </c>
      <c r="H56" s="50">
        <f t="shared" si="5"/>
        <v>22252137</v>
      </c>
      <c r="I56" s="50">
        <f t="shared" si="5"/>
        <v>21822961</v>
      </c>
      <c r="J56" s="50">
        <f t="shared" si="5"/>
        <v>65233902</v>
      </c>
      <c r="K56" s="50">
        <f t="shared" si="5"/>
        <v>19871792</v>
      </c>
      <c r="L56" s="50">
        <f t="shared" si="5"/>
        <v>21221715</v>
      </c>
      <c r="M56" s="50">
        <f t="shared" si="5"/>
        <v>11980282</v>
      </c>
      <c r="N56" s="50">
        <f t="shared" si="5"/>
        <v>53073789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118307691</v>
      </c>
      <c r="X56" s="50">
        <f t="shared" si="5"/>
        <v>-6109986</v>
      </c>
      <c r="Y56" s="50">
        <f t="shared" si="5"/>
        <v>124417677</v>
      </c>
      <c r="Z56" s="51">
        <f>+IF(X56&lt;&gt;0,+(Y56/X56)*100,0)</f>
        <v>-2036.3005250748529</v>
      </c>
      <c r="AA56" s="48">
        <f>SUM(AA53:AA55)</f>
        <v>-12219515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103004185</v>
      </c>
      <c r="D59" s="65">
        <f>SUM(D56:D58)</f>
        <v>0</v>
      </c>
      <c r="E59" s="66">
        <f t="shared" si="6"/>
        <v>-12219515</v>
      </c>
      <c r="F59" s="67">
        <f t="shared" si="6"/>
        <v>-12219515</v>
      </c>
      <c r="G59" s="67">
        <f t="shared" si="6"/>
        <v>21158804</v>
      </c>
      <c r="H59" s="67">
        <f t="shared" si="6"/>
        <v>22252137</v>
      </c>
      <c r="I59" s="67">
        <f t="shared" si="6"/>
        <v>21822961</v>
      </c>
      <c r="J59" s="67">
        <f t="shared" si="6"/>
        <v>65233902</v>
      </c>
      <c r="K59" s="67">
        <f t="shared" si="6"/>
        <v>19871792</v>
      </c>
      <c r="L59" s="67">
        <f t="shared" si="6"/>
        <v>21221715</v>
      </c>
      <c r="M59" s="67">
        <f t="shared" si="6"/>
        <v>11980282</v>
      </c>
      <c r="N59" s="67">
        <f t="shared" si="6"/>
        <v>53073789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118307691</v>
      </c>
      <c r="X59" s="67">
        <f t="shared" si="6"/>
        <v>-6109986</v>
      </c>
      <c r="Y59" s="67">
        <f t="shared" si="6"/>
        <v>124417677</v>
      </c>
      <c r="Z59" s="68">
        <f>+IF(X59&lt;&gt;0,+(Y59/X59)*100,0)</f>
        <v>-2036.3005250748529</v>
      </c>
      <c r="AA59" s="65">
        <f>SUM(AA56:AA58)</f>
        <v>-12219515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>
        <v>-2630</v>
      </c>
      <c r="I7" s="22">
        <v>-2630</v>
      </c>
      <c r="J7" s="22">
        <v>-5260</v>
      </c>
      <c r="K7" s="22">
        <v>-2630</v>
      </c>
      <c r="L7" s="22"/>
      <c r="M7" s="22">
        <v>-2630</v>
      </c>
      <c r="N7" s="22">
        <v>-5260</v>
      </c>
      <c r="O7" s="22"/>
      <c r="P7" s="22"/>
      <c r="Q7" s="22"/>
      <c r="R7" s="22"/>
      <c r="S7" s="22"/>
      <c r="T7" s="22"/>
      <c r="U7" s="22"/>
      <c r="V7" s="22"/>
      <c r="W7" s="22">
        <v>-10520</v>
      </c>
      <c r="X7" s="22"/>
      <c r="Y7" s="22">
        <v>-10520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33000000</v>
      </c>
      <c r="F8" s="22">
        <v>33000000</v>
      </c>
      <c r="G8" s="22">
        <v>3868693</v>
      </c>
      <c r="H8" s="22">
        <v>3870384</v>
      </c>
      <c r="I8" s="22">
        <v>3874077</v>
      </c>
      <c r="J8" s="22">
        <v>11613154</v>
      </c>
      <c r="K8" s="22">
        <v>-1240358</v>
      </c>
      <c r="L8" s="22"/>
      <c r="M8" s="22">
        <v>2661560</v>
      </c>
      <c r="N8" s="22">
        <v>1421202</v>
      </c>
      <c r="O8" s="22"/>
      <c r="P8" s="22"/>
      <c r="Q8" s="22"/>
      <c r="R8" s="22"/>
      <c r="S8" s="22"/>
      <c r="T8" s="22"/>
      <c r="U8" s="22"/>
      <c r="V8" s="22"/>
      <c r="W8" s="22">
        <v>13034356</v>
      </c>
      <c r="X8" s="22">
        <v>16500000</v>
      </c>
      <c r="Y8" s="22">
        <v>-3465644</v>
      </c>
      <c r="Z8" s="23">
        <v>-21.003903030303032</v>
      </c>
      <c r="AA8" s="20">
        <v>33000000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888</v>
      </c>
      <c r="H10" s="22">
        <v>888</v>
      </c>
      <c r="I10" s="22"/>
      <c r="J10" s="22">
        <v>1776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1776</v>
      </c>
      <c r="X10" s="22"/>
      <c r="Y10" s="22">
        <v>1776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9368640</v>
      </c>
      <c r="F13" s="22">
        <v>9368640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4684320</v>
      </c>
      <c r="Y13" s="22">
        <v>-4684320</v>
      </c>
      <c r="Z13" s="23">
        <v>-100</v>
      </c>
      <c r="AA13" s="20">
        <v>9368640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>
        <v>578616</v>
      </c>
      <c r="F22" s="22">
        <v>578616</v>
      </c>
      <c r="G22" s="22">
        <v>395606</v>
      </c>
      <c r="H22" s="22"/>
      <c r="I22" s="22">
        <v>56036</v>
      </c>
      <c r="J22" s="22">
        <v>451642</v>
      </c>
      <c r="K22" s="22">
        <v>1231036</v>
      </c>
      <c r="L22" s="22"/>
      <c r="M22" s="22">
        <v>17211</v>
      </c>
      <c r="N22" s="22">
        <v>1248247</v>
      </c>
      <c r="O22" s="22"/>
      <c r="P22" s="22"/>
      <c r="Q22" s="22"/>
      <c r="R22" s="22"/>
      <c r="S22" s="22"/>
      <c r="T22" s="22"/>
      <c r="U22" s="22"/>
      <c r="V22" s="22"/>
      <c r="W22" s="22">
        <v>1699889</v>
      </c>
      <c r="X22" s="22">
        <v>289308</v>
      </c>
      <c r="Y22" s="22">
        <v>1410581</v>
      </c>
      <c r="Z22" s="23">
        <v>487.57068591259144</v>
      </c>
      <c r="AA22" s="20">
        <v>578616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29397240</v>
      </c>
      <c r="F25" s="22">
        <v>29397240</v>
      </c>
      <c r="G25" s="22">
        <v>8165880</v>
      </c>
      <c r="H25" s="22"/>
      <c r="I25" s="22"/>
      <c r="J25" s="22">
        <v>8165880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8165880</v>
      </c>
      <c r="X25" s="22">
        <v>23517792</v>
      </c>
      <c r="Y25" s="22">
        <v>-15351912</v>
      </c>
      <c r="Z25" s="23">
        <v>-65.27786281977491</v>
      </c>
      <c r="AA25" s="20">
        <v>29397240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72344496</v>
      </c>
      <c r="F32" s="31">
        <f t="shared" si="0"/>
        <v>72344496</v>
      </c>
      <c r="G32" s="31">
        <f t="shared" si="0"/>
        <v>12431067</v>
      </c>
      <c r="H32" s="31">
        <f t="shared" si="0"/>
        <v>3868642</v>
      </c>
      <c r="I32" s="31">
        <f t="shared" si="0"/>
        <v>3927483</v>
      </c>
      <c r="J32" s="31">
        <f t="shared" si="0"/>
        <v>20227192</v>
      </c>
      <c r="K32" s="31">
        <f t="shared" si="0"/>
        <v>-11952</v>
      </c>
      <c r="L32" s="31">
        <f t="shared" si="0"/>
        <v>0</v>
      </c>
      <c r="M32" s="31">
        <f t="shared" si="0"/>
        <v>2676141</v>
      </c>
      <c r="N32" s="31">
        <f t="shared" si="0"/>
        <v>2664189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22891381</v>
      </c>
      <c r="X32" s="31">
        <f t="shared" si="0"/>
        <v>44991420</v>
      </c>
      <c r="Y32" s="31">
        <f t="shared" si="0"/>
        <v>-22100039</v>
      </c>
      <c r="Z32" s="32">
        <f>+IF(X32&lt;&gt;0,+(Y32/X32)*100,0)</f>
        <v>-49.120563431872121</v>
      </c>
      <c r="AA32" s="29">
        <f>SUM(AA6:AA31)</f>
        <v>72344496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20272764</v>
      </c>
      <c r="F34" s="22">
        <v>20272764</v>
      </c>
      <c r="G34" s="22">
        <v>1927795</v>
      </c>
      <c r="H34" s="22">
        <v>2411254</v>
      </c>
      <c r="I34" s="22">
        <v>1973451</v>
      </c>
      <c r="J34" s="22">
        <v>6312500</v>
      </c>
      <c r="K34" s="22">
        <v>1933515</v>
      </c>
      <c r="L34" s="22"/>
      <c r="M34" s="22">
        <v>2163045</v>
      </c>
      <c r="N34" s="22">
        <v>4096560</v>
      </c>
      <c r="O34" s="22"/>
      <c r="P34" s="22"/>
      <c r="Q34" s="22"/>
      <c r="R34" s="22"/>
      <c r="S34" s="22"/>
      <c r="T34" s="22"/>
      <c r="U34" s="22"/>
      <c r="V34" s="22"/>
      <c r="W34" s="22">
        <v>10409060</v>
      </c>
      <c r="X34" s="22">
        <v>10136382</v>
      </c>
      <c r="Y34" s="22">
        <v>272678</v>
      </c>
      <c r="Z34" s="23">
        <v>2.6900919874566687</v>
      </c>
      <c r="AA34" s="20">
        <v>20272764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11114237</v>
      </c>
      <c r="F37" s="22">
        <v>11114237</v>
      </c>
      <c r="G37" s="22"/>
      <c r="H37" s="22">
        <v>1051068</v>
      </c>
      <c r="I37" s="22">
        <v>1395143</v>
      </c>
      <c r="J37" s="22">
        <v>2446211</v>
      </c>
      <c r="K37" s="22">
        <v>1528046</v>
      </c>
      <c r="L37" s="22"/>
      <c r="M37" s="22">
        <v>3433240</v>
      </c>
      <c r="N37" s="22">
        <v>4961286</v>
      </c>
      <c r="O37" s="22"/>
      <c r="P37" s="22"/>
      <c r="Q37" s="22"/>
      <c r="R37" s="22"/>
      <c r="S37" s="22"/>
      <c r="T37" s="22"/>
      <c r="U37" s="22"/>
      <c r="V37" s="22"/>
      <c r="W37" s="22">
        <v>7407497</v>
      </c>
      <c r="X37" s="22">
        <v>5928334</v>
      </c>
      <c r="Y37" s="22">
        <v>1479163</v>
      </c>
      <c r="Z37" s="23">
        <v>24.950736581305978</v>
      </c>
      <c r="AA37" s="20">
        <v>11114237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8473728</v>
      </c>
      <c r="F38" s="22">
        <v>8473728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4236864</v>
      </c>
      <c r="Y38" s="22">
        <v>-4236864</v>
      </c>
      <c r="Z38" s="23">
        <v>-100</v>
      </c>
      <c r="AA38" s="20">
        <v>8473728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7260100</v>
      </c>
      <c r="F39" s="22">
        <v>7260100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3630050</v>
      </c>
      <c r="Y39" s="22">
        <v>-3630050</v>
      </c>
      <c r="Z39" s="23">
        <v>-100</v>
      </c>
      <c r="AA39" s="20">
        <v>7260100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1190304</v>
      </c>
      <c r="F44" s="22">
        <v>1190304</v>
      </c>
      <c r="G44" s="22">
        <v>14591</v>
      </c>
      <c r="H44" s="22">
        <v>290181</v>
      </c>
      <c r="I44" s="22">
        <v>14324</v>
      </c>
      <c r="J44" s="22">
        <v>319096</v>
      </c>
      <c r="K44" s="22">
        <v>15214</v>
      </c>
      <c r="L44" s="22"/>
      <c r="M44" s="22">
        <v>16916</v>
      </c>
      <c r="N44" s="22">
        <v>32130</v>
      </c>
      <c r="O44" s="22"/>
      <c r="P44" s="22"/>
      <c r="Q44" s="22"/>
      <c r="R44" s="22"/>
      <c r="S44" s="22"/>
      <c r="T44" s="22"/>
      <c r="U44" s="22"/>
      <c r="V44" s="22"/>
      <c r="W44" s="22">
        <v>351226</v>
      </c>
      <c r="X44" s="22">
        <v>595152</v>
      </c>
      <c r="Y44" s="22">
        <v>-243926</v>
      </c>
      <c r="Z44" s="23">
        <v>-40.985496142162006</v>
      </c>
      <c r="AA44" s="20">
        <v>1190304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48311133</v>
      </c>
      <c r="F47" s="31">
        <f t="shared" si="1"/>
        <v>48311133</v>
      </c>
      <c r="G47" s="31">
        <f t="shared" si="1"/>
        <v>1942386</v>
      </c>
      <c r="H47" s="31">
        <f t="shared" si="1"/>
        <v>3752503</v>
      </c>
      <c r="I47" s="31">
        <f t="shared" si="1"/>
        <v>3382918</v>
      </c>
      <c r="J47" s="31">
        <f t="shared" si="1"/>
        <v>9077807</v>
      </c>
      <c r="K47" s="31">
        <f t="shared" si="1"/>
        <v>3476775</v>
      </c>
      <c r="L47" s="31">
        <f t="shared" si="1"/>
        <v>0</v>
      </c>
      <c r="M47" s="31">
        <f t="shared" si="1"/>
        <v>5613201</v>
      </c>
      <c r="N47" s="31">
        <f t="shared" si="1"/>
        <v>9089976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18167783</v>
      </c>
      <c r="X47" s="31">
        <f t="shared" si="1"/>
        <v>24526782</v>
      </c>
      <c r="Y47" s="31">
        <f t="shared" si="1"/>
        <v>-6358999</v>
      </c>
      <c r="Z47" s="32">
        <f>+IF(X47&lt;&gt;0,+(Y47/X47)*100,0)</f>
        <v>-25.926756310713735</v>
      </c>
      <c r="AA47" s="29">
        <f>SUM(AA34:AA46)</f>
        <v>48311133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24033363</v>
      </c>
      <c r="F48" s="41">
        <f t="shared" si="2"/>
        <v>24033363</v>
      </c>
      <c r="G48" s="41">
        <f t="shared" si="2"/>
        <v>10488681</v>
      </c>
      <c r="H48" s="41">
        <f t="shared" si="2"/>
        <v>116139</v>
      </c>
      <c r="I48" s="41">
        <f t="shared" si="2"/>
        <v>544565</v>
      </c>
      <c r="J48" s="41">
        <f t="shared" si="2"/>
        <v>11149385</v>
      </c>
      <c r="K48" s="41">
        <f t="shared" si="2"/>
        <v>-3488727</v>
      </c>
      <c r="L48" s="41">
        <f t="shared" si="2"/>
        <v>0</v>
      </c>
      <c r="M48" s="41">
        <f t="shared" si="2"/>
        <v>-2937060</v>
      </c>
      <c r="N48" s="41">
        <f t="shared" si="2"/>
        <v>-6425787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4723598</v>
      </c>
      <c r="X48" s="41">
        <f t="shared" si="2"/>
        <v>20464638</v>
      </c>
      <c r="Y48" s="41">
        <f t="shared" si="2"/>
        <v>-15741040</v>
      </c>
      <c r="Z48" s="42">
        <f>+IF(X48&lt;&gt;0,+(Y48/X48)*100,0)</f>
        <v>-76.91824306884881</v>
      </c>
      <c r="AA48" s="39">
        <f>+AA32-AA47</f>
        <v>24033363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>
        <v>2637370</v>
      </c>
      <c r="H49" s="22"/>
      <c r="I49" s="22">
        <v>373572</v>
      </c>
      <c r="J49" s="22">
        <v>3010942</v>
      </c>
      <c r="K49" s="22">
        <v>8206906</v>
      </c>
      <c r="L49" s="22"/>
      <c r="M49" s="22">
        <v>114740</v>
      </c>
      <c r="N49" s="22">
        <v>8321646</v>
      </c>
      <c r="O49" s="22"/>
      <c r="P49" s="22"/>
      <c r="Q49" s="22"/>
      <c r="R49" s="22"/>
      <c r="S49" s="22"/>
      <c r="T49" s="22"/>
      <c r="U49" s="22"/>
      <c r="V49" s="22"/>
      <c r="W49" s="22">
        <v>11332588</v>
      </c>
      <c r="X49" s="22"/>
      <c r="Y49" s="22">
        <v>11332588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24033363</v>
      </c>
      <c r="F51" s="50">
        <f t="shared" si="3"/>
        <v>24033363</v>
      </c>
      <c r="G51" s="50">
        <f t="shared" si="3"/>
        <v>13126051</v>
      </c>
      <c r="H51" s="50">
        <f t="shared" si="3"/>
        <v>116139</v>
      </c>
      <c r="I51" s="50">
        <f t="shared" si="3"/>
        <v>918137</v>
      </c>
      <c r="J51" s="50">
        <f t="shared" si="3"/>
        <v>14160327</v>
      </c>
      <c r="K51" s="50">
        <f t="shared" si="3"/>
        <v>4718179</v>
      </c>
      <c r="L51" s="50">
        <f t="shared" si="3"/>
        <v>0</v>
      </c>
      <c r="M51" s="50">
        <f t="shared" si="3"/>
        <v>-2822320</v>
      </c>
      <c r="N51" s="50">
        <f t="shared" si="3"/>
        <v>1895859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16056186</v>
      </c>
      <c r="X51" s="50">
        <f t="shared" si="3"/>
        <v>20464638</v>
      </c>
      <c r="Y51" s="50">
        <f t="shared" si="3"/>
        <v>-4408452</v>
      </c>
      <c r="Z51" s="51">
        <f>+IF(X51&lt;&gt;0,+(Y51/X51)*100,0)</f>
        <v>-21.541802987182084</v>
      </c>
      <c r="AA51" s="48">
        <f>SUM(AA48:AA50)</f>
        <v>24033363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24033363</v>
      </c>
      <c r="F53" s="56">
        <f t="shared" si="4"/>
        <v>24033363</v>
      </c>
      <c r="G53" s="56">
        <f t="shared" si="4"/>
        <v>13126051</v>
      </c>
      <c r="H53" s="56">
        <f t="shared" si="4"/>
        <v>116139</v>
      </c>
      <c r="I53" s="56">
        <f t="shared" si="4"/>
        <v>918137</v>
      </c>
      <c r="J53" s="56">
        <f t="shared" si="4"/>
        <v>14160327</v>
      </c>
      <c r="K53" s="56">
        <f t="shared" si="4"/>
        <v>4718179</v>
      </c>
      <c r="L53" s="56">
        <f t="shared" si="4"/>
        <v>0</v>
      </c>
      <c r="M53" s="56">
        <f t="shared" si="4"/>
        <v>-2822320</v>
      </c>
      <c r="N53" s="56">
        <f t="shared" si="4"/>
        <v>1895859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16056186</v>
      </c>
      <c r="X53" s="56">
        <f t="shared" si="4"/>
        <v>20464638</v>
      </c>
      <c r="Y53" s="56">
        <f t="shared" si="4"/>
        <v>-4408452</v>
      </c>
      <c r="Z53" s="57">
        <f>+IF(X53&lt;&gt;0,+(Y53/X53)*100,0)</f>
        <v>-21.541802987182084</v>
      </c>
      <c r="AA53" s="54">
        <f>+AA51-AA52</f>
        <v>24033363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24033363</v>
      </c>
      <c r="F56" s="50">
        <f t="shared" si="5"/>
        <v>24033363</v>
      </c>
      <c r="G56" s="50">
        <f t="shared" si="5"/>
        <v>13126051</v>
      </c>
      <c r="H56" s="50">
        <f t="shared" si="5"/>
        <v>116139</v>
      </c>
      <c r="I56" s="50">
        <f t="shared" si="5"/>
        <v>918137</v>
      </c>
      <c r="J56" s="50">
        <f t="shared" si="5"/>
        <v>14160327</v>
      </c>
      <c r="K56" s="50">
        <f t="shared" si="5"/>
        <v>4718179</v>
      </c>
      <c r="L56" s="50">
        <f t="shared" si="5"/>
        <v>0</v>
      </c>
      <c r="M56" s="50">
        <f t="shared" si="5"/>
        <v>-2822320</v>
      </c>
      <c r="N56" s="50">
        <f t="shared" si="5"/>
        <v>1895859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16056186</v>
      </c>
      <c r="X56" s="50">
        <f t="shared" si="5"/>
        <v>20464638</v>
      </c>
      <c r="Y56" s="50">
        <f t="shared" si="5"/>
        <v>-4408452</v>
      </c>
      <c r="Z56" s="51">
        <f>+IF(X56&lt;&gt;0,+(Y56/X56)*100,0)</f>
        <v>-21.541802987182084</v>
      </c>
      <c r="AA56" s="48">
        <f>SUM(AA53:AA55)</f>
        <v>24033363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24033363</v>
      </c>
      <c r="F59" s="67">
        <f t="shared" si="6"/>
        <v>24033363</v>
      </c>
      <c r="G59" s="67">
        <f t="shared" si="6"/>
        <v>13126051</v>
      </c>
      <c r="H59" s="67">
        <f t="shared" si="6"/>
        <v>116139</v>
      </c>
      <c r="I59" s="67">
        <f t="shared" si="6"/>
        <v>918137</v>
      </c>
      <c r="J59" s="67">
        <f t="shared" si="6"/>
        <v>14160327</v>
      </c>
      <c r="K59" s="67">
        <f t="shared" si="6"/>
        <v>4718179</v>
      </c>
      <c r="L59" s="67">
        <f t="shared" si="6"/>
        <v>0</v>
      </c>
      <c r="M59" s="67">
        <f t="shared" si="6"/>
        <v>-2822320</v>
      </c>
      <c r="N59" s="67">
        <f t="shared" si="6"/>
        <v>1895859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16056186</v>
      </c>
      <c r="X59" s="67">
        <f t="shared" si="6"/>
        <v>20464638</v>
      </c>
      <c r="Y59" s="67">
        <f t="shared" si="6"/>
        <v>-4408452</v>
      </c>
      <c r="Z59" s="68">
        <f>+IF(X59&lt;&gt;0,+(Y59/X59)*100,0)</f>
        <v>-21.541802987182084</v>
      </c>
      <c r="AA59" s="65">
        <f>SUM(AA56:AA58)</f>
        <v>24033363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>
        <v>4320</v>
      </c>
      <c r="J7" s="22">
        <v>4320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4320</v>
      </c>
      <c r="X7" s="22"/>
      <c r="Y7" s="22">
        <v>4320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35569353</v>
      </c>
      <c r="D8" s="20"/>
      <c r="E8" s="21">
        <v>43116360</v>
      </c>
      <c r="F8" s="22">
        <v>43116360</v>
      </c>
      <c r="G8" s="22">
        <v>3668434</v>
      </c>
      <c r="H8" s="22">
        <v>3701142</v>
      </c>
      <c r="I8" s="22">
        <v>3692376</v>
      </c>
      <c r="J8" s="22">
        <v>11061952</v>
      </c>
      <c r="K8" s="22">
        <v>3695044</v>
      </c>
      <c r="L8" s="22">
        <v>3695856</v>
      </c>
      <c r="M8" s="22">
        <v>3704194</v>
      </c>
      <c r="N8" s="22">
        <v>11095094</v>
      </c>
      <c r="O8" s="22"/>
      <c r="P8" s="22"/>
      <c r="Q8" s="22"/>
      <c r="R8" s="22"/>
      <c r="S8" s="22"/>
      <c r="T8" s="22"/>
      <c r="U8" s="22"/>
      <c r="V8" s="22"/>
      <c r="W8" s="22">
        <v>22157046</v>
      </c>
      <c r="X8" s="22">
        <v>21558180</v>
      </c>
      <c r="Y8" s="22">
        <v>598866</v>
      </c>
      <c r="Z8" s="23">
        <v>2.7779061126681381</v>
      </c>
      <c r="AA8" s="20">
        <v>43116360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727009</v>
      </c>
      <c r="H13" s="22">
        <v>746899</v>
      </c>
      <c r="I13" s="22">
        <v>752406</v>
      </c>
      <c r="J13" s="22">
        <v>2226314</v>
      </c>
      <c r="K13" s="22">
        <v>773237</v>
      </c>
      <c r="L13" s="22">
        <v>776996</v>
      </c>
      <c r="M13" s="22">
        <v>799118</v>
      </c>
      <c r="N13" s="22">
        <v>2349351</v>
      </c>
      <c r="O13" s="22"/>
      <c r="P13" s="22"/>
      <c r="Q13" s="22"/>
      <c r="R13" s="22"/>
      <c r="S13" s="22"/>
      <c r="T13" s="22"/>
      <c r="U13" s="22"/>
      <c r="V13" s="22"/>
      <c r="W13" s="22">
        <v>4575665</v>
      </c>
      <c r="X13" s="22"/>
      <c r="Y13" s="22">
        <v>4575665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362</v>
      </c>
      <c r="D19" s="20"/>
      <c r="E19" s="21">
        <v>384</v>
      </c>
      <c r="F19" s="22">
        <v>384</v>
      </c>
      <c r="G19" s="22">
        <v>191</v>
      </c>
      <c r="H19" s="22">
        <v>96</v>
      </c>
      <c r="I19" s="22">
        <v>96</v>
      </c>
      <c r="J19" s="22">
        <v>383</v>
      </c>
      <c r="K19" s="22">
        <v>143</v>
      </c>
      <c r="L19" s="22"/>
      <c r="M19" s="22"/>
      <c r="N19" s="22">
        <v>143</v>
      </c>
      <c r="O19" s="22"/>
      <c r="P19" s="22"/>
      <c r="Q19" s="22"/>
      <c r="R19" s="22"/>
      <c r="S19" s="22"/>
      <c r="T19" s="22"/>
      <c r="U19" s="22"/>
      <c r="V19" s="22"/>
      <c r="W19" s="22">
        <v>526</v>
      </c>
      <c r="X19" s="22">
        <v>192</v>
      </c>
      <c r="Y19" s="22">
        <v>334</v>
      </c>
      <c r="Z19" s="23">
        <v>173.95833333333331</v>
      </c>
      <c r="AA19" s="20">
        <v>384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50988512</v>
      </c>
      <c r="D25" s="20"/>
      <c r="E25" s="21">
        <v>59850000</v>
      </c>
      <c r="F25" s="22">
        <v>59850000</v>
      </c>
      <c r="G25" s="22"/>
      <c r="H25" s="22">
        <v>24937537</v>
      </c>
      <c r="I25" s="22"/>
      <c r="J25" s="22">
        <v>24937537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24937537</v>
      </c>
      <c r="X25" s="22">
        <v>39900000</v>
      </c>
      <c r="Y25" s="22">
        <v>-14962463</v>
      </c>
      <c r="Z25" s="23">
        <v>-37.499907268170425</v>
      </c>
      <c r="AA25" s="20">
        <v>59850000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442871</v>
      </c>
      <c r="D28" s="20"/>
      <c r="E28" s="21">
        <v>1606500</v>
      </c>
      <c r="F28" s="22">
        <v>1606500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803250</v>
      </c>
      <c r="Y28" s="22">
        <v>-803250</v>
      </c>
      <c r="Z28" s="23">
        <v>-100</v>
      </c>
      <c r="AA28" s="20">
        <v>1606500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87001098</v>
      </c>
      <c r="D32" s="29">
        <f t="shared" ref="D32:Y32" si="0">SUM(D6:D31)</f>
        <v>0</v>
      </c>
      <c r="E32" s="30">
        <f t="shared" si="0"/>
        <v>104573244</v>
      </c>
      <c r="F32" s="31">
        <f t="shared" si="0"/>
        <v>104573244</v>
      </c>
      <c r="G32" s="31">
        <f t="shared" si="0"/>
        <v>4395634</v>
      </c>
      <c r="H32" s="31">
        <f t="shared" si="0"/>
        <v>29385674</v>
      </c>
      <c r="I32" s="31">
        <f t="shared" si="0"/>
        <v>4449198</v>
      </c>
      <c r="J32" s="31">
        <f t="shared" si="0"/>
        <v>38230506</v>
      </c>
      <c r="K32" s="31">
        <f t="shared" si="0"/>
        <v>4468424</v>
      </c>
      <c r="L32" s="31">
        <f t="shared" si="0"/>
        <v>4472852</v>
      </c>
      <c r="M32" s="31">
        <f t="shared" si="0"/>
        <v>4503312</v>
      </c>
      <c r="N32" s="31">
        <f t="shared" si="0"/>
        <v>13444588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51675094</v>
      </c>
      <c r="X32" s="31">
        <f t="shared" si="0"/>
        <v>62261622</v>
      </c>
      <c r="Y32" s="31">
        <f t="shared" si="0"/>
        <v>-10586528</v>
      </c>
      <c r="Z32" s="32">
        <f>+IF(X32&lt;&gt;0,+(Y32/X32)*100,0)</f>
        <v>-17.003296187818556</v>
      </c>
      <c r="AA32" s="29">
        <f>SUM(AA6:AA31)</f>
        <v>104573244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19842294</v>
      </c>
      <c r="D34" s="20"/>
      <c r="E34" s="21">
        <v>26454660</v>
      </c>
      <c r="F34" s="22">
        <v>26454660</v>
      </c>
      <c r="G34" s="22">
        <v>1551208</v>
      </c>
      <c r="H34" s="22">
        <v>1687347</v>
      </c>
      <c r="I34" s="22">
        <v>1830498</v>
      </c>
      <c r="J34" s="22">
        <v>5069053</v>
      </c>
      <c r="K34" s="22">
        <v>1661769</v>
      </c>
      <c r="L34" s="22">
        <v>1630492</v>
      </c>
      <c r="M34" s="22">
        <v>1704099</v>
      </c>
      <c r="N34" s="22">
        <v>4996360</v>
      </c>
      <c r="O34" s="22"/>
      <c r="P34" s="22"/>
      <c r="Q34" s="22"/>
      <c r="R34" s="22"/>
      <c r="S34" s="22"/>
      <c r="T34" s="22"/>
      <c r="U34" s="22"/>
      <c r="V34" s="22"/>
      <c r="W34" s="22">
        <v>10065413</v>
      </c>
      <c r="X34" s="22">
        <v>13227330</v>
      </c>
      <c r="Y34" s="22">
        <v>-3161917</v>
      </c>
      <c r="Z34" s="23">
        <v>-23.904423644076317</v>
      </c>
      <c r="AA34" s="20">
        <v>26454660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222113</v>
      </c>
      <c r="D37" s="20"/>
      <c r="E37" s="21">
        <v>3630012</v>
      </c>
      <c r="F37" s="22">
        <v>3630012</v>
      </c>
      <c r="G37" s="22">
        <v>23208</v>
      </c>
      <c r="H37" s="22"/>
      <c r="I37" s="22"/>
      <c r="J37" s="22">
        <v>23208</v>
      </c>
      <c r="K37" s="22">
        <v>607125</v>
      </c>
      <c r="L37" s="22">
        <v>285485</v>
      </c>
      <c r="M37" s="22">
        <v>18959</v>
      </c>
      <c r="N37" s="22">
        <v>911569</v>
      </c>
      <c r="O37" s="22"/>
      <c r="P37" s="22"/>
      <c r="Q37" s="22"/>
      <c r="R37" s="22"/>
      <c r="S37" s="22"/>
      <c r="T37" s="22"/>
      <c r="U37" s="22"/>
      <c r="V37" s="22"/>
      <c r="W37" s="22">
        <v>934777</v>
      </c>
      <c r="X37" s="22">
        <v>1815006</v>
      </c>
      <c r="Y37" s="22">
        <v>-880229</v>
      </c>
      <c r="Z37" s="23">
        <v>-48.49730524306807</v>
      </c>
      <c r="AA37" s="20">
        <v>3630012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13416864</v>
      </c>
      <c r="F38" s="22">
        <v>13416864</v>
      </c>
      <c r="G38" s="22"/>
      <c r="H38" s="22"/>
      <c r="I38" s="22">
        <v>3354216</v>
      </c>
      <c r="J38" s="22">
        <v>3354216</v>
      </c>
      <c r="K38" s="22"/>
      <c r="L38" s="22"/>
      <c r="M38" s="22">
        <v>3354216</v>
      </c>
      <c r="N38" s="22">
        <v>3354216</v>
      </c>
      <c r="O38" s="22"/>
      <c r="P38" s="22"/>
      <c r="Q38" s="22"/>
      <c r="R38" s="22"/>
      <c r="S38" s="22"/>
      <c r="T38" s="22"/>
      <c r="U38" s="22"/>
      <c r="V38" s="22"/>
      <c r="W38" s="22">
        <v>6708432</v>
      </c>
      <c r="X38" s="22">
        <v>6708432</v>
      </c>
      <c r="Y38" s="22"/>
      <c r="Z38" s="23"/>
      <c r="AA38" s="20">
        <v>13416864</v>
      </c>
    </row>
    <row r="39" spans="1:27" x14ac:dyDescent="0.25">
      <c r="A39" s="19" t="s">
        <v>65</v>
      </c>
      <c r="B39" s="15" t="s">
        <v>32</v>
      </c>
      <c r="C39" s="20">
        <v>21273470</v>
      </c>
      <c r="D39" s="20"/>
      <c r="E39" s="21">
        <v>12189684</v>
      </c>
      <c r="F39" s="22">
        <v>12189684</v>
      </c>
      <c r="G39" s="22">
        <v>1536792</v>
      </c>
      <c r="H39" s="22">
        <v>1536792</v>
      </c>
      <c r="I39" s="22">
        <v>1487236</v>
      </c>
      <c r="J39" s="22">
        <v>4560820</v>
      </c>
      <c r="K39" s="22">
        <v>1536792</v>
      </c>
      <c r="L39" s="22">
        <v>1487236</v>
      </c>
      <c r="M39" s="22">
        <v>1536792</v>
      </c>
      <c r="N39" s="22">
        <v>4560820</v>
      </c>
      <c r="O39" s="22"/>
      <c r="P39" s="22"/>
      <c r="Q39" s="22"/>
      <c r="R39" s="22"/>
      <c r="S39" s="22"/>
      <c r="T39" s="22"/>
      <c r="U39" s="22"/>
      <c r="V39" s="22"/>
      <c r="W39" s="22">
        <v>9121640</v>
      </c>
      <c r="X39" s="22">
        <v>6094842</v>
      </c>
      <c r="Y39" s="22">
        <v>3026798</v>
      </c>
      <c r="Z39" s="23">
        <v>49.661631917611651</v>
      </c>
      <c r="AA39" s="20">
        <v>12189684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4300316</v>
      </c>
      <c r="D41" s="20"/>
      <c r="E41" s="21">
        <v>1000008</v>
      </c>
      <c r="F41" s="22">
        <v>1000008</v>
      </c>
      <c r="G41" s="22">
        <v>-15489</v>
      </c>
      <c r="H41" s="22">
        <v>77771</v>
      </c>
      <c r="I41" s="22">
        <v>9396</v>
      </c>
      <c r="J41" s="22">
        <v>71678</v>
      </c>
      <c r="K41" s="22">
        <v>34889</v>
      </c>
      <c r="L41" s="22">
        <v>15032</v>
      </c>
      <c r="M41" s="22">
        <v>3084</v>
      </c>
      <c r="N41" s="22">
        <v>53005</v>
      </c>
      <c r="O41" s="22"/>
      <c r="P41" s="22"/>
      <c r="Q41" s="22"/>
      <c r="R41" s="22"/>
      <c r="S41" s="22"/>
      <c r="T41" s="22"/>
      <c r="U41" s="22"/>
      <c r="V41" s="22"/>
      <c r="W41" s="22">
        <v>124683</v>
      </c>
      <c r="X41" s="22">
        <v>500004</v>
      </c>
      <c r="Y41" s="22">
        <v>-375321</v>
      </c>
      <c r="Z41" s="23">
        <v>-75.063599491204073</v>
      </c>
      <c r="AA41" s="20">
        <v>1000008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19730783</v>
      </c>
      <c r="D43" s="20"/>
      <c r="E43" s="21">
        <v>15000000</v>
      </c>
      <c r="F43" s="22">
        <v>15000000</v>
      </c>
      <c r="G43" s="22">
        <v>355161</v>
      </c>
      <c r="H43" s="22">
        <v>359009</v>
      </c>
      <c r="I43" s="22">
        <v>273945</v>
      </c>
      <c r="J43" s="22">
        <v>988115</v>
      </c>
      <c r="K43" s="22">
        <v>154124</v>
      </c>
      <c r="L43" s="22">
        <v>271244</v>
      </c>
      <c r="M43" s="22">
        <v>82379</v>
      </c>
      <c r="N43" s="22">
        <v>507747</v>
      </c>
      <c r="O43" s="22"/>
      <c r="P43" s="22"/>
      <c r="Q43" s="22"/>
      <c r="R43" s="22"/>
      <c r="S43" s="22"/>
      <c r="T43" s="22"/>
      <c r="U43" s="22"/>
      <c r="V43" s="22"/>
      <c r="W43" s="22">
        <v>1495862</v>
      </c>
      <c r="X43" s="22">
        <v>7500000</v>
      </c>
      <c r="Y43" s="22">
        <v>-6004138</v>
      </c>
      <c r="Z43" s="23">
        <v>-80.055173333333329</v>
      </c>
      <c r="AA43" s="20">
        <v>15000000</v>
      </c>
    </row>
    <row r="44" spans="1:27" x14ac:dyDescent="0.25">
      <c r="A44" s="19" t="s">
        <v>69</v>
      </c>
      <c r="B44" s="15" t="s">
        <v>32</v>
      </c>
      <c r="C44" s="20">
        <v>3343829</v>
      </c>
      <c r="D44" s="20"/>
      <c r="E44" s="21">
        <v>1902900</v>
      </c>
      <c r="F44" s="22">
        <v>1902900</v>
      </c>
      <c r="G44" s="22">
        <v>-89308</v>
      </c>
      <c r="H44" s="22">
        <v>307030</v>
      </c>
      <c r="I44" s="22">
        <v>151300</v>
      </c>
      <c r="J44" s="22">
        <v>369022</v>
      </c>
      <c r="K44" s="22">
        <v>543169</v>
      </c>
      <c r="L44" s="22">
        <v>1045355</v>
      </c>
      <c r="M44" s="22">
        <v>49098</v>
      </c>
      <c r="N44" s="22">
        <v>1637622</v>
      </c>
      <c r="O44" s="22"/>
      <c r="P44" s="22"/>
      <c r="Q44" s="22"/>
      <c r="R44" s="22"/>
      <c r="S44" s="22"/>
      <c r="T44" s="22"/>
      <c r="U44" s="22"/>
      <c r="V44" s="22"/>
      <c r="W44" s="22">
        <v>2006644</v>
      </c>
      <c r="X44" s="22">
        <v>951450</v>
      </c>
      <c r="Y44" s="22">
        <v>1055194</v>
      </c>
      <c r="Z44" s="23">
        <v>110.90377844342845</v>
      </c>
      <c r="AA44" s="20">
        <v>1902900</v>
      </c>
    </row>
    <row r="45" spans="1:27" x14ac:dyDescent="0.25">
      <c r="A45" s="19" t="s">
        <v>70</v>
      </c>
      <c r="B45" s="15" t="s">
        <v>32</v>
      </c>
      <c r="C45" s="20">
        <v>1049377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69762182</v>
      </c>
      <c r="D47" s="29">
        <f t="shared" ref="D47:Y47" si="1">SUM(D34:D46)</f>
        <v>0</v>
      </c>
      <c r="E47" s="30">
        <f t="shared" si="1"/>
        <v>73594128</v>
      </c>
      <c r="F47" s="31">
        <f t="shared" si="1"/>
        <v>73594128</v>
      </c>
      <c r="G47" s="31">
        <f t="shared" si="1"/>
        <v>3361572</v>
      </c>
      <c r="H47" s="31">
        <f t="shared" si="1"/>
        <v>3967949</v>
      </c>
      <c r="I47" s="31">
        <f t="shared" si="1"/>
        <v>7106591</v>
      </c>
      <c r="J47" s="31">
        <f t="shared" si="1"/>
        <v>14436112</v>
      </c>
      <c r="K47" s="31">
        <f t="shared" si="1"/>
        <v>4537868</v>
      </c>
      <c r="L47" s="31">
        <f t="shared" si="1"/>
        <v>4734844</v>
      </c>
      <c r="M47" s="31">
        <f t="shared" si="1"/>
        <v>6748627</v>
      </c>
      <c r="N47" s="31">
        <f t="shared" si="1"/>
        <v>16021339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30457451</v>
      </c>
      <c r="X47" s="31">
        <f t="shared" si="1"/>
        <v>36797064</v>
      </c>
      <c r="Y47" s="31">
        <f t="shared" si="1"/>
        <v>-6339613</v>
      </c>
      <c r="Z47" s="32">
        <f>+IF(X47&lt;&gt;0,+(Y47/X47)*100,0)</f>
        <v>-17.228583780488574</v>
      </c>
      <c r="AA47" s="29">
        <f>SUM(AA34:AA46)</f>
        <v>73594128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17238916</v>
      </c>
      <c r="D48" s="39">
        <f t="shared" si="2"/>
        <v>0</v>
      </c>
      <c r="E48" s="40">
        <f t="shared" si="2"/>
        <v>30979116</v>
      </c>
      <c r="F48" s="41">
        <f t="shared" si="2"/>
        <v>30979116</v>
      </c>
      <c r="G48" s="41">
        <f t="shared" si="2"/>
        <v>1034062</v>
      </c>
      <c r="H48" s="41">
        <f t="shared" si="2"/>
        <v>25417725</v>
      </c>
      <c r="I48" s="41">
        <f t="shared" si="2"/>
        <v>-2657393</v>
      </c>
      <c r="J48" s="41">
        <f t="shared" si="2"/>
        <v>23794394</v>
      </c>
      <c r="K48" s="41">
        <f t="shared" si="2"/>
        <v>-69444</v>
      </c>
      <c r="L48" s="41">
        <f t="shared" si="2"/>
        <v>-261992</v>
      </c>
      <c r="M48" s="41">
        <f t="shared" si="2"/>
        <v>-2245315</v>
      </c>
      <c r="N48" s="41">
        <f t="shared" si="2"/>
        <v>-2576751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21217643</v>
      </c>
      <c r="X48" s="41">
        <f t="shared" si="2"/>
        <v>25464558</v>
      </c>
      <c r="Y48" s="41">
        <f t="shared" si="2"/>
        <v>-4246915</v>
      </c>
      <c r="Z48" s="42">
        <f>+IF(X48&lt;&gt;0,+(Y48/X48)*100,0)</f>
        <v>-16.677748736106082</v>
      </c>
      <c r="AA48" s="39">
        <f>+AA32-AA47</f>
        <v>30979116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>
        <v>4182927</v>
      </c>
      <c r="I49" s="22"/>
      <c r="J49" s="22">
        <v>4182927</v>
      </c>
      <c r="K49" s="22">
        <v>12031200</v>
      </c>
      <c r="L49" s="22">
        <v>3261372</v>
      </c>
      <c r="M49" s="22">
        <v>3050864</v>
      </c>
      <c r="N49" s="22">
        <v>18343436</v>
      </c>
      <c r="O49" s="22"/>
      <c r="P49" s="22"/>
      <c r="Q49" s="22"/>
      <c r="R49" s="22"/>
      <c r="S49" s="22"/>
      <c r="T49" s="22"/>
      <c r="U49" s="22"/>
      <c r="V49" s="22"/>
      <c r="W49" s="22">
        <v>22526363</v>
      </c>
      <c r="X49" s="22"/>
      <c r="Y49" s="22">
        <v>22526363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17238916</v>
      </c>
      <c r="D51" s="48">
        <f t="shared" si="3"/>
        <v>0</v>
      </c>
      <c r="E51" s="49">
        <f t="shared" si="3"/>
        <v>30979116</v>
      </c>
      <c r="F51" s="50">
        <f t="shared" si="3"/>
        <v>30979116</v>
      </c>
      <c r="G51" s="50">
        <f t="shared" si="3"/>
        <v>1034062</v>
      </c>
      <c r="H51" s="50">
        <f t="shared" si="3"/>
        <v>29600652</v>
      </c>
      <c r="I51" s="50">
        <f t="shared" si="3"/>
        <v>-2657393</v>
      </c>
      <c r="J51" s="50">
        <f t="shared" si="3"/>
        <v>27977321</v>
      </c>
      <c r="K51" s="50">
        <f t="shared" si="3"/>
        <v>11961756</v>
      </c>
      <c r="L51" s="50">
        <f t="shared" si="3"/>
        <v>2999380</v>
      </c>
      <c r="M51" s="50">
        <f t="shared" si="3"/>
        <v>805549</v>
      </c>
      <c r="N51" s="50">
        <f t="shared" si="3"/>
        <v>15766685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43744006</v>
      </c>
      <c r="X51" s="50">
        <f t="shared" si="3"/>
        <v>25464558</v>
      </c>
      <c r="Y51" s="50">
        <f t="shared" si="3"/>
        <v>18279448</v>
      </c>
      <c r="Z51" s="51">
        <f>+IF(X51&lt;&gt;0,+(Y51/X51)*100,0)</f>
        <v>71.783880953284168</v>
      </c>
      <c r="AA51" s="48">
        <f>SUM(AA48:AA50)</f>
        <v>30979116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17238916</v>
      </c>
      <c r="D53" s="54">
        <f>+D51-D52</f>
        <v>0</v>
      </c>
      <c r="E53" s="55">
        <f t="shared" si="4"/>
        <v>30979116</v>
      </c>
      <c r="F53" s="56">
        <f t="shared" si="4"/>
        <v>30979116</v>
      </c>
      <c r="G53" s="56">
        <f t="shared" si="4"/>
        <v>1034062</v>
      </c>
      <c r="H53" s="56">
        <f t="shared" si="4"/>
        <v>29600652</v>
      </c>
      <c r="I53" s="56">
        <f t="shared" si="4"/>
        <v>-2657393</v>
      </c>
      <c r="J53" s="56">
        <f t="shared" si="4"/>
        <v>27977321</v>
      </c>
      <c r="K53" s="56">
        <f t="shared" si="4"/>
        <v>11961756</v>
      </c>
      <c r="L53" s="56">
        <f t="shared" si="4"/>
        <v>2999380</v>
      </c>
      <c r="M53" s="56">
        <f t="shared" si="4"/>
        <v>805549</v>
      </c>
      <c r="N53" s="56">
        <f t="shared" si="4"/>
        <v>15766685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43744006</v>
      </c>
      <c r="X53" s="56">
        <f t="shared" si="4"/>
        <v>25464558</v>
      </c>
      <c r="Y53" s="56">
        <f t="shared" si="4"/>
        <v>18279448</v>
      </c>
      <c r="Z53" s="57">
        <f>+IF(X53&lt;&gt;0,+(Y53/X53)*100,0)</f>
        <v>71.783880953284168</v>
      </c>
      <c r="AA53" s="54">
        <f>+AA51-AA52</f>
        <v>30979116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17238916</v>
      </c>
      <c r="D56" s="48">
        <f>SUM(D53:D55)</f>
        <v>0</v>
      </c>
      <c r="E56" s="49">
        <f t="shared" si="5"/>
        <v>30979116</v>
      </c>
      <c r="F56" s="50">
        <f t="shared" si="5"/>
        <v>30979116</v>
      </c>
      <c r="G56" s="50">
        <f t="shared" si="5"/>
        <v>1034062</v>
      </c>
      <c r="H56" s="50">
        <f t="shared" si="5"/>
        <v>29600652</v>
      </c>
      <c r="I56" s="50">
        <f t="shared" si="5"/>
        <v>-2657393</v>
      </c>
      <c r="J56" s="50">
        <f t="shared" si="5"/>
        <v>27977321</v>
      </c>
      <c r="K56" s="50">
        <f t="shared" si="5"/>
        <v>11961756</v>
      </c>
      <c r="L56" s="50">
        <f t="shared" si="5"/>
        <v>2999380</v>
      </c>
      <c r="M56" s="50">
        <f t="shared" si="5"/>
        <v>805549</v>
      </c>
      <c r="N56" s="50">
        <f t="shared" si="5"/>
        <v>15766685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43744006</v>
      </c>
      <c r="X56" s="50">
        <f t="shared" si="5"/>
        <v>25464558</v>
      </c>
      <c r="Y56" s="50">
        <f t="shared" si="5"/>
        <v>18279448</v>
      </c>
      <c r="Z56" s="51">
        <f>+IF(X56&lt;&gt;0,+(Y56/X56)*100,0)</f>
        <v>71.783880953284168</v>
      </c>
      <c r="AA56" s="48">
        <f>SUM(AA53:AA55)</f>
        <v>30979116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17238916</v>
      </c>
      <c r="D59" s="65">
        <f>SUM(D56:D58)</f>
        <v>0</v>
      </c>
      <c r="E59" s="66">
        <f t="shared" si="6"/>
        <v>30979116</v>
      </c>
      <c r="F59" s="67">
        <f t="shared" si="6"/>
        <v>30979116</v>
      </c>
      <c r="G59" s="67">
        <f t="shared" si="6"/>
        <v>1034062</v>
      </c>
      <c r="H59" s="67">
        <f t="shared" si="6"/>
        <v>29600652</v>
      </c>
      <c r="I59" s="67">
        <f t="shared" si="6"/>
        <v>-2657393</v>
      </c>
      <c r="J59" s="67">
        <f t="shared" si="6"/>
        <v>27977321</v>
      </c>
      <c r="K59" s="67">
        <f t="shared" si="6"/>
        <v>11961756</v>
      </c>
      <c r="L59" s="67">
        <f t="shared" si="6"/>
        <v>2999380</v>
      </c>
      <c r="M59" s="67">
        <f t="shared" si="6"/>
        <v>805549</v>
      </c>
      <c r="N59" s="67">
        <f t="shared" si="6"/>
        <v>15766685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43744006</v>
      </c>
      <c r="X59" s="67">
        <f t="shared" si="6"/>
        <v>25464558</v>
      </c>
      <c r="Y59" s="67">
        <f t="shared" si="6"/>
        <v>18279448</v>
      </c>
      <c r="Z59" s="68">
        <f>+IF(X59&lt;&gt;0,+(Y59/X59)*100,0)</f>
        <v>71.783880953284168</v>
      </c>
      <c r="AA59" s="65">
        <f>SUM(AA56:AA58)</f>
        <v>30979116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59579726</v>
      </c>
      <c r="D8" s="20"/>
      <c r="E8" s="21">
        <v>76097306</v>
      </c>
      <c r="F8" s="22">
        <v>76097306</v>
      </c>
      <c r="G8" s="22">
        <v>5331650</v>
      </c>
      <c r="H8" s="22">
        <v>5278112</v>
      </c>
      <c r="I8" s="22">
        <v>5204954</v>
      </c>
      <c r="J8" s="22">
        <v>15814716</v>
      </c>
      <c r="K8" s="22">
        <v>5143146</v>
      </c>
      <c r="L8" s="22">
        <v>5044290</v>
      </c>
      <c r="M8" s="22"/>
      <c r="N8" s="22">
        <v>10187436</v>
      </c>
      <c r="O8" s="22"/>
      <c r="P8" s="22"/>
      <c r="Q8" s="22"/>
      <c r="R8" s="22"/>
      <c r="S8" s="22"/>
      <c r="T8" s="22"/>
      <c r="U8" s="22"/>
      <c r="V8" s="22"/>
      <c r="W8" s="22">
        <v>26002152</v>
      </c>
      <c r="X8" s="22">
        <v>38048646</v>
      </c>
      <c r="Y8" s="22">
        <v>-12046494</v>
      </c>
      <c r="Z8" s="23">
        <v>-31.660769216334266</v>
      </c>
      <c r="AA8" s="20">
        <v>76097306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50214</v>
      </c>
      <c r="D10" s="20"/>
      <c r="E10" s="21">
        <v>11539</v>
      </c>
      <c r="F10" s="22">
        <v>11539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5766</v>
      </c>
      <c r="Y10" s="22">
        <v>-5766</v>
      </c>
      <c r="Z10" s="23">
        <v>-100</v>
      </c>
      <c r="AA10" s="20">
        <v>11539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24200345</v>
      </c>
      <c r="D13" s="20"/>
      <c r="E13" s="21">
        <v>19579683</v>
      </c>
      <c r="F13" s="22">
        <v>19579683</v>
      </c>
      <c r="G13" s="22">
        <v>2170930</v>
      </c>
      <c r="H13" s="22">
        <v>2194555</v>
      </c>
      <c r="I13" s="22">
        <v>2038481</v>
      </c>
      <c r="J13" s="22">
        <v>6403966</v>
      </c>
      <c r="K13" s="22">
        <v>2024147</v>
      </c>
      <c r="L13" s="22">
        <v>2007166</v>
      </c>
      <c r="M13" s="22"/>
      <c r="N13" s="22">
        <v>4031313</v>
      </c>
      <c r="O13" s="22"/>
      <c r="P13" s="22"/>
      <c r="Q13" s="22"/>
      <c r="R13" s="22"/>
      <c r="S13" s="22"/>
      <c r="T13" s="22"/>
      <c r="U13" s="22"/>
      <c r="V13" s="22"/>
      <c r="W13" s="22">
        <v>10435279</v>
      </c>
      <c r="X13" s="22">
        <v>9789840</v>
      </c>
      <c r="Y13" s="22">
        <v>645439</v>
      </c>
      <c r="Z13" s="23">
        <v>6.5929473821839775</v>
      </c>
      <c r="AA13" s="20">
        <v>19579683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57617750</v>
      </c>
      <c r="D25" s="20"/>
      <c r="E25" s="21">
        <v>8434800</v>
      </c>
      <c r="F25" s="22">
        <v>8434800</v>
      </c>
      <c r="G25" s="22">
        <v>8434800</v>
      </c>
      <c r="H25" s="22"/>
      <c r="I25" s="22"/>
      <c r="J25" s="22">
        <v>8434800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8434800</v>
      </c>
      <c r="X25" s="22">
        <v>4217400</v>
      </c>
      <c r="Y25" s="22">
        <v>4217400</v>
      </c>
      <c r="Z25" s="23">
        <v>100</v>
      </c>
      <c r="AA25" s="20">
        <v>8434800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141448035</v>
      </c>
      <c r="D32" s="29">
        <f t="shared" ref="D32:Y32" si="0">SUM(D6:D31)</f>
        <v>0</v>
      </c>
      <c r="E32" s="30">
        <f t="shared" si="0"/>
        <v>104123328</v>
      </c>
      <c r="F32" s="31">
        <f t="shared" si="0"/>
        <v>104123328</v>
      </c>
      <c r="G32" s="31">
        <f t="shared" si="0"/>
        <v>15937380</v>
      </c>
      <c r="H32" s="31">
        <f t="shared" si="0"/>
        <v>7472667</v>
      </c>
      <c r="I32" s="31">
        <f t="shared" si="0"/>
        <v>7243435</v>
      </c>
      <c r="J32" s="31">
        <f t="shared" si="0"/>
        <v>30653482</v>
      </c>
      <c r="K32" s="31">
        <f t="shared" si="0"/>
        <v>7167293</v>
      </c>
      <c r="L32" s="31">
        <f t="shared" si="0"/>
        <v>7051456</v>
      </c>
      <c r="M32" s="31">
        <f t="shared" si="0"/>
        <v>0</v>
      </c>
      <c r="N32" s="31">
        <f t="shared" si="0"/>
        <v>14218749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44872231</v>
      </c>
      <c r="X32" s="31">
        <f t="shared" si="0"/>
        <v>52061652</v>
      </c>
      <c r="Y32" s="31">
        <f t="shared" si="0"/>
        <v>-7189421</v>
      </c>
      <c r="Z32" s="32">
        <f>+IF(X32&lt;&gt;0,+(Y32/X32)*100,0)</f>
        <v>-13.809436934502195</v>
      </c>
      <c r="AA32" s="29">
        <f>SUM(AA6:AA31)</f>
        <v>104123328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19442271</v>
      </c>
      <c r="D34" s="20"/>
      <c r="E34" s="21">
        <v>20212300</v>
      </c>
      <c r="F34" s="22">
        <v>20212300</v>
      </c>
      <c r="G34" s="22">
        <v>1715254</v>
      </c>
      <c r="H34" s="22">
        <v>1644915</v>
      </c>
      <c r="I34" s="22">
        <v>1669182</v>
      </c>
      <c r="J34" s="22">
        <v>5029351</v>
      </c>
      <c r="K34" s="22">
        <v>1572917</v>
      </c>
      <c r="L34" s="22">
        <v>1648519</v>
      </c>
      <c r="M34" s="22"/>
      <c r="N34" s="22">
        <v>3221436</v>
      </c>
      <c r="O34" s="22"/>
      <c r="P34" s="22"/>
      <c r="Q34" s="22"/>
      <c r="R34" s="22"/>
      <c r="S34" s="22"/>
      <c r="T34" s="22"/>
      <c r="U34" s="22"/>
      <c r="V34" s="22"/>
      <c r="W34" s="22">
        <v>8250787</v>
      </c>
      <c r="X34" s="22">
        <v>10106226</v>
      </c>
      <c r="Y34" s="22">
        <v>-1855439</v>
      </c>
      <c r="Z34" s="23">
        <v>-18.359365800843953</v>
      </c>
      <c r="AA34" s="20">
        <v>20212300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50065614</v>
      </c>
      <c r="D38" s="20"/>
      <c r="E38" s="21">
        <v>19112753</v>
      </c>
      <c r="F38" s="22">
        <v>19112753</v>
      </c>
      <c r="G38" s="22"/>
      <c r="H38" s="22"/>
      <c r="I38" s="22">
        <v>12516402</v>
      </c>
      <c r="J38" s="22">
        <v>12516402</v>
      </c>
      <c r="K38" s="22">
        <v>4172134</v>
      </c>
      <c r="L38" s="22">
        <v>1592729</v>
      </c>
      <c r="M38" s="22"/>
      <c r="N38" s="22">
        <v>5764863</v>
      </c>
      <c r="O38" s="22"/>
      <c r="P38" s="22"/>
      <c r="Q38" s="22"/>
      <c r="R38" s="22"/>
      <c r="S38" s="22"/>
      <c r="T38" s="22"/>
      <c r="U38" s="22"/>
      <c r="V38" s="22"/>
      <c r="W38" s="22">
        <v>18281265</v>
      </c>
      <c r="X38" s="22">
        <v>9556380</v>
      </c>
      <c r="Y38" s="22">
        <v>8724885</v>
      </c>
      <c r="Z38" s="23">
        <v>91.299058848643526</v>
      </c>
      <c r="AA38" s="20">
        <v>19112753</v>
      </c>
    </row>
    <row r="39" spans="1:27" x14ac:dyDescent="0.25">
      <c r="A39" s="19" t="s">
        <v>65</v>
      </c>
      <c r="B39" s="15" t="s">
        <v>32</v>
      </c>
      <c r="C39" s="20">
        <v>7813857</v>
      </c>
      <c r="D39" s="20"/>
      <c r="E39" s="21">
        <v>10825766</v>
      </c>
      <c r="F39" s="22">
        <v>10825766</v>
      </c>
      <c r="G39" s="22"/>
      <c r="H39" s="22">
        <v>1961960</v>
      </c>
      <c r="I39" s="22">
        <v>980980</v>
      </c>
      <c r="J39" s="22">
        <v>2942940</v>
      </c>
      <c r="K39" s="22">
        <v>980980</v>
      </c>
      <c r="L39" s="22">
        <v>980980</v>
      </c>
      <c r="M39" s="22"/>
      <c r="N39" s="22">
        <v>1961960</v>
      </c>
      <c r="O39" s="22"/>
      <c r="P39" s="22"/>
      <c r="Q39" s="22"/>
      <c r="R39" s="22"/>
      <c r="S39" s="22"/>
      <c r="T39" s="22"/>
      <c r="U39" s="22"/>
      <c r="V39" s="22"/>
      <c r="W39" s="22">
        <v>4904900</v>
      </c>
      <c r="X39" s="22">
        <v>5412906</v>
      </c>
      <c r="Y39" s="22">
        <v>-508006</v>
      </c>
      <c r="Z39" s="23">
        <v>-9.3850881578213254</v>
      </c>
      <c r="AA39" s="20">
        <v>10825766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150981</v>
      </c>
      <c r="D41" s="20"/>
      <c r="E41" s="21">
        <v>16060000</v>
      </c>
      <c r="F41" s="22">
        <v>16060000</v>
      </c>
      <c r="G41" s="22">
        <v>230570</v>
      </c>
      <c r="H41" s="22">
        <v>41709</v>
      </c>
      <c r="I41" s="22">
        <v>1026339</v>
      </c>
      <c r="J41" s="22">
        <v>1298618</v>
      </c>
      <c r="K41" s="22">
        <v>450772</v>
      </c>
      <c r="L41" s="22"/>
      <c r="M41" s="22"/>
      <c r="N41" s="22">
        <v>450772</v>
      </c>
      <c r="O41" s="22"/>
      <c r="P41" s="22"/>
      <c r="Q41" s="22"/>
      <c r="R41" s="22"/>
      <c r="S41" s="22"/>
      <c r="T41" s="22"/>
      <c r="U41" s="22"/>
      <c r="V41" s="22"/>
      <c r="W41" s="22">
        <v>1749390</v>
      </c>
      <c r="X41" s="22">
        <v>8030004</v>
      </c>
      <c r="Y41" s="22">
        <v>-6280614</v>
      </c>
      <c r="Z41" s="23">
        <v>-78.214332147281624</v>
      </c>
      <c r="AA41" s="20">
        <v>16060000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168621</v>
      </c>
      <c r="D43" s="20"/>
      <c r="E43" s="21">
        <v>301884</v>
      </c>
      <c r="F43" s="22">
        <v>301884</v>
      </c>
      <c r="G43" s="22">
        <v>14155</v>
      </c>
      <c r="H43" s="22">
        <v>16423</v>
      </c>
      <c r="I43" s="22">
        <v>25182749</v>
      </c>
      <c r="J43" s="22">
        <v>25213327</v>
      </c>
      <c r="K43" s="22">
        <v>-25180963</v>
      </c>
      <c r="L43" s="22">
        <v>16026</v>
      </c>
      <c r="M43" s="22"/>
      <c r="N43" s="22">
        <v>-25164937</v>
      </c>
      <c r="O43" s="22"/>
      <c r="P43" s="22"/>
      <c r="Q43" s="22"/>
      <c r="R43" s="22"/>
      <c r="S43" s="22"/>
      <c r="T43" s="22"/>
      <c r="U43" s="22"/>
      <c r="V43" s="22"/>
      <c r="W43" s="22">
        <v>48390</v>
      </c>
      <c r="X43" s="22">
        <v>150942</v>
      </c>
      <c r="Y43" s="22">
        <v>-102552</v>
      </c>
      <c r="Z43" s="23">
        <v>-67.941328457288236</v>
      </c>
      <c r="AA43" s="20">
        <v>301884</v>
      </c>
    </row>
    <row r="44" spans="1:27" x14ac:dyDescent="0.25">
      <c r="A44" s="19" t="s">
        <v>69</v>
      </c>
      <c r="B44" s="15" t="s">
        <v>32</v>
      </c>
      <c r="C44" s="20">
        <v>176855</v>
      </c>
      <c r="D44" s="20"/>
      <c r="E44" s="21">
        <v>267403</v>
      </c>
      <c r="F44" s="22">
        <v>267403</v>
      </c>
      <c r="G44" s="22">
        <v>15650</v>
      </c>
      <c r="H44" s="22">
        <v>15909</v>
      </c>
      <c r="I44" s="22">
        <v>15816</v>
      </c>
      <c r="J44" s="22">
        <v>47375</v>
      </c>
      <c r="K44" s="22">
        <v>13769</v>
      </c>
      <c r="L44" s="22">
        <v>14521</v>
      </c>
      <c r="M44" s="22"/>
      <c r="N44" s="22">
        <v>28290</v>
      </c>
      <c r="O44" s="22"/>
      <c r="P44" s="22"/>
      <c r="Q44" s="22"/>
      <c r="R44" s="22"/>
      <c r="S44" s="22"/>
      <c r="T44" s="22"/>
      <c r="U44" s="22"/>
      <c r="V44" s="22"/>
      <c r="W44" s="22">
        <v>75665</v>
      </c>
      <c r="X44" s="22">
        <v>133710</v>
      </c>
      <c r="Y44" s="22">
        <v>-58045</v>
      </c>
      <c r="Z44" s="23">
        <v>-43.411113604068504</v>
      </c>
      <c r="AA44" s="20">
        <v>267403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77818199</v>
      </c>
      <c r="D47" s="29">
        <f t="shared" ref="D47:Y47" si="1">SUM(D34:D46)</f>
        <v>0</v>
      </c>
      <c r="E47" s="30">
        <f t="shared" si="1"/>
        <v>66780106</v>
      </c>
      <c r="F47" s="31">
        <f t="shared" si="1"/>
        <v>66780106</v>
      </c>
      <c r="G47" s="31">
        <f t="shared" si="1"/>
        <v>1975629</v>
      </c>
      <c r="H47" s="31">
        <f t="shared" si="1"/>
        <v>3680916</v>
      </c>
      <c r="I47" s="31">
        <f t="shared" si="1"/>
        <v>41391468</v>
      </c>
      <c r="J47" s="31">
        <f t="shared" si="1"/>
        <v>47048013</v>
      </c>
      <c r="K47" s="31">
        <f t="shared" si="1"/>
        <v>-17990391</v>
      </c>
      <c r="L47" s="31">
        <f t="shared" si="1"/>
        <v>4252775</v>
      </c>
      <c r="M47" s="31">
        <f t="shared" si="1"/>
        <v>0</v>
      </c>
      <c r="N47" s="31">
        <f t="shared" si="1"/>
        <v>-13737616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33310397</v>
      </c>
      <c r="X47" s="31">
        <f t="shared" si="1"/>
        <v>33390168</v>
      </c>
      <c r="Y47" s="31">
        <f t="shared" si="1"/>
        <v>-79771</v>
      </c>
      <c r="Z47" s="32">
        <f>+IF(X47&lt;&gt;0,+(Y47/X47)*100,0)</f>
        <v>-0.23890565629978264</v>
      </c>
      <c r="AA47" s="29">
        <f>SUM(AA34:AA46)</f>
        <v>66780106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63629836</v>
      </c>
      <c r="D48" s="39">
        <f t="shared" si="2"/>
        <v>0</v>
      </c>
      <c r="E48" s="40">
        <f t="shared" si="2"/>
        <v>37343222</v>
      </c>
      <c r="F48" s="41">
        <f t="shared" si="2"/>
        <v>37343222</v>
      </c>
      <c r="G48" s="41">
        <f t="shared" si="2"/>
        <v>13961751</v>
      </c>
      <c r="H48" s="41">
        <f t="shared" si="2"/>
        <v>3791751</v>
      </c>
      <c r="I48" s="41">
        <f t="shared" si="2"/>
        <v>-34148033</v>
      </c>
      <c r="J48" s="41">
        <f t="shared" si="2"/>
        <v>-16394531</v>
      </c>
      <c r="K48" s="41">
        <f t="shared" si="2"/>
        <v>25157684</v>
      </c>
      <c r="L48" s="41">
        <f t="shared" si="2"/>
        <v>2798681</v>
      </c>
      <c r="M48" s="41">
        <f t="shared" si="2"/>
        <v>0</v>
      </c>
      <c r="N48" s="41">
        <f t="shared" si="2"/>
        <v>27956365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11561834</v>
      </c>
      <c r="X48" s="41">
        <f t="shared" si="2"/>
        <v>18671484</v>
      </c>
      <c r="Y48" s="41">
        <f t="shared" si="2"/>
        <v>-7109650</v>
      </c>
      <c r="Z48" s="42">
        <f>+IF(X48&lt;&gt;0,+(Y48/X48)*100,0)</f>
        <v>-38.077583977792017</v>
      </c>
      <c r="AA48" s="39">
        <f>+AA32-AA47</f>
        <v>37343222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63629836</v>
      </c>
      <c r="D51" s="48">
        <f t="shared" si="3"/>
        <v>0</v>
      </c>
      <c r="E51" s="49">
        <f t="shared" si="3"/>
        <v>37343222</v>
      </c>
      <c r="F51" s="50">
        <f t="shared" si="3"/>
        <v>37343222</v>
      </c>
      <c r="G51" s="50">
        <f t="shared" si="3"/>
        <v>13961751</v>
      </c>
      <c r="H51" s="50">
        <f t="shared" si="3"/>
        <v>3791751</v>
      </c>
      <c r="I51" s="50">
        <f t="shared" si="3"/>
        <v>-34148033</v>
      </c>
      <c r="J51" s="50">
        <f t="shared" si="3"/>
        <v>-16394531</v>
      </c>
      <c r="K51" s="50">
        <f t="shared" si="3"/>
        <v>25157684</v>
      </c>
      <c r="L51" s="50">
        <f t="shared" si="3"/>
        <v>2798681</v>
      </c>
      <c r="M51" s="50">
        <f t="shared" si="3"/>
        <v>0</v>
      </c>
      <c r="N51" s="50">
        <f t="shared" si="3"/>
        <v>27956365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11561834</v>
      </c>
      <c r="X51" s="50">
        <f t="shared" si="3"/>
        <v>18671484</v>
      </c>
      <c r="Y51" s="50">
        <f t="shared" si="3"/>
        <v>-7109650</v>
      </c>
      <c r="Z51" s="51">
        <f>+IF(X51&lt;&gt;0,+(Y51/X51)*100,0)</f>
        <v>-38.077583977792017</v>
      </c>
      <c r="AA51" s="48">
        <f>SUM(AA48:AA50)</f>
        <v>37343222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63629836</v>
      </c>
      <c r="D53" s="54">
        <f>+D51-D52</f>
        <v>0</v>
      </c>
      <c r="E53" s="55">
        <f t="shared" si="4"/>
        <v>37343222</v>
      </c>
      <c r="F53" s="56">
        <f t="shared" si="4"/>
        <v>37343222</v>
      </c>
      <c r="G53" s="56">
        <f t="shared" si="4"/>
        <v>13961751</v>
      </c>
      <c r="H53" s="56">
        <f t="shared" si="4"/>
        <v>3791751</v>
      </c>
      <c r="I53" s="56">
        <f t="shared" si="4"/>
        <v>-34148033</v>
      </c>
      <c r="J53" s="56">
        <f t="shared" si="4"/>
        <v>-16394531</v>
      </c>
      <c r="K53" s="56">
        <f t="shared" si="4"/>
        <v>25157684</v>
      </c>
      <c r="L53" s="56">
        <f t="shared" si="4"/>
        <v>2798681</v>
      </c>
      <c r="M53" s="56">
        <f t="shared" si="4"/>
        <v>0</v>
      </c>
      <c r="N53" s="56">
        <f t="shared" si="4"/>
        <v>27956365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11561834</v>
      </c>
      <c r="X53" s="56">
        <f t="shared" si="4"/>
        <v>18671484</v>
      </c>
      <c r="Y53" s="56">
        <f t="shared" si="4"/>
        <v>-7109650</v>
      </c>
      <c r="Z53" s="57">
        <f>+IF(X53&lt;&gt;0,+(Y53/X53)*100,0)</f>
        <v>-38.077583977792017</v>
      </c>
      <c r="AA53" s="54">
        <f>+AA51-AA52</f>
        <v>37343222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63629836</v>
      </c>
      <c r="D56" s="48">
        <f>SUM(D53:D55)</f>
        <v>0</v>
      </c>
      <c r="E56" s="49">
        <f t="shared" si="5"/>
        <v>37343222</v>
      </c>
      <c r="F56" s="50">
        <f t="shared" si="5"/>
        <v>37343222</v>
      </c>
      <c r="G56" s="50">
        <f t="shared" si="5"/>
        <v>13961751</v>
      </c>
      <c r="H56" s="50">
        <f t="shared" si="5"/>
        <v>3791751</v>
      </c>
      <c r="I56" s="50">
        <f t="shared" si="5"/>
        <v>-34148033</v>
      </c>
      <c r="J56" s="50">
        <f t="shared" si="5"/>
        <v>-16394531</v>
      </c>
      <c r="K56" s="50">
        <f t="shared" si="5"/>
        <v>25157684</v>
      </c>
      <c r="L56" s="50">
        <f t="shared" si="5"/>
        <v>2798681</v>
      </c>
      <c r="M56" s="50">
        <f t="shared" si="5"/>
        <v>0</v>
      </c>
      <c r="N56" s="50">
        <f t="shared" si="5"/>
        <v>27956365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11561834</v>
      </c>
      <c r="X56" s="50">
        <f t="shared" si="5"/>
        <v>18671484</v>
      </c>
      <c r="Y56" s="50">
        <f t="shared" si="5"/>
        <v>-7109650</v>
      </c>
      <c r="Z56" s="51">
        <f>+IF(X56&lt;&gt;0,+(Y56/X56)*100,0)</f>
        <v>-38.077583977792017</v>
      </c>
      <c r="AA56" s="48">
        <f>SUM(AA53:AA55)</f>
        <v>37343222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63629836</v>
      </c>
      <c r="D59" s="65">
        <f>SUM(D56:D58)</f>
        <v>0</v>
      </c>
      <c r="E59" s="66">
        <f t="shared" si="6"/>
        <v>37343222</v>
      </c>
      <c r="F59" s="67">
        <f t="shared" si="6"/>
        <v>37343222</v>
      </c>
      <c r="G59" s="67">
        <f t="shared" si="6"/>
        <v>13961751</v>
      </c>
      <c r="H59" s="67">
        <f t="shared" si="6"/>
        <v>3791751</v>
      </c>
      <c r="I59" s="67">
        <f t="shared" si="6"/>
        <v>-34148033</v>
      </c>
      <c r="J59" s="67">
        <f t="shared" si="6"/>
        <v>-16394531</v>
      </c>
      <c r="K59" s="67">
        <f t="shared" si="6"/>
        <v>25157684</v>
      </c>
      <c r="L59" s="67">
        <f t="shared" si="6"/>
        <v>2798681</v>
      </c>
      <c r="M59" s="67">
        <f t="shared" si="6"/>
        <v>0</v>
      </c>
      <c r="N59" s="67">
        <f t="shared" si="6"/>
        <v>27956365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11561834</v>
      </c>
      <c r="X59" s="67">
        <f t="shared" si="6"/>
        <v>18671484</v>
      </c>
      <c r="Y59" s="67">
        <f t="shared" si="6"/>
        <v>-7109650</v>
      </c>
      <c r="Z59" s="68">
        <f>+IF(X59&lt;&gt;0,+(Y59/X59)*100,0)</f>
        <v>-38.077583977792017</v>
      </c>
      <c r="AA59" s="65">
        <f>SUM(AA56:AA58)</f>
        <v>37343222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37358551</v>
      </c>
      <c r="D8" s="20"/>
      <c r="E8" s="21">
        <v>30500428</v>
      </c>
      <c r="F8" s="22">
        <v>30500428</v>
      </c>
      <c r="G8" s="22">
        <v>3091712</v>
      </c>
      <c r="H8" s="22">
        <v>4281280</v>
      </c>
      <c r="I8" s="22">
        <v>3305254</v>
      </c>
      <c r="J8" s="22">
        <v>10678246</v>
      </c>
      <c r="K8" s="22">
        <v>2951966</v>
      </c>
      <c r="L8" s="22">
        <v>3164811</v>
      </c>
      <c r="M8" s="22">
        <v>3025218</v>
      </c>
      <c r="N8" s="22">
        <v>9141995</v>
      </c>
      <c r="O8" s="22"/>
      <c r="P8" s="22"/>
      <c r="Q8" s="22"/>
      <c r="R8" s="22"/>
      <c r="S8" s="22"/>
      <c r="T8" s="22"/>
      <c r="U8" s="22"/>
      <c r="V8" s="22"/>
      <c r="W8" s="22">
        <v>19820241</v>
      </c>
      <c r="X8" s="22">
        <v>15250212</v>
      </c>
      <c r="Y8" s="22">
        <v>4570029</v>
      </c>
      <c r="Z8" s="23">
        <v>29.966986688447349</v>
      </c>
      <c r="AA8" s="20">
        <v>30500428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9522</v>
      </c>
      <c r="F19" s="22">
        <v>9522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4764</v>
      </c>
      <c r="Y19" s="22">
        <v>-4764</v>
      </c>
      <c r="Z19" s="23">
        <v>-100</v>
      </c>
      <c r="AA19" s="20">
        <v>9522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8000466</v>
      </c>
      <c r="F25" s="22">
        <v>8000466</v>
      </c>
      <c r="G25" s="22"/>
      <c r="H25" s="22"/>
      <c r="I25" s="22">
        <v>3330778</v>
      </c>
      <c r="J25" s="22">
        <v>3330778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3330778</v>
      </c>
      <c r="X25" s="22">
        <v>5333644</v>
      </c>
      <c r="Y25" s="22">
        <v>-2002866</v>
      </c>
      <c r="Z25" s="23">
        <v>-37.551550122205377</v>
      </c>
      <c r="AA25" s="20">
        <v>8000466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37358551</v>
      </c>
      <c r="D32" s="29">
        <f t="shared" ref="D32:Y32" si="0">SUM(D6:D31)</f>
        <v>0</v>
      </c>
      <c r="E32" s="30">
        <f t="shared" si="0"/>
        <v>38510416</v>
      </c>
      <c r="F32" s="31">
        <f t="shared" si="0"/>
        <v>38510416</v>
      </c>
      <c r="G32" s="31">
        <f t="shared" si="0"/>
        <v>3091712</v>
      </c>
      <c r="H32" s="31">
        <f t="shared" si="0"/>
        <v>4281280</v>
      </c>
      <c r="I32" s="31">
        <f t="shared" si="0"/>
        <v>6636032</v>
      </c>
      <c r="J32" s="31">
        <f t="shared" si="0"/>
        <v>14009024</v>
      </c>
      <c r="K32" s="31">
        <f t="shared" si="0"/>
        <v>2951966</v>
      </c>
      <c r="L32" s="31">
        <f t="shared" si="0"/>
        <v>3164811</v>
      </c>
      <c r="M32" s="31">
        <f t="shared" si="0"/>
        <v>3025218</v>
      </c>
      <c r="N32" s="31">
        <f t="shared" si="0"/>
        <v>9141995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23151019</v>
      </c>
      <c r="X32" s="31">
        <f t="shared" si="0"/>
        <v>20588620</v>
      </c>
      <c r="Y32" s="31">
        <f t="shared" si="0"/>
        <v>2562399</v>
      </c>
      <c r="Z32" s="32">
        <f>+IF(X32&lt;&gt;0,+(Y32/X32)*100,0)</f>
        <v>12.445705443104007</v>
      </c>
      <c r="AA32" s="29">
        <f>SUM(AA6:AA31)</f>
        <v>38510416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12983691</v>
      </c>
      <c r="D34" s="20"/>
      <c r="E34" s="21">
        <v>13119865</v>
      </c>
      <c r="F34" s="22">
        <v>13119865</v>
      </c>
      <c r="G34" s="22">
        <v>1011693</v>
      </c>
      <c r="H34" s="22">
        <v>1051399</v>
      </c>
      <c r="I34" s="22">
        <v>1209835</v>
      </c>
      <c r="J34" s="22">
        <v>3272927</v>
      </c>
      <c r="K34" s="22">
        <v>1094314</v>
      </c>
      <c r="L34" s="22">
        <v>1044359</v>
      </c>
      <c r="M34" s="22">
        <v>1075985</v>
      </c>
      <c r="N34" s="22">
        <v>3214658</v>
      </c>
      <c r="O34" s="22"/>
      <c r="P34" s="22"/>
      <c r="Q34" s="22"/>
      <c r="R34" s="22"/>
      <c r="S34" s="22"/>
      <c r="T34" s="22"/>
      <c r="U34" s="22"/>
      <c r="V34" s="22"/>
      <c r="W34" s="22">
        <v>6487585</v>
      </c>
      <c r="X34" s="22">
        <v>6559938</v>
      </c>
      <c r="Y34" s="22">
        <v>-72353</v>
      </c>
      <c r="Z34" s="23">
        <v>-1.1029524974168963</v>
      </c>
      <c r="AA34" s="20">
        <v>13119865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3836169</v>
      </c>
      <c r="D37" s="20"/>
      <c r="E37" s="21">
        <v>6440529</v>
      </c>
      <c r="F37" s="22">
        <v>6440529</v>
      </c>
      <c r="G37" s="22">
        <v>1373</v>
      </c>
      <c r="H37" s="22">
        <v>345902</v>
      </c>
      <c r="I37" s="22">
        <v>580180</v>
      </c>
      <c r="J37" s="22">
        <v>927455</v>
      </c>
      <c r="K37" s="22">
        <v>299088</v>
      </c>
      <c r="L37" s="22">
        <v>488510</v>
      </c>
      <c r="M37" s="22">
        <v>618031</v>
      </c>
      <c r="N37" s="22">
        <v>1405629</v>
      </c>
      <c r="O37" s="22"/>
      <c r="P37" s="22"/>
      <c r="Q37" s="22"/>
      <c r="R37" s="22"/>
      <c r="S37" s="22"/>
      <c r="T37" s="22"/>
      <c r="U37" s="22"/>
      <c r="V37" s="22"/>
      <c r="W37" s="22">
        <v>2333084</v>
      </c>
      <c r="X37" s="22">
        <v>3220266</v>
      </c>
      <c r="Y37" s="22">
        <v>-887182</v>
      </c>
      <c r="Z37" s="23">
        <v>-27.549960158570752</v>
      </c>
      <c r="AA37" s="20">
        <v>6440529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12866281</v>
      </c>
      <c r="F38" s="22">
        <v>12866281</v>
      </c>
      <c r="G38" s="22"/>
      <c r="H38" s="22"/>
      <c r="I38" s="22">
        <v>5616015</v>
      </c>
      <c r="J38" s="22">
        <v>5616015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5616015</v>
      </c>
      <c r="X38" s="22">
        <v>6433140</v>
      </c>
      <c r="Y38" s="22">
        <v>-817125</v>
      </c>
      <c r="Z38" s="23">
        <v>-12.7018065827885</v>
      </c>
      <c r="AA38" s="20">
        <v>12866281</v>
      </c>
    </row>
    <row r="39" spans="1:27" x14ac:dyDescent="0.25">
      <c r="A39" s="19" t="s">
        <v>65</v>
      </c>
      <c r="B39" s="15" t="s">
        <v>32</v>
      </c>
      <c r="C39" s="20">
        <v>17433250</v>
      </c>
      <c r="D39" s="20"/>
      <c r="E39" s="21">
        <v>6794150</v>
      </c>
      <c r="F39" s="22">
        <v>6794150</v>
      </c>
      <c r="G39" s="22"/>
      <c r="H39" s="22"/>
      <c r="I39" s="22">
        <v>4358313</v>
      </c>
      <c r="J39" s="22">
        <v>4358313</v>
      </c>
      <c r="K39" s="22">
        <v>1452771</v>
      </c>
      <c r="L39" s="22"/>
      <c r="M39" s="22">
        <v>2905542</v>
      </c>
      <c r="N39" s="22">
        <v>4358313</v>
      </c>
      <c r="O39" s="22"/>
      <c r="P39" s="22"/>
      <c r="Q39" s="22"/>
      <c r="R39" s="22"/>
      <c r="S39" s="22"/>
      <c r="T39" s="22"/>
      <c r="U39" s="22"/>
      <c r="V39" s="22"/>
      <c r="W39" s="22">
        <v>8716626</v>
      </c>
      <c r="X39" s="22">
        <v>3397074</v>
      </c>
      <c r="Y39" s="22">
        <v>5319552</v>
      </c>
      <c r="Z39" s="23">
        <v>156.59217314665503</v>
      </c>
      <c r="AA39" s="20">
        <v>6794150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2018261</v>
      </c>
      <c r="D41" s="20"/>
      <c r="E41" s="21">
        <v>550000</v>
      </c>
      <c r="F41" s="22">
        <v>550000</v>
      </c>
      <c r="G41" s="22">
        <v>100</v>
      </c>
      <c r="H41" s="22">
        <v>29240</v>
      </c>
      <c r="I41" s="22"/>
      <c r="J41" s="22">
        <v>29340</v>
      </c>
      <c r="K41" s="22"/>
      <c r="L41" s="22">
        <v>4249</v>
      </c>
      <c r="M41" s="22"/>
      <c r="N41" s="22">
        <v>4249</v>
      </c>
      <c r="O41" s="22"/>
      <c r="P41" s="22"/>
      <c r="Q41" s="22"/>
      <c r="R41" s="22"/>
      <c r="S41" s="22"/>
      <c r="T41" s="22"/>
      <c r="U41" s="22"/>
      <c r="V41" s="22"/>
      <c r="W41" s="22">
        <v>33589</v>
      </c>
      <c r="X41" s="22">
        <v>274998</v>
      </c>
      <c r="Y41" s="22">
        <v>-241409</v>
      </c>
      <c r="Z41" s="23">
        <v>-87.785729350758913</v>
      </c>
      <c r="AA41" s="20">
        <v>550000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8417309</v>
      </c>
      <c r="D43" s="20"/>
      <c r="E43" s="21">
        <v>7100428</v>
      </c>
      <c r="F43" s="22">
        <v>7100428</v>
      </c>
      <c r="G43" s="22">
        <v>4164851</v>
      </c>
      <c r="H43" s="22">
        <v>31734</v>
      </c>
      <c r="I43" s="22">
        <v>6110190</v>
      </c>
      <c r="J43" s="22">
        <v>10306775</v>
      </c>
      <c r="K43" s="22">
        <v>3010328</v>
      </c>
      <c r="L43" s="22">
        <v>-9047</v>
      </c>
      <c r="M43" s="22">
        <v>2498369</v>
      </c>
      <c r="N43" s="22">
        <v>5499650</v>
      </c>
      <c r="O43" s="22"/>
      <c r="P43" s="22"/>
      <c r="Q43" s="22"/>
      <c r="R43" s="22"/>
      <c r="S43" s="22"/>
      <c r="T43" s="22"/>
      <c r="U43" s="22"/>
      <c r="V43" s="22"/>
      <c r="W43" s="22">
        <v>15806425</v>
      </c>
      <c r="X43" s="22">
        <v>3550212</v>
      </c>
      <c r="Y43" s="22">
        <v>12256213</v>
      </c>
      <c r="Z43" s="23">
        <v>345.22482037692396</v>
      </c>
      <c r="AA43" s="20">
        <v>7100428</v>
      </c>
    </row>
    <row r="44" spans="1:27" x14ac:dyDescent="0.25">
      <c r="A44" s="19" t="s">
        <v>69</v>
      </c>
      <c r="B44" s="15" t="s">
        <v>32</v>
      </c>
      <c r="C44" s="20">
        <v>4797729</v>
      </c>
      <c r="D44" s="20"/>
      <c r="E44" s="21">
        <v>6316267</v>
      </c>
      <c r="F44" s="22">
        <v>6316267</v>
      </c>
      <c r="G44" s="22">
        <v>4846538</v>
      </c>
      <c r="H44" s="22">
        <v>12969</v>
      </c>
      <c r="I44" s="22">
        <v>482791</v>
      </c>
      <c r="J44" s="22">
        <v>5342298</v>
      </c>
      <c r="K44" s="22">
        <v>113577</v>
      </c>
      <c r="L44" s="22">
        <v>184532</v>
      </c>
      <c r="M44" s="22">
        <v>399865</v>
      </c>
      <c r="N44" s="22">
        <v>697974</v>
      </c>
      <c r="O44" s="22"/>
      <c r="P44" s="22"/>
      <c r="Q44" s="22"/>
      <c r="R44" s="22"/>
      <c r="S44" s="22"/>
      <c r="T44" s="22"/>
      <c r="U44" s="22"/>
      <c r="V44" s="22"/>
      <c r="W44" s="22">
        <v>6040272</v>
      </c>
      <c r="X44" s="22">
        <v>3158136</v>
      </c>
      <c r="Y44" s="22">
        <v>2882136</v>
      </c>
      <c r="Z44" s="23">
        <v>91.260667684988874</v>
      </c>
      <c r="AA44" s="20">
        <v>6316267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49486409</v>
      </c>
      <c r="D47" s="29">
        <f t="shared" ref="D47:Y47" si="1">SUM(D34:D46)</f>
        <v>0</v>
      </c>
      <c r="E47" s="30">
        <f t="shared" si="1"/>
        <v>53187520</v>
      </c>
      <c r="F47" s="31">
        <f t="shared" si="1"/>
        <v>53187520</v>
      </c>
      <c r="G47" s="31">
        <f t="shared" si="1"/>
        <v>10024555</v>
      </c>
      <c r="H47" s="31">
        <f t="shared" si="1"/>
        <v>1471244</v>
      </c>
      <c r="I47" s="31">
        <f t="shared" si="1"/>
        <v>18357324</v>
      </c>
      <c r="J47" s="31">
        <f t="shared" si="1"/>
        <v>29853123</v>
      </c>
      <c r="K47" s="31">
        <f t="shared" si="1"/>
        <v>5970078</v>
      </c>
      <c r="L47" s="31">
        <f t="shared" si="1"/>
        <v>1712603</v>
      </c>
      <c r="M47" s="31">
        <f t="shared" si="1"/>
        <v>7497792</v>
      </c>
      <c r="N47" s="31">
        <f t="shared" si="1"/>
        <v>15180473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45033596</v>
      </c>
      <c r="X47" s="31">
        <f t="shared" si="1"/>
        <v>26593764</v>
      </c>
      <c r="Y47" s="31">
        <f t="shared" si="1"/>
        <v>18439832</v>
      </c>
      <c r="Z47" s="32">
        <f>+IF(X47&lt;&gt;0,+(Y47/X47)*100,0)</f>
        <v>69.338932239904068</v>
      </c>
      <c r="AA47" s="29">
        <f>SUM(AA34:AA46)</f>
        <v>53187520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-12127858</v>
      </c>
      <c r="D48" s="39">
        <f t="shared" si="2"/>
        <v>0</v>
      </c>
      <c r="E48" s="40">
        <f t="shared" si="2"/>
        <v>-14677104</v>
      </c>
      <c r="F48" s="41">
        <f t="shared" si="2"/>
        <v>-14677104</v>
      </c>
      <c r="G48" s="41">
        <f t="shared" si="2"/>
        <v>-6932843</v>
      </c>
      <c r="H48" s="41">
        <f t="shared" si="2"/>
        <v>2810036</v>
      </c>
      <c r="I48" s="41">
        <f t="shared" si="2"/>
        <v>-11721292</v>
      </c>
      <c r="J48" s="41">
        <f t="shared" si="2"/>
        <v>-15844099</v>
      </c>
      <c r="K48" s="41">
        <f t="shared" si="2"/>
        <v>-3018112</v>
      </c>
      <c r="L48" s="41">
        <f t="shared" si="2"/>
        <v>1452208</v>
      </c>
      <c r="M48" s="41">
        <f t="shared" si="2"/>
        <v>-4472574</v>
      </c>
      <c r="N48" s="41">
        <f t="shared" si="2"/>
        <v>-6038478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-21882577</v>
      </c>
      <c r="X48" s="41">
        <f t="shared" si="2"/>
        <v>-6005144</v>
      </c>
      <c r="Y48" s="41">
        <f t="shared" si="2"/>
        <v>-15877433</v>
      </c>
      <c r="Z48" s="42">
        <f>+IF(X48&lt;&gt;0,+(Y48/X48)*100,0)</f>
        <v>264.39720679470804</v>
      </c>
      <c r="AA48" s="39">
        <f>+AA32-AA47</f>
        <v>-14677104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-12127858</v>
      </c>
      <c r="D51" s="48">
        <f t="shared" si="3"/>
        <v>0</v>
      </c>
      <c r="E51" s="49">
        <f t="shared" si="3"/>
        <v>-14677104</v>
      </c>
      <c r="F51" s="50">
        <f t="shared" si="3"/>
        <v>-14677104</v>
      </c>
      <c r="G51" s="50">
        <f t="shared" si="3"/>
        <v>-6932843</v>
      </c>
      <c r="H51" s="50">
        <f t="shared" si="3"/>
        <v>2810036</v>
      </c>
      <c r="I51" s="50">
        <f t="shared" si="3"/>
        <v>-11721292</v>
      </c>
      <c r="J51" s="50">
        <f t="shared" si="3"/>
        <v>-15844099</v>
      </c>
      <c r="K51" s="50">
        <f t="shared" si="3"/>
        <v>-3018112</v>
      </c>
      <c r="L51" s="50">
        <f t="shared" si="3"/>
        <v>1452208</v>
      </c>
      <c r="M51" s="50">
        <f t="shared" si="3"/>
        <v>-4472574</v>
      </c>
      <c r="N51" s="50">
        <f t="shared" si="3"/>
        <v>-6038478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-21882577</v>
      </c>
      <c r="X51" s="50">
        <f t="shared" si="3"/>
        <v>-6005144</v>
      </c>
      <c r="Y51" s="50">
        <f t="shared" si="3"/>
        <v>-15877433</v>
      </c>
      <c r="Z51" s="51">
        <f>+IF(X51&lt;&gt;0,+(Y51/X51)*100,0)</f>
        <v>264.39720679470804</v>
      </c>
      <c r="AA51" s="48">
        <f>SUM(AA48:AA50)</f>
        <v>-14677104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-12127858</v>
      </c>
      <c r="D53" s="54">
        <f>+D51-D52</f>
        <v>0</v>
      </c>
      <c r="E53" s="55">
        <f t="shared" si="4"/>
        <v>-14677104</v>
      </c>
      <c r="F53" s="56">
        <f t="shared" si="4"/>
        <v>-14677104</v>
      </c>
      <c r="G53" s="56">
        <f t="shared" si="4"/>
        <v>-6932843</v>
      </c>
      <c r="H53" s="56">
        <f t="shared" si="4"/>
        <v>2810036</v>
      </c>
      <c r="I53" s="56">
        <f t="shared" si="4"/>
        <v>-11721292</v>
      </c>
      <c r="J53" s="56">
        <f t="shared" si="4"/>
        <v>-15844099</v>
      </c>
      <c r="K53" s="56">
        <f t="shared" si="4"/>
        <v>-3018112</v>
      </c>
      <c r="L53" s="56">
        <f t="shared" si="4"/>
        <v>1452208</v>
      </c>
      <c r="M53" s="56">
        <f t="shared" si="4"/>
        <v>-4472574</v>
      </c>
      <c r="N53" s="56">
        <f t="shared" si="4"/>
        <v>-6038478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-21882577</v>
      </c>
      <c r="X53" s="56">
        <f t="shared" si="4"/>
        <v>-6005144</v>
      </c>
      <c r="Y53" s="56">
        <f t="shared" si="4"/>
        <v>-15877433</v>
      </c>
      <c r="Z53" s="57">
        <f>+IF(X53&lt;&gt;0,+(Y53/X53)*100,0)</f>
        <v>264.39720679470804</v>
      </c>
      <c r="AA53" s="54">
        <f>+AA51-AA52</f>
        <v>-14677104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-12127858</v>
      </c>
      <c r="D56" s="48">
        <f>SUM(D53:D55)</f>
        <v>0</v>
      </c>
      <c r="E56" s="49">
        <f t="shared" si="5"/>
        <v>-14677104</v>
      </c>
      <c r="F56" s="50">
        <f t="shared" si="5"/>
        <v>-14677104</v>
      </c>
      <c r="G56" s="50">
        <f t="shared" si="5"/>
        <v>-6932843</v>
      </c>
      <c r="H56" s="50">
        <f t="shared" si="5"/>
        <v>2810036</v>
      </c>
      <c r="I56" s="50">
        <f t="shared" si="5"/>
        <v>-11721292</v>
      </c>
      <c r="J56" s="50">
        <f t="shared" si="5"/>
        <v>-15844099</v>
      </c>
      <c r="K56" s="50">
        <f t="shared" si="5"/>
        <v>-3018112</v>
      </c>
      <c r="L56" s="50">
        <f t="shared" si="5"/>
        <v>1452208</v>
      </c>
      <c r="M56" s="50">
        <f t="shared" si="5"/>
        <v>-4472574</v>
      </c>
      <c r="N56" s="50">
        <f t="shared" si="5"/>
        <v>-6038478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-21882577</v>
      </c>
      <c r="X56" s="50">
        <f t="shared" si="5"/>
        <v>-6005144</v>
      </c>
      <c r="Y56" s="50">
        <f t="shared" si="5"/>
        <v>-15877433</v>
      </c>
      <c r="Z56" s="51">
        <f>+IF(X56&lt;&gt;0,+(Y56/X56)*100,0)</f>
        <v>264.39720679470804</v>
      </c>
      <c r="AA56" s="48">
        <f>SUM(AA53:AA55)</f>
        <v>-14677104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-12127858</v>
      </c>
      <c r="D59" s="65">
        <f>SUM(D56:D58)</f>
        <v>0</v>
      </c>
      <c r="E59" s="66">
        <f t="shared" si="6"/>
        <v>-14677104</v>
      </c>
      <c r="F59" s="67">
        <f t="shared" si="6"/>
        <v>-14677104</v>
      </c>
      <c r="G59" s="67">
        <f t="shared" si="6"/>
        <v>-6932843</v>
      </c>
      <c r="H59" s="67">
        <f t="shared" si="6"/>
        <v>2810036</v>
      </c>
      <c r="I59" s="67">
        <f t="shared" si="6"/>
        <v>-11721292</v>
      </c>
      <c r="J59" s="67">
        <f t="shared" si="6"/>
        <v>-15844099</v>
      </c>
      <c r="K59" s="67">
        <f t="shared" si="6"/>
        <v>-3018112</v>
      </c>
      <c r="L59" s="67">
        <f t="shared" si="6"/>
        <v>1452208</v>
      </c>
      <c r="M59" s="67">
        <f t="shared" si="6"/>
        <v>-4472574</v>
      </c>
      <c r="N59" s="67">
        <f t="shared" si="6"/>
        <v>-6038478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-21882577</v>
      </c>
      <c r="X59" s="67">
        <f t="shared" si="6"/>
        <v>-6005144</v>
      </c>
      <c r="Y59" s="67">
        <f t="shared" si="6"/>
        <v>-15877433</v>
      </c>
      <c r="Z59" s="68">
        <f>+IF(X59&lt;&gt;0,+(Y59/X59)*100,0)</f>
        <v>264.39720679470804</v>
      </c>
      <c r="AA59" s="65">
        <f>SUM(AA56:AA58)</f>
        <v>-14677104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45253992</v>
      </c>
      <c r="D8" s="20"/>
      <c r="E8" s="21">
        <v>51647592</v>
      </c>
      <c r="F8" s="22">
        <v>51647592</v>
      </c>
      <c r="G8" s="22">
        <v>4319977</v>
      </c>
      <c r="H8" s="22">
        <v>4317577</v>
      </c>
      <c r="I8" s="22">
        <v>4233065</v>
      </c>
      <c r="J8" s="22">
        <v>12870619</v>
      </c>
      <c r="K8" s="22">
        <v>4030268</v>
      </c>
      <c r="L8" s="22">
        <v>4255313</v>
      </c>
      <c r="M8" s="22">
        <v>3808288</v>
      </c>
      <c r="N8" s="22">
        <v>12093869</v>
      </c>
      <c r="O8" s="22"/>
      <c r="P8" s="22"/>
      <c r="Q8" s="22"/>
      <c r="R8" s="22"/>
      <c r="S8" s="22"/>
      <c r="T8" s="22"/>
      <c r="U8" s="22"/>
      <c r="V8" s="22"/>
      <c r="W8" s="22">
        <v>24964488</v>
      </c>
      <c r="X8" s="22">
        <v>25823796</v>
      </c>
      <c r="Y8" s="22">
        <v>-859308</v>
      </c>
      <c r="Z8" s="23">
        <v>-3.3275820487429506</v>
      </c>
      <c r="AA8" s="20">
        <v>51647592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3802675</v>
      </c>
      <c r="D13" s="20"/>
      <c r="E13" s="21">
        <v>3013610</v>
      </c>
      <c r="F13" s="22">
        <v>17028275</v>
      </c>
      <c r="G13" s="22">
        <v>1402199</v>
      </c>
      <c r="H13" s="22">
        <v>1420212</v>
      </c>
      <c r="I13" s="22">
        <v>1434658</v>
      </c>
      <c r="J13" s="22">
        <v>4257069</v>
      </c>
      <c r="K13" s="22">
        <v>1456643</v>
      </c>
      <c r="L13" s="22">
        <v>1478970</v>
      </c>
      <c r="M13" s="22">
        <v>1501199</v>
      </c>
      <c r="N13" s="22">
        <v>4436812</v>
      </c>
      <c r="O13" s="22"/>
      <c r="P13" s="22"/>
      <c r="Q13" s="22"/>
      <c r="R13" s="22"/>
      <c r="S13" s="22"/>
      <c r="T13" s="22"/>
      <c r="U13" s="22"/>
      <c r="V13" s="22"/>
      <c r="W13" s="22">
        <v>8693881</v>
      </c>
      <c r="X13" s="22">
        <v>5010470</v>
      </c>
      <c r="Y13" s="22">
        <v>3683411</v>
      </c>
      <c r="Z13" s="23">
        <v>73.514281095386252</v>
      </c>
      <c r="AA13" s="20">
        <v>17028275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4800019</v>
      </c>
      <c r="F25" s="22">
        <v>4800019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2400012</v>
      </c>
      <c r="Y25" s="22">
        <v>-2400012</v>
      </c>
      <c r="Z25" s="23">
        <v>-100</v>
      </c>
      <c r="AA25" s="20">
        <v>4800019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49056667</v>
      </c>
      <c r="D32" s="29">
        <f t="shared" ref="D32:Y32" si="0">SUM(D6:D31)</f>
        <v>0</v>
      </c>
      <c r="E32" s="30">
        <f t="shared" si="0"/>
        <v>59461221</v>
      </c>
      <c r="F32" s="31">
        <f t="shared" si="0"/>
        <v>73475886</v>
      </c>
      <c r="G32" s="31">
        <f t="shared" si="0"/>
        <v>5722176</v>
      </c>
      <c r="H32" s="31">
        <f t="shared" si="0"/>
        <v>5737789</v>
      </c>
      <c r="I32" s="31">
        <f t="shared" si="0"/>
        <v>5667723</v>
      </c>
      <c r="J32" s="31">
        <f t="shared" si="0"/>
        <v>17127688</v>
      </c>
      <c r="K32" s="31">
        <f t="shared" si="0"/>
        <v>5486911</v>
      </c>
      <c r="L32" s="31">
        <f t="shared" si="0"/>
        <v>5734283</v>
      </c>
      <c r="M32" s="31">
        <f t="shared" si="0"/>
        <v>5309487</v>
      </c>
      <c r="N32" s="31">
        <f t="shared" si="0"/>
        <v>16530681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33658369</v>
      </c>
      <c r="X32" s="31">
        <f t="shared" si="0"/>
        <v>33234278</v>
      </c>
      <c r="Y32" s="31">
        <f t="shared" si="0"/>
        <v>424091</v>
      </c>
      <c r="Z32" s="32">
        <f>+IF(X32&lt;&gt;0,+(Y32/X32)*100,0)</f>
        <v>1.2760650314112436</v>
      </c>
      <c r="AA32" s="29">
        <f>SUM(AA6:AA31)</f>
        <v>73475886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44613130</v>
      </c>
      <c r="D34" s="20"/>
      <c r="E34" s="21">
        <v>47286566</v>
      </c>
      <c r="F34" s="22">
        <v>47286566</v>
      </c>
      <c r="G34" s="22">
        <v>3716037</v>
      </c>
      <c r="H34" s="22">
        <v>3967257</v>
      </c>
      <c r="I34" s="22"/>
      <c r="J34" s="22">
        <v>7683294</v>
      </c>
      <c r="K34" s="22">
        <v>4310980</v>
      </c>
      <c r="L34" s="22">
        <v>7652745</v>
      </c>
      <c r="M34" s="22">
        <v>3917934</v>
      </c>
      <c r="N34" s="22">
        <v>15881659</v>
      </c>
      <c r="O34" s="22"/>
      <c r="P34" s="22"/>
      <c r="Q34" s="22"/>
      <c r="R34" s="22"/>
      <c r="S34" s="22"/>
      <c r="T34" s="22"/>
      <c r="U34" s="22"/>
      <c r="V34" s="22"/>
      <c r="W34" s="22">
        <v>23564953</v>
      </c>
      <c r="X34" s="22">
        <v>23643282</v>
      </c>
      <c r="Y34" s="22">
        <v>-78329</v>
      </c>
      <c r="Z34" s="23">
        <v>-0.33129495304416706</v>
      </c>
      <c r="AA34" s="20">
        <v>47286566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319839</v>
      </c>
      <c r="D37" s="20"/>
      <c r="E37" s="21">
        <v>509897</v>
      </c>
      <c r="F37" s="22">
        <v>509897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254952</v>
      </c>
      <c r="Y37" s="22">
        <v>-254952</v>
      </c>
      <c r="Z37" s="23">
        <v>-100</v>
      </c>
      <c r="AA37" s="20">
        <v>509897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>
        <v>9150000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2287500</v>
      </c>
      <c r="Y38" s="22">
        <v>-2287500</v>
      </c>
      <c r="Z38" s="23">
        <v>-100</v>
      </c>
      <c r="AA38" s="20">
        <v>9150000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1788657</v>
      </c>
      <c r="D41" s="20"/>
      <c r="E41" s="21">
        <v>9802677</v>
      </c>
      <c r="F41" s="22">
        <v>17802677</v>
      </c>
      <c r="G41" s="22">
        <v>3000</v>
      </c>
      <c r="H41" s="22"/>
      <c r="I41" s="22"/>
      <c r="J41" s="22">
        <v>3000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3000</v>
      </c>
      <c r="X41" s="22">
        <v>6901340</v>
      </c>
      <c r="Y41" s="22">
        <v>-6898340</v>
      </c>
      <c r="Z41" s="23">
        <v>-99.956530181095275</v>
      </c>
      <c r="AA41" s="20">
        <v>17802677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-93132687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31631632</v>
      </c>
      <c r="D44" s="20"/>
      <c r="E44" s="21">
        <v>26923989</v>
      </c>
      <c r="F44" s="22">
        <v>26923989</v>
      </c>
      <c r="G44" s="22">
        <v>31848</v>
      </c>
      <c r="H44" s="22">
        <v>708667</v>
      </c>
      <c r="I44" s="22"/>
      <c r="J44" s="22">
        <v>740515</v>
      </c>
      <c r="K44" s="22">
        <v>37192</v>
      </c>
      <c r="L44" s="22">
        <v>64926</v>
      </c>
      <c r="M44" s="22">
        <v>33393</v>
      </c>
      <c r="N44" s="22">
        <v>135511</v>
      </c>
      <c r="O44" s="22"/>
      <c r="P44" s="22"/>
      <c r="Q44" s="22"/>
      <c r="R44" s="22"/>
      <c r="S44" s="22"/>
      <c r="T44" s="22"/>
      <c r="U44" s="22"/>
      <c r="V44" s="22"/>
      <c r="W44" s="22">
        <v>876026</v>
      </c>
      <c r="X44" s="22">
        <v>13461996</v>
      </c>
      <c r="Y44" s="22">
        <v>-12585970</v>
      </c>
      <c r="Z44" s="23">
        <v>-93.492599462962261</v>
      </c>
      <c r="AA44" s="20">
        <v>26923989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-14779429</v>
      </c>
      <c r="D47" s="29">
        <f t="shared" ref="D47:Y47" si="1">SUM(D34:D46)</f>
        <v>0</v>
      </c>
      <c r="E47" s="30">
        <f t="shared" si="1"/>
        <v>84523129</v>
      </c>
      <c r="F47" s="31">
        <f t="shared" si="1"/>
        <v>101673129</v>
      </c>
      <c r="G47" s="31">
        <f t="shared" si="1"/>
        <v>3750885</v>
      </c>
      <c r="H47" s="31">
        <f t="shared" si="1"/>
        <v>4675924</v>
      </c>
      <c r="I47" s="31">
        <f t="shared" si="1"/>
        <v>0</v>
      </c>
      <c r="J47" s="31">
        <f t="shared" si="1"/>
        <v>8426809</v>
      </c>
      <c r="K47" s="31">
        <f t="shared" si="1"/>
        <v>4348172</v>
      </c>
      <c r="L47" s="31">
        <f t="shared" si="1"/>
        <v>7717671</v>
      </c>
      <c r="M47" s="31">
        <f t="shared" si="1"/>
        <v>3951327</v>
      </c>
      <c r="N47" s="31">
        <f t="shared" si="1"/>
        <v>16017170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24443979</v>
      </c>
      <c r="X47" s="31">
        <f t="shared" si="1"/>
        <v>46549070</v>
      </c>
      <c r="Y47" s="31">
        <f t="shared" si="1"/>
        <v>-22105091</v>
      </c>
      <c r="Z47" s="32">
        <f>+IF(X47&lt;&gt;0,+(Y47/X47)*100,0)</f>
        <v>-47.487717799732629</v>
      </c>
      <c r="AA47" s="29">
        <f>SUM(AA34:AA46)</f>
        <v>101673129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63836096</v>
      </c>
      <c r="D48" s="39">
        <f t="shared" si="2"/>
        <v>0</v>
      </c>
      <c r="E48" s="40">
        <f t="shared" si="2"/>
        <v>-25061908</v>
      </c>
      <c r="F48" s="41">
        <f t="shared" si="2"/>
        <v>-28197243</v>
      </c>
      <c r="G48" s="41">
        <f t="shared" si="2"/>
        <v>1971291</v>
      </c>
      <c r="H48" s="41">
        <f t="shared" si="2"/>
        <v>1061865</v>
      </c>
      <c r="I48" s="41">
        <f t="shared" si="2"/>
        <v>5667723</v>
      </c>
      <c r="J48" s="41">
        <f t="shared" si="2"/>
        <v>8700879</v>
      </c>
      <c r="K48" s="41">
        <f t="shared" si="2"/>
        <v>1138739</v>
      </c>
      <c r="L48" s="41">
        <f t="shared" si="2"/>
        <v>-1983388</v>
      </c>
      <c r="M48" s="41">
        <f t="shared" si="2"/>
        <v>1358160</v>
      </c>
      <c r="N48" s="41">
        <f t="shared" si="2"/>
        <v>513511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9214390</v>
      </c>
      <c r="X48" s="41">
        <f t="shared" si="2"/>
        <v>-13314792</v>
      </c>
      <c r="Y48" s="41">
        <f t="shared" si="2"/>
        <v>22529182</v>
      </c>
      <c r="Z48" s="42">
        <f>+IF(X48&lt;&gt;0,+(Y48/X48)*100,0)</f>
        <v>-169.20416030532058</v>
      </c>
      <c r="AA48" s="39">
        <f>+AA32-AA47</f>
        <v>-28197243</v>
      </c>
    </row>
    <row r="49" spans="1:27" x14ac:dyDescent="0.25">
      <c r="A49" s="43" t="s">
        <v>74</v>
      </c>
      <c r="B49" s="15" t="s">
        <v>32</v>
      </c>
      <c r="C49" s="20">
        <v>149463215</v>
      </c>
      <c r="D49" s="20"/>
      <c r="E49" s="21">
        <v>77156800</v>
      </c>
      <c r="F49" s="22">
        <v>69034430</v>
      </c>
      <c r="G49" s="22"/>
      <c r="H49" s="22">
        <v>7772000</v>
      </c>
      <c r="I49" s="22"/>
      <c r="J49" s="22">
        <v>7772000</v>
      </c>
      <c r="K49" s="22"/>
      <c r="L49" s="22"/>
      <c r="M49" s="22">
        <v>19112754</v>
      </c>
      <c r="N49" s="22">
        <v>19112754</v>
      </c>
      <c r="O49" s="22"/>
      <c r="P49" s="22"/>
      <c r="Q49" s="22"/>
      <c r="R49" s="22"/>
      <c r="S49" s="22"/>
      <c r="T49" s="22"/>
      <c r="U49" s="22"/>
      <c r="V49" s="22"/>
      <c r="W49" s="22">
        <v>26884754</v>
      </c>
      <c r="X49" s="22">
        <v>36547804</v>
      </c>
      <c r="Y49" s="22">
        <v>-9663050</v>
      </c>
      <c r="Z49" s="23">
        <v>-26.439481835899088</v>
      </c>
      <c r="AA49" s="20">
        <v>69034430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213299311</v>
      </c>
      <c r="D51" s="48">
        <f t="shared" si="3"/>
        <v>0</v>
      </c>
      <c r="E51" s="49">
        <f t="shared" si="3"/>
        <v>52094892</v>
      </c>
      <c r="F51" s="50">
        <f t="shared" si="3"/>
        <v>40837187</v>
      </c>
      <c r="G51" s="50">
        <f t="shared" si="3"/>
        <v>1971291</v>
      </c>
      <c r="H51" s="50">
        <f t="shared" si="3"/>
        <v>8833865</v>
      </c>
      <c r="I51" s="50">
        <f t="shared" si="3"/>
        <v>5667723</v>
      </c>
      <c r="J51" s="50">
        <f t="shared" si="3"/>
        <v>16472879</v>
      </c>
      <c r="K51" s="50">
        <f t="shared" si="3"/>
        <v>1138739</v>
      </c>
      <c r="L51" s="50">
        <f t="shared" si="3"/>
        <v>-1983388</v>
      </c>
      <c r="M51" s="50">
        <f t="shared" si="3"/>
        <v>20470914</v>
      </c>
      <c r="N51" s="50">
        <f t="shared" si="3"/>
        <v>19626265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36099144</v>
      </c>
      <c r="X51" s="50">
        <f t="shared" si="3"/>
        <v>23233012</v>
      </c>
      <c r="Y51" s="50">
        <f t="shared" si="3"/>
        <v>12866132</v>
      </c>
      <c r="Z51" s="51">
        <f>+IF(X51&lt;&gt;0,+(Y51/X51)*100,0)</f>
        <v>55.378665495459657</v>
      </c>
      <c r="AA51" s="48">
        <f>SUM(AA48:AA50)</f>
        <v>40837187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213299311</v>
      </c>
      <c r="D53" s="54">
        <f>+D51-D52</f>
        <v>0</v>
      </c>
      <c r="E53" s="55">
        <f t="shared" si="4"/>
        <v>52094892</v>
      </c>
      <c r="F53" s="56">
        <f t="shared" si="4"/>
        <v>40837187</v>
      </c>
      <c r="G53" s="56">
        <f t="shared" si="4"/>
        <v>1971291</v>
      </c>
      <c r="H53" s="56">
        <f t="shared" si="4"/>
        <v>8833865</v>
      </c>
      <c r="I53" s="56">
        <f t="shared" si="4"/>
        <v>5667723</v>
      </c>
      <c r="J53" s="56">
        <f t="shared" si="4"/>
        <v>16472879</v>
      </c>
      <c r="K53" s="56">
        <f t="shared" si="4"/>
        <v>1138739</v>
      </c>
      <c r="L53" s="56">
        <f t="shared" si="4"/>
        <v>-1983388</v>
      </c>
      <c r="M53" s="56">
        <f t="shared" si="4"/>
        <v>20470914</v>
      </c>
      <c r="N53" s="56">
        <f t="shared" si="4"/>
        <v>19626265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36099144</v>
      </c>
      <c r="X53" s="56">
        <f t="shared" si="4"/>
        <v>23233012</v>
      </c>
      <c r="Y53" s="56">
        <f t="shared" si="4"/>
        <v>12866132</v>
      </c>
      <c r="Z53" s="57">
        <f>+IF(X53&lt;&gt;0,+(Y53/X53)*100,0)</f>
        <v>55.378665495459657</v>
      </c>
      <c r="AA53" s="54">
        <f>+AA51-AA52</f>
        <v>40837187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213299311</v>
      </c>
      <c r="D56" s="48">
        <f>SUM(D53:D55)</f>
        <v>0</v>
      </c>
      <c r="E56" s="49">
        <f t="shared" si="5"/>
        <v>52094892</v>
      </c>
      <c r="F56" s="50">
        <f t="shared" si="5"/>
        <v>40837187</v>
      </c>
      <c r="G56" s="50">
        <f t="shared" si="5"/>
        <v>1971291</v>
      </c>
      <c r="H56" s="50">
        <f t="shared" si="5"/>
        <v>8833865</v>
      </c>
      <c r="I56" s="50">
        <f t="shared" si="5"/>
        <v>5667723</v>
      </c>
      <c r="J56" s="50">
        <f t="shared" si="5"/>
        <v>16472879</v>
      </c>
      <c r="K56" s="50">
        <f t="shared" si="5"/>
        <v>1138739</v>
      </c>
      <c r="L56" s="50">
        <f t="shared" si="5"/>
        <v>-1983388</v>
      </c>
      <c r="M56" s="50">
        <f t="shared" si="5"/>
        <v>20470914</v>
      </c>
      <c r="N56" s="50">
        <f t="shared" si="5"/>
        <v>19626265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36099144</v>
      </c>
      <c r="X56" s="50">
        <f t="shared" si="5"/>
        <v>23233012</v>
      </c>
      <c r="Y56" s="50">
        <f t="shared" si="5"/>
        <v>12866132</v>
      </c>
      <c r="Z56" s="51">
        <f>+IF(X56&lt;&gt;0,+(Y56/X56)*100,0)</f>
        <v>55.378665495459657</v>
      </c>
      <c r="AA56" s="48">
        <f>SUM(AA53:AA55)</f>
        <v>40837187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213299311</v>
      </c>
      <c r="D59" s="65">
        <f>SUM(D56:D58)</f>
        <v>0</v>
      </c>
      <c r="E59" s="66">
        <f t="shared" si="6"/>
        <v>52094892</v>
      </c>
      <c r="F59" s="67">
        <f t="shared" si="6"/>
        <v>40837187</v>
      </c>
      <c r="G59" s="67">
        <f t="shared" si="6"/>
        <v>1971291</v>
      </c>
      <c r="H59" s="67">
        <f t="shared" si="6"/>
        <v>8833865</v>
      </c>
      <c r="I59" s="67">
        <f t="shared" si="6"/>
        <v>5667723</v>
      </c>
      <c r="J59" s="67">
        <f t="shared" si="6"/>
        <v>16472879</v>
      </c>
      <c r="K59" s="67">
        <f t="shared" si="6"/>
        <v>1138739</v>
      </c>
      <c r="L59" s="67">
        <f t="shared" si="6"/>
        <v>-1983388</v>
      </c>
      <c r="M59" s="67">
        <f t="shared" si="6"/>
        <v>20470914</v>
      </c>
      <c r="N59" s="67">
        <f t="shared" si="6"/>
        <v>19626265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36099144</v>
      </c>
      <c r="X59" s="67">
        <f t="shared" si="6"/>
        <v>23233012</v>
      </c>
      <c r="Y59" s="67">
        <f t="shared" si="6"/>
        <v>12866132</v>
      </c>
      <c r="Z59" s="68">
        <f>+IF(X59&lt;&gt;0,+(Y59/X59)*100,0)</f>
        <v>55.378665495459657</v>
      </c>
      <c r="AA59" s="65">
        <f>SUM(AA56:AA58)</f>
        <v>40837187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14469724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9870123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24339847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12456070</v>
      </c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-5815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517848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155556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869226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13992885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10346962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10346962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10346962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10346962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10346962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46431012</v>
      </c>
      <c r="F8" s="22">
        <v>46431012</v>
      </c>
      <c r="G8" s="22">
        <v>2399564</v>
      </c>
      <c r="H8" s="22">
        <v>2419396</v>
      </c>
      <c r="I8" s="22">
        <v>2407915</v>
      </c>
      <c r="J8" s="22">
        <v>7226875</v>
      </c>
      <c r="K8" s="22">
        <v>2313150</v>
      </c>
      <c r="L8" s="22"/>
      <c r="M8" s="22">
        <v>2420309</v>
      </c>
      <c r="N8" s="22">
        <v>4733459</v>
      </c>
      <c r="O8" s="22"/>
      <c r="P8" s="22"/>
      <c r="Q8" s="22"/>
      <c r="R8" s="22"/>
      <c r="S8" s="22"/>
      <c r="T8" s="22"/>
      <c r="U8" s="22"/>
      <c r="V8" s="22"/>
      <c r="W8" s="22">
        <v>11960334</v>
      </c>
      <c r="X8" s="22">
        <v>23215506</v>
      </c>
      <c r="Y8" s="22">
        <v>-11255172</v>
      </c>
      <c r="Z8" s="23">
        <v>-48.481269372289368</v>
      </c>
      <c r="AA8" s="20">
        <v>46431012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19500000</v>
      </c>
      <c r="F13" s="22">
        <v>19500000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9750000</v>
      </c>
      <c r="Y13" s="22">
        <v>-9750000</v>
      </c>
      <c r="Z13" s="23">
        <v>-100</v>
      </c>
      <c r="AA13" s="20">
        <v>19500000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7392000</v>
      </c>
      <c r="F25" s="22">
        <v>7392000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3696000</v>
      </c>
      <c r="Y25" s="22">
        <v>-3696000</v>
      </c>
      <c r="Z25" s="23">
        <v>-100</v>
      </c>
      <c r="AA25" s="20">
        <v>7392000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73323012</v>
      </c>
      <c r="F32" s="31">
        <f t="shared" si="0"/>
        <v>73323012</v>
      </c>
      <c r="G32" s="31">
        <f t="shared" si="0"/>
        <v>2399564</v>
      </c>
      <c r="H32" s="31">
        <f t="shared" si="0"/>
        <v>2419396</v>
      </c>
      <c r="I32" s="31">
        <f t="shared" si="0"/>
        <v>2407915</v>
      </c>
      <c r="J32" s="31">
        <f t="shared" si="0"/>
        <v>7226875</v>
      </c>
      <c r="K32" s="31">
        <f t="shared" si="0"/>
        <v>2313150</v>
      </c>
      <c r="L32" s="31">
        <f t="shared" si="0"/>
        <v>0</v>
      </c>
      <c r="M32" s="31">
        <f t="shared" si="0"/>
        <v>2420309</v>
      </c>
      <c r="N32" s="31">
        <f t="shared" si="0"/>
        <v>4733459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11960334</v>
      </c>
      <c r="X32" s="31">
        <f t="shared" si="0"/>
        <v>36661506</v>
      </c>
      <c r="Y32" s="31">
        <f t="shared" si="0"/>
        <v>-24701172</v>
      </c>
      <c r="Z32" s="32">
        <f>+IF(X32&lt;&gt;0,+(Y32/X32)*100,0)</f>
        <v>-67.376315637442715</v>
      </c>
      <c r="AA32" s="29">
        <f>SUM(AA6:AA31)</f>
        <v>73323012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8203164</v>
      </c>
      <c r="F34" s="22">
        <v>8203164</v>
      </c>
      <c r="G34" s="22">
        <v>376444</v>
      </c>
      <c r="H34" s="22">
        <v>327137</v>
      </c>
      <c r="I34" s="22">
        <v>235845</v>
      </c>
      <c r="J34" s="22">
        <v>939426</v>
      </c>
      <c r="K34" s="22">
        <v>286486</v>
      </c>
      <c r="L34" s="22"/>
      <c r="M34" s="22"/>
      <c r="N34" s="22">
        <v>286486</v>
      </c>
      <c r="O34" s="22"/>
      <c r="P34" s="22"/>
      <c r="Q34" s="22"/>
      <c r="R34" s="22"/>
      <c r="S34" s="22"/>
      <c r="T34" s="22"/>
      <c r="U34" s="22"/>
      <c r="V34" s="22"/>
      <c r="W34" s="22">
        <v>1225912</v>
      </c>
      <c r="X34" s="22">
        <v>4101582</v>
      </c>
      <c r="Y34" s="22">
        <v>-2875670</v>
      </c>
      <c r="Z34" s="23">
        <v>-70.111240004466566</v>
      </c>
      <c r="AA34" s="20">
        <v>8203164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1101096</v>
      </c>
      <c r="F37" s="22">
        <v>1101096</v>
      </c>
      <c r="G37" s="22">
        <v>3565</v>
      </c>
      <c r="H37" s="22">
        <v>13534</v>
      </c>
      <c r="I37" s="22">
        <v>218194</v>
      </c>
      <c r="J37" s="22">
        <v>235293</v>
      </c>
      <c r="K37" s="22">
        <v>2067</v>
      </c>
      <c r="L37" s="22"/>
      <c r="M37" s="22">
        <v>372241</v>
      </c>
      <c r="N37" s="22">
        <v>374308</v>
      </c>
      <c r="O37" s="22"/>
      <c r="P37" s="22"/>
      <c r="Q37" s="22"/>
      <c r="R37" s="22"/>
      <c r="S37" s="22"/>
      <c r="T37" s="22"/>
      <c r="U37" s="22"/>
      <c r="V37" s="22"/>
      <c r="W37" s="22">
        <v>609601</v>
      </c>
      <c r="X37" s="22">
        <v>550548</v>
      </c>
      <c r="Y37" s="22">
        <v>59053</v>
      </c>
      <c r="Z37" s="23">
        <v>10.726221873478789</v>
      </c>
      <c r="AA37" s="20">
        <v>1101096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8487672</v>
      </c>
      <c r="F38" s="22">
        <v>8487672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4243836</v>
      </c>
      <c r="Y38" s="22">
        <v>-4243836</v>
      </c>
      <c r="Z38" s="23">
        <v>-100</v>
      </c>
      <c r="AA38" s="20">
        <v>8487672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>
        <v>645549</v>
      </c>
      <c r="H39" s="22"/>
      <c r="I39" s="22">
        <v>1269506</v>
      </c>
      <c r="J39" s="22">
        <v>1915055</v>
      </c>
      <c r="K39" s="22">
        <v>644935</v>
      </c>
      <c r="L39" s="22"/>
      <c r="M39" s="22">
        <v>644875</v>
      </c>
      <c r="N39" s="22">
        <v>1289810</v>
      </c>
      <c r="O39" s="22"/>
      <c r="P39" s="22"/>
      <c r="Q39" s="22"/>
      <c r="R39" s="22"/>
      <c r="S39" s="22"/>
      <c r="T39" s="22"/>
      <c r="U39" s="22"/>
      <c r="V39" s="22"/>
      <c r="W39" s="22">
        <v>3204865</v>
      </c>
      <c r="X39" s="22"/>
      <c r="Y39" s="22">
        <v>3204865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4604604</v>
      </c>
      <c r="F41" s="22">
        <v>4604604</v>
      </c>
      <c r="G41" s="22">
        <v>27897</v>
      </c>
      <c r="H41" s="22">
        <v>12150</v>
      </c>
      <c r="I41" s="22">
        <v>3858</v>
      </c>
      <c r="J41" s="22">
        <v>43905</v>
      </c>
      <c r="K41" s="22">
        <v>92298</v>
      </c>
      <c r="L41" s="22"/>
      <c r="M41" s="22">
        <v>28357</v>
      </c>
      <c r="N41" s="22">
        <v>120655</v>
      </c>
      <c r="O41" s="22"/>
      <c r="P41" s="22"/>
      <c r="Q41" s="22"/>
      <c r="R41" s="22"/>
      <c r="S41" s="22"/>
      <c r="T41" s="22"/>
      <c r="U41" s="22"/>
      <c r="V41" s="22"/>
      <c r="W41" s="22">
        <v>164560</v>
      </c>
      <c r="X41" s="22">
        <v>2302302</v>
      </c>
      <c r="Y41" s="22">
        <v>-2137742</v>
      </c>
      <c r="Z41" s="23">
        <v>-92.852371235398309</v>
      </c>
      <c r="AA41" s="20">
        <v>4604604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10410396</v>
      </c>
      <c r="F43" s="22">
        <v>10410396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5205198</v>
      </c>
      <c r="Y43" s="22">
        <v>-5205198</v>
      </c>
      <c r="Z43" s="23">
        <v>-100</v>
      </c>
      <c r="AA43" s="20">
        <v>10410396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625548</v>
      </c>
      <c r="F44" s="22">
        <v>625548</v>
      </c>
      <c r="G44" s="22">
        <v>33697</v>
      </c>
      <c r="H44" s="22">
        <v>33644</v>
      </c>
      <c r="I44" s="22">
        <v>285262</v>
      </c>
      <c r="J44" s="22">
        <v>352603</v>
      </c>
      <c r="K44" s="22">
        <v>34166</v>
      </c>
      <c r="L44" s="22"/>
      <c r="M44" s="22"/>
      <c r="N44" s="22">
        <v>34166</v>
      </c>
      <c r="O44" s="22"/>
      <c r="P44" s="22"/>
      <c r="Q44" s="22"/>
      <c r="R44" s="22"/>
      <c r="S44" s="22"/>
      <c r="T44" s="22"/>
      <c r="U44" s="22"/>
      <c r="V44" s="22"/>
      <c r="W44" s="22">
        <v>386769</v>
      </c>
      <c r="X44" s="22">
        <v>312774</v>
      </c>
      <c r="Y44" s="22">
        <v>73995</v>
      </c>
      <c r="Z44" s="23">
        <v>23.657656966371885</v>
      </c>
      <c r="AA44" s="20">
        <v>625548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33432480</v>
      </c>
      <c r="F47" s="31">
        <f t="shared" si="1"/>
        <v>33432480</v>
      </c>
      <c r="G47" s="31">
        <f t="shared" si="1"/>
        <v>1087152</v>
      </c>
      <c r="H47" s="31">
        <f t="shared" si="1"/>
        <v>386465</v>
      </c>
      <c r="I47" s="31">
        <f t="shared" si="1"/>
        <v>2012665</v>
      </c>
      <c r="J47" s="31">
        <f t="shared" si="1"/>
        <v>3486282</v>
      </c>
      <c r="K47" s="31">
        <f t="shared" si="1"/>
        <v>1059952</v>
      </c>
      <c r="L47" s="31">
        <f t="shared" si="1"/>
        <v>0</v>
      </c>
      <c r="M47" s="31">
        <f t="shared" si="1"/>
        <v>1045473</v>
      </c>
      <c r="N47" s="31">
        <f t="shared" si="1"/>
        <v>2105425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5591707</v>
      </c>
      <c r="X47" s="31">
        <f t="shared" si="1"/>
        <v>16716240</v>
      </c>
      <c r="Y47" s="31">
        <f t="shared" si="1"/>
        <v>-11124533</v>
      </c>
      <c r="Z47" s="32">
        <f>+IF(X47&lt;&gt;0,+(Y47/X47)*100,0)</f>
        <v>-66.549253899202213</v>
      </c>
      <c r="AA47" s="29">
        <f>SUM(AA34:AA46)</f>
        <v>33432480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39890532</v>
      </c>
      <c r="F48" s="41">
        <f t="shared" si="2"/>
        <v>39890532</v>
      </c>
      <c r="G48" s="41">
        <f t="shared" si="2"/>
        <v>1312412</v>
      </c>
      <c r="H48" s="41">
        <f t="shared" si="2"/>
        <v>2032931</v>
      </c>
      <c r="I48" s="41">
        <f t="shared" si="2"/>
        <v>395250</v>
      </c>
      <c r="J48" s="41">
        <f t="shared" si="2"/>
        <v>3740593</v>
      </c>
      <c r="K48" s="41">
        <f t="shared" si="2"/>
        <v>1253198</v>
      </c>
      <c r="L48" s="41">
        <f t="shared" si="2"/>
        <v>0</v>
      </c>
      <c r="M48" s="41">
        <f t="shared" si="2"/>
        <v>1374836</v>
      </c>
      <c r="N48" s="41">
        <f t="shared" si="2"/>
        <v>2628034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6368627</v>
      </c>
      <c r="X48" s="41">
        <f t="shared" si="2"/>
        <v>19945266</v>
      </c>
      <c r="Y48" s="41">
        <f t="shared" si="2"/>
        <v>-13576639</v>
      </c>
      <c r="Z48" s="42">
        <f>+IF(X48&lt;&gt;0,+(Y48/X48)*100,0)</f>
        <v>-68.069480747962956</v>
      </c>
      <c r="AA48" s="39">
        <f>+AA32-AA47</f>
        <v>39890532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>
        <v>533914</v>
      </c>
      <c r="H49" s="22"/>
      <c r="I49" s="22"/>
      <c r="J49" s="22">
        <v>533914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533914</v>
      </c>
      <c r="X49" s="22"/>
      <c r="Y49" s="22">
        <v>533914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39890532</v>
      </c>
      <c r="F51" s="50">
        <f t="shared" si="3"/>
        <v>39890532</v>
      </c>
      <c r="G51" s="50">
        <f t="shared" si="3"/>
        <v>1846326</v>
      </c>
      <c r="H51" s="50">
        <f t="shared" si="3"/>
        <v>2032931</v>
      </c>
      <c r="I51" s="50">
        <f t="shared" si="3"/>
        <v>395250</v>
      </c>
      <c r="J51" s="50">
        <f t="shared" si="3"/>
        <v>4274507</v>
      </c>
      <c r="K51" s="50">
        <f t="shared" si="3"/>
        <v>1253198</v>
      </c>
      <c r="L51" s="50">
        <f t="shared" si="3"/>
        <v>0</v>
      </c>
      <c r="M51" s="50">
        <f t="shared" si="3"/>
        <v>1374836</v>
      </c>
      <c r="N51" s="50">
        <f t="shared" si="3"/>
        <v>2628034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6902541</v>
      </c>
      <c r="X51" s="50">
        <f t="shared" si="3"/>
        <v>19945266</v>
      </c>
      <c r="Y51" s="50">
        <f t="shared" si="3"/>
        <v>-13042725</v>
      </c>
      <c r="Z51" s="51">
        <f>+IF(X51&lt;&gt;0,+(Y51/X51)*100,0)</f>
        <v>-65.392584887060423</v>
      </c>
      <c r="AA51" s="48">
        <f>SUM(AA48:AA50)</f>
        <v>39890532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39890532</v>
      </c>
      <c r="F53" s="56">
        <f t="shared" si="4"/>
        <v>39890532</v>
      </c>
      <c r="G53" s="56">
        <f t="shared" si="4"/>
        <v>1846326</v>
      </c>
      <c r="H53" s="56">
        <f t="shared" si="4"/>
        <v>2032931</v>
      </c>
      <c r="I53" s="56">
        <f t="shared" si="4"/>
        <v>395250</v>
      </c>
      <c r="J53" s="56">
        <f t="shared" si="4"/>
        <v>4274507</v>
      </c>
      <c r="K53" s="56">
        <f t="shared" si="4"/>
        <v>1253198</v>
      </c>
      <c r="L53" s="56">
        <f t="shared" si="4"/>
        <v>0</v>
      </c>
      <c r="M53" s="56">
        <f t="shared" si="4"/>
        <v>1374836</v>
      </c>
      <c r="N53" s="56">
        <f t="shared" si="4"/>
        <v>2628034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6902541</v>
      </c>
      <c r="X53" s="56">
        <f t="shared" si="4"/>
        <v>19945266</v>
      </c>
      <c r="Y53" s="56">
        <f t="shared" si="4"/>
        <v>-13042725</v>
      </c>
      <c r="Z53" s="57">
        <f>+IF(X53&lt;&gt;0,+(Y53/X53)*100,0)</f>
        <v>-65.392584887060423</v>
      </c>
      <c r="AA53" s="54">
        <f>+AA51-AA52</f>
        <v>39890532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39890532</v>
      </c>
      <c r="F56" s="50">
        <f t="shared" si="5"/>
        <v>39890532</v>
      </c>
      <c r="G56" s="50">
        <f t="shared" si="5"/>
        <v>1846326</v>
      </c>
      <c r="H56" s="50">
        <f t="shared" si="5"/>
        <v>2032931</v>
      </c>
      <c r="I56" s="50">
        <f t="shared" si="5"/>
        <v>395250</v>
      </c>
      <c r="J56" s="50">
        <f t="shared" si="5"/>
        <v>4274507</v>
      </c>
      <c r="K56" s="50">
        <f t="shared" si="5"/>
        <v>1253198</v>
      </c>
      <c r="L56" s="50">
        <f t="shared" si="5"/>
        <v>0</v>
      </c>
      <c r="M56" s="50">
        <f t="shared" si="5"/>
        <v>1374836</v>
      </c>
      <c r="N56" s="50">
        <f t="shared" si="5"/>
        <v>2628034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6902541</v>
      </c>
      <c r="X56" s="50">
        <f t="shared" si="5"/>
        <v>19945266</v>
      </c>
      <c r="Y56" s="50">
        <f t="shared" si="5"/>
        <v>-13042725</v>
      </c>
      <c r="Z56" s="51">
        <f>+IF(X56&lt;&gt;0,+(Y56/X56)*100,0)</f>
        <v>-65.392584887060423</v>
      </c>
      <c r="AA56" s="48">
        <f>SUM(AA53:AA55)</f>
        <v>39890532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39890532</v>
      </c>
      <c r="F59" s="67">
        <f t="shared" si="6"/>
        <v>39890532</v>
      </c>
      <c r="G59" s="67">
        <f t="shared" si="6"/>
        <v>1846326</v>
      </c>
      <c r="H59" s="67">
        <f t="shared" si="6"/>
        <v>2032931</v>
      </c>
      <c r="I59" s="67">
        <f t="shared" si="6"/>
        <v>395250</v>
      </c>
      <c r="J59" s="67">
        <f t="shared" si="6"/>
        <v>4274507</v>
      </c>
      <c r="K59" s="67">
        <f t="shared" si="6"/>
        <v>1253198</v>
      </c>
      <c r="L59" s="67">
        <f t="shared" si="6"/>
        <v>0</v>
      </c>
      <c r="M59" s="67">
        <f t="shared" si="6"/>
        <v>1374836</v>
      </c>
      <c r="N59" s="67">
        <f t="shared" si="6"/>
        <v>2628034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6902541</v>
      </c>
      <c r="X59" s="67">
        <f t="shared" si="6"/>
        <v>19945266</v>
      </c>
      <c r="Y59" s="67">
        <f t="shared" si="6"/>
        <v>-13042725</v>
      </c>
      <c r="Z59" s="68">
        <f>+IF(X59&lt;&gt;0,+(Y59/X59)*100,0)</f>
        <v>-65.392584887060423</v>
      </c>
      <c r="AA59" s="65">
        <f>SUM(AA56:AA58)</f>
        <v>39890532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65953917</v>
      </c>
      <c r="D8" s="20"/>
      <c r="E8" s="21">
        <v>70018628</v>
      </c>
      <c r="F8" s="22">
        <v>70018628</v>
      </c>
      <c r="G8" s="22">
        <v>6041097</v>
      </c>
      <c r="H8" s="22">
        <v>6066052</v>
      </c>
      <c r="I8" s="22">
        <v>6039057</v>
      </c>
      <c r="J8" s="22">
        <v>18146206</v>
      </c>
      <c r="K8" s="22">
        <v>6053634</v>
      </c>
      <c r="L8" s="22">
        <v>6044723</v>
      </c>
      <c r="M8" s="22">
        <v>6008428</v>
      </c>
      <c r="N8" s="22">
        <v>18106785</v>
      </c>
      <c r="O8" s="22"/>
      <c r="P8" s="22"/>
      <c r="Q8" s="22"/>
      <c r="R8" s="22"/>
      <c r="S8" s="22"/>
      <c r="T8" s="22"/>
      <c r="U8" s="22"/>
      <c r="V8" s="22"/>
      <c r="W8" s="22">
        <v>36252991</v>
      </c>
      <c r="X8" s="22">
        <v>35009292</v>
      </c>
      <c r="Y8" s="22">
        <v>1243699</v>
      </c>
      <c r="Z8" s="23">
        <v>3.5524825809102336</v>
      </c>
      <c r="AA8" s="20">
        <v>70018628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13189576</v>
      </c>
      <c r="D13" s="20"/>
      <c r="E13" s="21">
        <v>6148942</v>
      </c>
      <c r="F13" s="22">
        <v>6148942</v>
      </c>
      <c r="G13" s="22">
        <v>1196200</v>
      </c>
      <c r="H13" s="22">
        <v>1221117</v>
      </c>
      <c r="I13" s="22">
        <v>1236245</v>
      </c>
      <c r="J13" s="22">
        <v>3653562</v>
      </c>
      <c r="K13" s="22">
        <v>1234029</v>
      </c>
      <c r="L13" s="22">
        <v>1263341</v>
      </c>
      <c r="M13" s="22">
        <v>1281182</v>
      </c>
      <c r="N13" s="22">
        <v>3778552</v>
      </c>
      <c r="O13" s="22"/>
      <c r="P13" s="22"/>
      <c r="Q13" s="22"/>
      <c r="R13" s="22"/>
      <c r="S13" s="22"/>
      <c r="T13" s="22"/>
      <c r="U13" s="22"/>
      <c r="V13" s="22"/>
      <c r="W13" s="22">
        <v>7432114</v>
      </c>
      <c r="X13" s="22">
        <v>3074466</v>
      </c>
      <c r="Y13" s="22">
        <v>4357648</v>
      </c>
      <c r="Z13" s="23">
        <v>141.73674387682286</v>
      </c>
      <c r="AA13" s="20">
        <v>6148942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29246991</v>
      </c>
      <c r="D25" s="20"/>
      <c r="E25" s="21">
        <v>26871120</v>
      </c>
      <c r="F25" s="22">
        <v>26871120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13435560</v>
      </c>
      <c r="Y25" s="22">
        <v>-13435560</v>
      </c>
      <c r="Z25" s="23">
        <v>-100</v>
      </c>
      <c r="AA25" s="20">
        <v>26871120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14536</v>
      </c>
      <c r="H26" s="22">
        <v>14777</v>
      </c>
      <c r="I26" s="22">
        <v>15059</v>
      </c>
      <c r="J26" s="22">
        <v>44372</v>
      </c>
      <c r="K26" s="22">
        <v>15301</v>
      </c>
      <c r="L26" s="22">
        <v>15546</v>
      </c>
      <c r="M26" s="22">
        <v>15831</v>
      </c>
      <c r="N26" s="22">
        <v>46678</v>
      </c>
      <c r="O26" s="22"/>
      <c r="P26" s="22"/>
      <c r="Q26" s="22"/>
      <c r="R26" s="22"/>
      <c r="S26" s="22"/>
      <c r="T26" s="22"/>
      <c r="U26" s="22"/>
      <c r="V26" s="22"/>
      <c r="W26" s="22">
        <v>91050</v>
      </c>
      <c r="X26" s="22"/>
      <c r="Y26" s="22">
        <v>91050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421549</v>
      </c>
      <c r="D28" s="20"/>
      <c r="E28" s="21">
        <v>295359</v>
      </c>
      <c r="F28" s="22">
        <v>295359</v>
      </c>
      <c r="G28" s="22">
        <v>37192</v>
      </c>
      <c r="H28" s="22">
        <v>37192</v>
      </c>
      <c r="I28" s="22">
        <v>37192</v>
      </c>
      <c r="J28" s="22">
        <v>111576</v>
      </c>
      <c r="K28" s="22">
        <v>37192</v>
      </c>
      <c r="L28" s="22">
        <v>37050</v>
      </c>
      <c r="M28" s="22">
        <v>36980</v>
      </c>
      <c r="N28" s="22">
        <v>111222</v>
      </c>
      <c r="O28" s="22"/>
      <c r="P28" s="22"/>
      <c r="Q28" s="22"/>
      <c r="R28" s="22"/>
      <c r="S28" s="22"/>
      <c r="T28" s="22"/>
      <c r="U28" s="22"/>
      <c r="V28" s="22"/>
      <c r="W28" s="22">
        <v>222798</v>
      </c>
      <c r="X28" s="22">
        <v>147678</v>
      </c>
      <c r="Y28" s="22">
        <v>75120</v>
      </c>
      <c r="Z28" s="23">
        <v>50.867427782066386</v>
      </c>
      <c r="AA28" s="20">
        <v>295359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108812033</v>
      </c>
      <c r="D32" s="29">
        <f t="shared" ref="D32:Y32" si="0">SUM(D6:D31)</f>
        <v>0</v>
      </c>
      <c r="E32" s="30">
        <f t="shared" si="0"/>
        <v>103334049</v>
      </c>
      <c r="F32" s="31">
        <f t="shared" si="0"/>
        <v>103334049</v>
      </c>
      <c r="G32" s="31">
        <f t="shared" si="0"/>
        <v>7289025</v>
      </c>
      <c r="H32" s="31">
        <f t="shared" si="0"/>
        <v>7339138</v>
      </c>
      <c r="I32" s="31">
        <f t="shared" si="0"/>
        <v>7327553</v>
      </c>
      <c r="J32" s="31">
        <f t="shared" si="0"/>
        <v>21955716</v>
      </c>
      <c r="K32" s="31">
        <f t="shared" si="0"/>
        <v>7340156</v>
      </c>
      <c r="L32" s="31">
        <f t="shared" si="0"/>
        <v>7360660</v>
      </c>
      <c r="M32" s="31">
        <f t="shared" si="0"/>
        <v>7342421</v>
      </c>
      <c r="N32" s="31">
        <f t="shared" si="0"/>
        <v>22043237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43998953</v>
      </c>
      <c r="X32" s="31">
        <f t="shared" si="0"/>
        <v>51666996</v>
      </c>
      <c r="Y32" s="31">
        <f t="shared" si="0"/>
        <v>-7668043</v>
      </c>
      <c r="Z32" s="32">
        <f>+IF(X32&lt;&gt;0,+(Y32/X32)*100,0)</f>
        <v>-14.841278947202582</v>
      </c>
      <c r="AA32" s="29">
        <f>SUM(AA6:AA31)</f>
        <v>103334049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38230555</v>
      </c>
      <c r="D34" s="20"/>
      <c r="E34" s="21">
        <v>35921595</v>
      </c>
      <c r="F34" s="22">
        <v>35921595</v>
      </c>
      <c r="G34" s="22">
        <v>3380160</v>
      </c>
      <c r="H34" s="22">
        <v>3330300</v>
      </c>
      <c r="I34" s="22">
        <v>3870144</v>
      </c>
      <c r="J34" s="22">
        <v>10580604</v>
      </c>
      <c r="K34" s="22">
        <v>3681445</v>
      </c>
      <c r="L34" s="22">
        <v>3714156</v>
      </c>
      <c r="M34" s="22">
        <v>3703127</v>
      </c>
      <c r="N34" s="22">
        <v>11098728</v>
      </c>
      <c r="O34" s="22"/>
      <c r="P34" s="22"/>
      <c r="Q34" s="22"/>
      <c r="R34" s="22"/>
      <c r="S34" s="22"/>
      <c r="T34" s="22"/>
      <c r="U34" s="22"/>
      <c r="V34" s="22"/>
      <c r="W34" s="22">
        <v>21679332</v>
      </c>
      <c r="X34" s="22">
        <v>17960868</v>
      </c>
      <c r="Y34" s="22">
        <v>3718464</v>
      </c>
      <c r="Z34" s="23">
        <v>20.703141963962992</v>
      </c>
      <c r="AA34" s="20">
        <v>35921595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1101668</v>
      </c>
      <c r="D37" s="20"/>
      <c r="E37" s="21">
        <v>1366550</v>
      </c>
      <c r="F37" s="22">
        <v>1366550</v>
      </c>
      <c r="G37" s="22">
        <v>10218</v>
      </c>
      <c r="H37" s="22"/>
      <c r="I37" s="22">
        <v>162208</v>
      </c>
      <c r="J37" s="22">
        <v>172426</v>
      </c>
      <c r="K37" s="22"/>
      <c r="L37" s="22">
        <v>14485</v>
      </c>
      <c r="M37" s="22"/>
      <c r="N37" s="22">
        <v>14485</v>
      </c>
      <c r="O37" s="22"/>
      <c r="P37" s="22"/>
      <c r="Q37" s="22"/>
      <c r="R37" s="22"/>
      <c r="S37" s="22"/>
      <c r="T37" s="22"/>
      <c r="U37" s="22"/>
      <c r="V37" s="22"/>
      <c r="W37" s="22">
        <v>186911</v>
      </c>
      <c r="X37" s="22">
        <v>683280</v>
      </c>
      <c r="Y37" s="22">
        <v>-496369</v>
      </c>
      <c r="Z37" s="23">
        <v>-72.645035710104196</v>
      </c>
      <c r="AA37" s="20">
        <v>1366550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7592000</v>
      </c>
      <c r="F38" s="22">
        <v>7592000</v>
      </c>
      <c r="G38" s="22"/>
      <c r="H38" s="22"/>
      <c r="I38" s="22"/>
      <c r="J38" s="22"/>
      <c r="K38" s="22"/>
      <c r="L38" s="22">
        <v>78220</v>
      </c>
      <c r="M38" s="22"/>
      <c r="N38" s="22">
        <v>78220</v>
      </c>
      <c r="O38" s="22"/>
      <c r="P38" s="22"/>
      <c r="Q38" s="22"/>
      <c r="R38" s="22"/>
      <c r="S38" s="22"/>
      <c r="T38" s="22"/>
      <c r="U38" s="22"/>
      <c r="V38" s="22"/>
      <c r="W38" s="22">
        <v>78220</v>
      </c>
      <c r="X38" s="22">
        <v>3796002</v>
      </c>
      <c r="Y38" s="22">
        <v>-3717782</v>
      </c>
      <c r="Z38" s="23">
        <v>-97.939410990826673</v>
      </c>
      <c r="AA38" s="20">
        <v>7592000</v>
      </c>
    </row>
    <row r="39" spans="1:27" x14ac:dyDescent="0.25">
      <c r="A39" s="19" t="s">
        <v>65</v>
      </c>
      <c r="B39" s="15" t="s">
        <v>32</v>
      </c>
      <c r="C39" s="20">
        <v>11429636</v>
      </c>
      <c r="D39" s="20"/>
      <c r="E39" s="21">
        <v>25225</v>
      </c>
      <c r="F39" s="22">
        <v>25225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12630</v>
      </c>
      <c r="Y39" s="22">
        <v>-12630</v>
      </c>
      <c r="Z39" s="23">
        <v>-100</v>
      </c>
      <c r="AA39" s="20">
        <v>25225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4096678</v>
      </c>
      <c r="D41" s="20"/>
      <c r="E41" s="21">
        <v>6412669</v>
      </c>
      <c r="F41" s="22">
        <v>6412669</v>
      </c>
      <c r="G41" s="22">
        <v>70609</v>
      </c>
      <c r="H41" s="22">
        <v>428576</v>
      </c>
      <c r="I41" s="22">
        <v>812795</v>
      </c>
      <c r="J41" s="22">
        <v>1311980</v>
      </c>
      <c r="K41" s="22">
        <v>39764</v>
      </c>
      <c r="L41" s="22">
        <v>173448</v>
      </c>
      <c r="M41" s="22">
        <v>33500</v>
      </c>
      <c r="N41" s="22">
        <v>246712</v>
      </c>
      <c r="O41" s="22"/>
      <c r="P41" s="22"/>
      <c r="Q41" s="22"/>
      <c r="R41" s="22"/>
      <c r="S41" s="22"/>
      <c r="T41" s="22"/>
      <c r="U41" s="22"/>
      <c r="V41" s="22"/>
      <c r="W41" s="22">
        <v>1558692</v>
      </c>
      <c r="X41" s="22">
        <v>3206352</v>
      </c>
      <c r="Y41" s="22">
        <v>-1647660</v>
      </c>
      <c r="Z41" s="23">
        <v>-51.387371068429168</v>
      </c>
      <c r="AA41" s="20">
        <v>6412669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19265146</v>
      </c>
      <c r="D43" s="20"/>
      <c r="E43" s="21">
        <v>156279</v>
      </c>
      <c r="F43" s="22">
        <v>156279</v>
      </c>
      <c r="G43" s="22">
        <v>36145</v>
      </c>
      <c r="H43" s="22">
        <v>18057</v>
      </c>
      <c r="I43" s="22">
        <v>11041</v>
      </c>
      <c r="J43" s="22">
        <v>65243</v>
      </c>
      <c r="K43" s="22">
        <v>15926</v>
      </c>
      <c r="L43" s="22">
        <v>13128</v>
      </c>
      <c r="M43" s="22">
        <v>15186</v>
      </c>
      <c r="N43" s="22">
        <v>44240</v>
      </c>
      <c r="O43" s="22"/>
      <c r="P43" s="22"/>
      <c r="Q43" s="22"/>
      <c r="R43" s="22"/>
      <c r="S43" s="22"/>
      <c r="T43" s="22"/>
      <c r="U43" s="22"/>
      <c r="V43" s="22"/>
      <c r="W43" s="22">
        <v>109483</v>
      </c>
      <c r="X43" s="22">
        <v>78144</v>
      </c>
      <c r="Y43" s="22">
        <v>31339</v>
      </c>
      <c r="Z43" s="23">
        <v>40.104166666666671</v>
      </c>
      <c r="AA43" s="20">
        <v>156279</v>
      </c>
    </row>
    <row r="44" spans="1:27" x14ac:dyDescent="0.25">
      <c r="A44" s="19" t="s">
        <v>69</v>
      </c>
      <c r="B44" s="15" t="s">
        <v>32</v>
      </c>
      <c r="C44" s="20">
        <v>26149151</v>
      </c>
      <c r="D44" s="20"/>
      <c r="E44" s="21">
        <v>22479878</v>
      </c>
      <c r="F44" s="22">
        <v>22479878</v>
      </c>
      <c r="G44" s="22">
        <v>1268273</v>
      </c>
      <c r="H44" s="22">
        <v>1495213</v>
      </c>
      <c r="I44" s="22">
        <v>2919289</v>
      </c>
      <c r="J44" s="22">
        <v>5682775</v>
      </c>
      <c r="K44" s="22">
        <v>4569980</v>
      </c>
      <c r="L44" s="22">
        <v>3318372</v>
      </c>
      <c r="M44" s="22">
        <v>5222258</v>
      </c>
      <c r="N44" s="22">
        <v>13110610</v>
      </c>
      <c r="O44" s="22"/>
      <c r="P44" s="22"/>
      <c r="Q44" s="22"/>
      <c r="R44" s="22"/>
      <c r="S44" s="22"/>
      <c r="T44" s="22"/>
      <c r="U44" s="22"/>
      <c r="V44" s="22"/>
      <c r="W44" s="22">
        <v>18793385</v>
      </c>
      <c r="X44" s="22">
        <v>11239974</v>
      </c>
      <c r="Y44" s="22">
        <v>7553411</v>
      </c>
      <c r="Z44" s="23">
        <v>67.201320928322431</v>
      </c>
      <c r="AA44" s="20">
        <v>22479878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100272834</v>
      </c>
      <c r="D47" s="29">
        <f t="shared" ref="D47:Y47" si="1">SUM(D34:D46)</f>
        <v>0</v>
      </c>
      <c r="E47" s="30">
        <f t="shared" si="1"/>
        <v>73954196</v>
      </c>
      <c r="F47" s="31">
        <f t="shared" si="1"/>
        <v>73954196</v>
      </c>
      <c r="G47" s="31">
        <f t="shared" si="1"/>
        <v>4765405</v>
      </c>
      <c r="H47" s="31">
        <f t="shared" si="1"/>
        <v>5272146</v>
      </c>
      <c r="I47" s="31">
        <f t="shared" si="1"/>
        <v>7775477</v>
      </c>
      <c r="J47" s="31">
        <f t="shared" si="1"/>
        <v>17813028</v>
      </c>
      <c r="K47" s="31">
        <f t="shared" si="1"/>
        <v>8307115</v>
      </c>
      <c r="L47" s="31">
        <f t="shared" si="1"/>
        <v>7311809</v>
      </c>
      <c r="M47" s="31">
        <f t="shared" si="1"/>
        <v>8974071</v>
      </c>
      <c r="N47" s="31">
        <f t="shared" si="1"/>
        <v>24592995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42406023</v>
      </c>
      <c r="X47" s="31">
        <f t="shared" si="1"/>
        <v>36977250</v>
      </c>
      <c r="Y47" s="31">
        <f t="shared" si="1"/>
        <v>5428773</v>
      </c>
      <c r="Z47" s="32">
        <f>+IF(X47&lt;&gt;0,+(Y47/X47)*100,0)</f>
        <v>14.681386528203152</v>
      </c>
      <c r="AA47" s="29">
        <f>SUM(AA34:AA46)</f>
        <v>73954196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8539199</v>
      </c>
      <c r="D48" s="39">
        <f t="shared" si="2"/>
        <v>0</v>
      </c>
      <c r="E48" s="40">
        <f t="shared" si="2"/>
        <v>29379853</v>
      </c>
      <c r="F48" s="41">
        <f t="shared" si="2"/>
        <v>29379853</v>
      </c>
      <c r="G48" s="41">
        <f t="shared" si="2"/>
        <v>2523620</v>
      </c>
      <c r="H48" s="41">
        <f t="shared" si="2"/>
        <v>2066992</v>
      </c>
      <c r="I48" s="41">
        <f t="shared" si="2"/>
        <v>-447924</v>
      </c>
      <c r="J48" s="41">
        <f t="shared" si="2"/>
        <v>4142688</v>
      </c>
      <c r="K48" s="41">
        <f t="shared" si="2"/>
        <v>-966959</v>
      </c>
      <c r="L48" s="41">
        <f t="shared" si="2"/>
        <v>48851</v>
      </c>
      <c r="M48" s="41">
        <f t="shared" si="2"/>
        <v>-1631650</v>
      </c>
      <c r="N48" s="41">
        <f t="shared" si="2"/>
        <v>-2549758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1592930</v>
      </c>
      <c r="X48" s="41">
        <f t="shared" si="2"/>
        <v>14689746</v>
      </c>
      <c r="Y48" s="41">
        <f t="shared" si="2"/>
        <v>-13096816</v>
      </c>
      <c r="Z48" s="42">
        <f>+IF(X48&lt;&gt;0,+(Y48/X48)*100,0)</f>
        <v>-89.156177377062889</v>
      </c>
      <c r="AA48" s="39">
        <f>+AA32-AA47</f>
        <v>29379853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8539199</v>
      </c>
      <c r="D51" s="48">
        <f t="shared" si="3"/>
        <v>0</v>
      </c>
      <c r="E51" s="49">
        <f t="shared" si="3"/>
        <v>29379853</v>
      </c>
      <c r="F51" s="50">
        <f t="shared" si="3"/>
        <v>29379853</v>
      </c>
      <c r="G51" s="50">
        <f t="shared" si="3"/>
        <v>2523620</v>
      </c>
      <c r="H51" s="50">
        <f t="shared" si="3"/>
        <v>2066992</v>
      </c>
      <c r="I51" s="50">
        <f t="shared" si="3"/>
        <v>-447924</v>
      </c>
      <c r="J51" s="50">
        <f t="shared" si="3"/>
        <v>4142688</v>
      </c>
      <c r="K51" s="50">
        <f t="shared" si="3"/>
        <v>-966959</v>
      </c>
      <c r="L51" s="50">
        <f t="shared" si="3"/>
        <v>48851</v>
      </c>
      <c r="M51" s="50">
        <f t="shared" si="3"/>
        <v>-1631650</v>
      </c>
      <c r="N51" s="50">
        <f t="shared" si="3"/>
        <v>-2549758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1592930</v>
      </c>
      <c r="X51" s="50">
        <f t="shared" si="3"/>
        <v>14689746</v>
      </c>
      <c r="Y51" s="50">
        <f t="shared" si="3"/>
        <v>-13096816</v>
      </c>
      <c r="Z51" s="51">
        <f>+IF(X51&lt;&gt;0,+(Y51/X51)*100,0)</f>
        <v>-89.156177377062889</v>
      </c>
      <c r="AA51" s="48">
        <f>SUM(AA48:AA50)</f>
        <v>29379853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8539199</v>
      </c>
      <c r="D53" s="54">
        <f>+D51-D52</f>
        <v>0</v>
      </c>
      <c r="E53" s="55">
        <f t="shared" si="4"/>
        <v>29379853</v>
      </c>
      <c r="F53" s="56">
        <f t="shared" si="4"/>
        <v>29379853</v>
      </c>
      <c r="G53" s="56">
        <f t="shared" si="4"/>
        <v>2523620</v>
      </c>
      <c r="H53" s="56">
        <f t="shared" si="4"/>
        <v>2066992</v>
      </c>
      <c r="I53" s="56">
        <f t="shared" si="4"/>
        <v>-447924</v>
      </c>
      <c r="J53" s="56">
        <f t="shared" si="4"/>
        <v>4142688</v>
      </c>
      <c r="K53" s="56">
        <f t="shared" si="4"/>
        <v>-966959</v>
      </c>
      <c r="L53" s="56">
        <f t="shared" si="4"/>
        <v>48851</v>
      </c>
      <c r="M53" s="56">
        <f t="shared" si="4"/>
        <v>-1631650</v>
      </c>
      <c r="N53" s="56">
        <f t="shared" si="4"/>
        <v>-2549758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1592930</v>
      </c>
      <c r="X53" s="56">
        <f t="shared" si="4"/>
        <v>14689746</v>
      </c>
      <c r="Y53" s="56">
        <f t="shared" si="4"/>
        <v>-13096816</v>
      </c>
      <c r="Z53" s="57">
        <f>+IF(X53&lt;&gt;0,+(Y53/X53)*100,0)</f>
        <v>-89.156177377062889</v>
      </c>
      <c r="AA53" s="54">
        <f>+AA51-AA52</f>
        <v>29379853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8539199</v>
      </c>
      <c r="D56" s="48">
        <f>SUM(D53:D55)</f>
        <v>0</v>
      </c>
      <c r="E56" s="49">
        <f t="shared" si="5"/>
        <v>29379853</v>
      </c>
      <c r="F56" s="50">
        <f t="shared" si="5"/>
        <v>29379853</v>
      </c>
      <c r="G56" s="50">
        <f t="shared" si="5"/>
        <v>2523620</v>
      </c>
      <c r="H56" s="50">
        <f t="shared" si="5"/>
        <v>2066992</v>
      </c>
      <c r="I56" s="50">
        <f t="shared" si="5"/>
        <v>-447924</v>
      </c>
      <c r="J56" s="50">
        <f t="shared" si="5"/>
        <v>4142688</v>
      </c>
      <c r="K56" s="50">
        <f t="shared" si="5"/>
        <v>-966959</v>
      </c>
      <c r="L56" s="50">
        <f t="shared" si="5"/>
        <v>48851</v>
      </c>
      <c r="M56" s="50">
        <f t="shared" si="5"/>
        <v>-1631650</v>
      </c>
      <c r="N56" s="50">
        <f t="shared" si="5"/>
        <v>-2549758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1592930</v>
      </c>
      <c r="X56" s="50">
        <f t="shared" si="5"/>
        <v>14689746</v>
      </c>
      <c r="Y56" s="50">
        <f t="shared" si="5"/>
        <v>-13096816</v>
      </c>
      <c r="Z56" s="51">
        <f>+IF(X56&lt;&gt;0,+(Y56/X56)*100,0)</f>
        <v>-89.156177377062889</v>
      </c>
      <c r="AA56" s="48">
        <f>SUM(AA53:AA55)</f>
        <v>29379853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8539199</v>
      </c>
      <c r="D59" s="65">
        <f>SUM(D56:D58)</f>
        <v>0</v>
      </c>
      <c r="E59" s="66">
        <f t="shared" si="6"/>
        <v>29379853</v>
      </c>
      <c r="F59" s="67">
        <f t="shared" si="6"/>
        <v>29379853</v>
      </c>
      <c r="G59" s="67">
        <f t="shared" si="6"/>
        <v>2523620</v>
      </c>
      <c r="H59" s="67">
        <f t="shared" si="6"/>
        <v>2066992</v>
      </c>
      <c r="I59" s="67">
        <f t="shared" si="6"/>
        <v>-447924</v>
      </c>
      <c r="J59" s="67">
        <f t="shared" si="6"/>
        <v>4142688</v>
      </c>
      <c r="K59" s="67">
        <f t="shared" si="6"/>
        <v>-966959</v>
      </c>
      <c r="L59" s="67">
        <f t="shared" si="6"/>
        <v>48851</v>
      </c>
      <c r="M59" s="67">
        <f t="shared" si="6"/>
        <v>-1631650</v>
      </c>
      <c r="N59" s="67">
        <f t="shared" si="6"/>
        <v>-2549758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1592930</v>
      </c>
      <c r="X59" s="67">
        <f t="shared" si="6"/>
        <v>14689746</v>
      </c>
      <c r="Y59" s="67">
        <f t="shared" si="6"/>
        <v>-13096816</v>
      </c>
      <c r="Z59" s="68">
        <f>+IF(X59&lt;&gt;0,+(Y59/X59)*100,0)</f>
        <v>-89.156177377062889</v>
      </c>
      <c r="AA59" s="65">
        <f>SUM(AA56:AA58)</f>
        <v>29379853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56930989</v>
      </c>
      <c r="D8" s="20"/>
      <c r="E8" s="21">
        <v>62922486</v>
      </c>
      <c r="F8" s="22">
        <v>62922486</v>
      </c>
      <c r="G8" s="22">
        <v>5013410</v>
      </c>
      <c r="H8" s="22">
        <v>4950218</v>
      </c>
      <c r="I8" s="22">
        <v>5743607</v>
      </c>
      <c r="J8" s="22">
        <v>15707235</v>
      </c>
      <c r="K8" s="22">
        <v>4875299</v>
      </c>
      <c r="L8" s="22">
        <v>4842037</v>
      </c>
      <c r="M8" s="22">
        <v>4729041</v>
      </c>
      <c r="N8" s="22">
        <v>14446377</v>
      </c>
      <c r="O8" s="22"/>
      <c r="P8" s="22"/>
      <c r="Q8" s="22"/>
      <c r="R8" s="22"/>
      <c r="S8" s="22"/>
      <c r="T8" s="22"/>
      <c r="U8" s="22"/>
      <c r="V8" s="22"/>
      <c r="W8" s="22">
        <v>30153612</v>
      </c>
      <c r="X8" s="22">
        <v>31461234</v>
      </c>
      <c r="Y8" s="22">
        <v>-1307622</v>
      </c>
      <c r="Z8" s="23">
        <v>-4.1562959672846906</v>
      </c>
      <c r="AA8" s="20">
        <v>62922486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2891</v>
      </c>
      <c r="D10" s="20"/>
      <c r="E10" s="21">
        <v>10000</v>
      </c>
      <c r="F10" s="22">
        <v>10000</v>
      </c>
      <c r="G10" s="22">
        <v>679</v>
      </c>
      <c r="H10" s="22">
        <v>659</v>
      </c>
      <c r="I10" s="22">
        <v>350</v>
      </c>
      <c r="J10" s="22">
        <v>1688</v>
      </c>
      <c r="K10" s="22">
        <v>314</v>
      </c>
      <c r="L10" s="22"/>
      <c r="M10" s="22">
        <v>350</v>
      </c>
      <c r="N10" s="22">
        <v>664</v>
      </c>
      <c r="O10" s="22"/>
      <c r="P10" s="22"/>
      <c r="Q10" s="22"/>
      <c r="R10" s="22"/>
      <c r="S10" s="22"/>
      <c r="T10" s="22"/>
      <c r="U10" s="22"/>
      <c r="V10" s="22"/>
      <c r="W10" s="22">
        <v>2352</v>
      </c>
      <c r="X10" s="22">
        <v>4998</v>
      </c>
      <c r="Y10" s="22">
        <v>-2646</v>
      </c>
      <c r="Z10" s="23">
        <v>-52.941176470588239</v>
      </c>
      <c r="AA10" s="20">
        <v>10000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16023806</v>
      </c>
      <c r="D13" s="20"/>
      <c r="E13" s="21">
        <v>16593966</v>
      </c>
      <c r="F13" s="22">
        <v>16593966</v>
      </c>
      <c r="G13" s="22">
        <v>1520423</v>
      </c>
      <c r="H13" s="22">
        <v>1509141</v>
      </c>
      <c r="I13" s="22">
        <v>1353519</v>
      </c>
      <c r="J13" s="22">
        <v>4383083</v>
      </c>
      <c r="K13" s="22">
        <v>1587942</v>
      </c>
      <c r="L13" s="22">
        <v>1592777</v>
      </c>
      <c r="M13" s="22">
        <v>1593270</v>
      </c>
      <c r="N13" s="22">
        <v>4773989</v>
      </c>
      <c r="O13" s="22"/>
      <c r="P13" s="22"/>
      <c r="Q13" s="22"/>
      <c r="R13" s="22"/>
      <c r="S13" s="22"/>
      <c r="T13" s="22"/>
      <c r="U13" s="22"/>
      <c r="V13" s="22"/>
      <c r="W13" s="22">
        <v>9157072</v>
      </c>
      <c r="X13" s="22">
        <v>8296980</v>
      </c>
      <c r="Y13" s="22">
        <v>860092</v>
      </c>
      <c r="Z13" s="23">
        <v>10.366326060807667</v>
      </c>
      <c r="AA13" s="20">
        <v>16593966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17444735</v>
      </c>
      <c r="F25" s="22">
        <v>17444735</v>
      </c>
      <c r="G25" s="22"/>
      <c r="H25" s="22"/>
      <c r="I25" s="22"/>
      <c r="J25" s="22"/>
      <c r="K25" s="22"/>
      <c r="L25" s="22">
        <v>4929754</v>
      </c>
      <c r="M25" s="22"/>
      <c r="N25" s="22">
        <v>4929754</v>
      </c>
      <c r="O25" s="22"/>
      <c r="P25" s="22"/>
      <c r="Q25" s="22"/>
      <c r="R25" s="22"/>
      <c r="S25" s="22"/>
      <c r="T25" s="22"/>
      <c r="U25" s="22"/>
      <c r="V25" s="22"/>
      <c r="W25" s="22">
        <v>4929754</v>
      </c>
      <c r="X25" s="22">
        <v>8722362</v>
      </c>
      <c r="Y25" s="22">
        <v>-3792608</v>
      </c>
      <c r="Z25" s="23">
        <v>-43.481433125568508</v>
      </c>
      <c r="AA25" s="20">
        <v>17444735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72957686</v>
      </c>
      <c r="D32" s="29">
        <f t="shared" ref="D32:Y32" si="0">SUM(D6:D31)</f>
        <v>0</v>
      </c>
      <c r="E32" s="30">
        <f t="shared" si="0"/>
        <v>96971187</v>
      </c>
      <c r="F32" s="31">
        <f t="shared" si="0"/>
        <v>96971187</v>
      </c>
      <c r="G32" s="31">
        <f t="shared" si="0"/>
        <v>6534512</v>
      </c>
      <c r="H32" s="31">
        <f t="shared" si="0"/>
        <v>6460018</v>
      </c>
      <c r="I32" s="31">
        <f t="shared" si="0"/>
        <v>7097476</v>
      </c>
      <c r="J32" s="31">
        <f t="shared" si="0"/>
        <v>20092006</v>
      </c>
      <c r="K32" s="31">
        <f t="shared" si="0"/>
        <v>6463555</v>
      </c>
      <c r="L32" s="31">
        <f t="shared" si="0"/>
        <v>11364568</v>
      </c>
      <c r="M32" s="31">
        <f t="shared" si="0"/>
        <v>6322661</v>
      </c>
      <c r="N32" s="31">
        <f t="shared" si="0"/>
        <v>24150784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44242790</v>
      </c>
      <c r="X32" s="31">
        <f t="shared" si="0"/>
        <v>48485574</v>
      </c>
      <c r="Y32" s="31">
        <f t="shared" si="0"/>
        <v>-4242784</v>
      </c>
      <c r="Z32" s="32">
        <f>+IF(X32&lt;&gt;0,+(Y32/X32)*100,0)</f>
        <v>-8.7506110580437806</v>
      </c>
      <c r="AA32" s="29">
        <f>SUM(AA6:AA31)</f>
        <v>96971187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11912589</v>
      </c>
      <c r="D34" s="20"/>
      <c r="E34" s="21">
        <v>4301332</v>
      </c>
      <c r="F34" s="22">
        <v>4301332</v>
      </c>
      <c r="G34" s="22"/>
      <c r="H34" s="22">
        <v>2024540</v>
      </c>
      <c r="I34" s="22">
        <v>1117600</v>
      </c>
      <c r="J34" s="22">
        <v>3142140</v>
      </c>
      <c r="K34" s="22">
        <v>948027</v>
      </c>
      <c r="L34" s="22">
        <v>1005686</v>
      </c>
      <c r="M34" s="22">
        <v>992322</v>
      </c>
      <c r="N34" s="22">
        <v>2946035</v>
      </c>
      <c r="O34" s="22"/>
      <c r="P34" s="22"/>
      <c r="Q34" s="22"/>
      <c r="R34" s="22"/>
      <c r="S34" s="22"/>
      <c r="T34" s="22"/>
      <c r="U34" s="22"/>
      <c r="V34" s="22"/>
      <c r="W34" s="22">
        <v>6088175</v>
      </c>
      <c r="X34" s="22">
        <v>2150718</v>
      </c>
      <c r="Y34" s="22">
        <v>3937457</v>
      </c>
      <c r="Z34" s="23">
        <v>183.07639588267733</v>
      </c>
      <c r="AA34" s="20">
        <v>4301332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12394712</v>
      </c>
      <c r="D37" s="20"/>
      <c r="E37" s="21">
        <v>7240121</v>
      </c>
      <c r="F37" s="22">
        <v>7240121</v>
      </c>
      <c r="G37" s="22">
        <v>462781</v>
      </c>
      <c r="H37" s="22">
        <v>1126590</v>
      </c>
      <c r="I37" s="22">
        <v>614411</v>
      </c>
      <c r="J37" s="22">
        <v>2203782</v>
      </c>
      <c r="K37" s="22">
        <v>165399</v>
      </c>
      <c r="L37" s="22">
        <v>127750</v>
      </c>
      <c r="M37" s="22">
        <v>2430010</v>
      </c>
      <c r="N37" s="22">
        <v>2723159</v>
      </c>
      <c r="O37" s="22"/>
      <c r="P37" s="22"/>
      <c r="Q37" s="22"/>
      <c r="R37" s="22"/>
      <c r="S37" s="22"/>
      <c r="T37" s="22"/>
      <c r="U37" s="22"/>
      <c r="V37" s="22"/>
      <c r="W37" s="22">
        <v>4926941</v>
      </c>
      <c r="X37" s="22">
        <v>3620064</v>
      </c>
      <c r="Y37" s="22">
        <v>1306877</v>
      </c>
      <c r="Z37" s="23">
        <v>36.10093633703714</v>
      </c>
      <c r="AA37" s="20">
        <v>7240121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24790386</v>
      </c>
      <c r="F38" s="22">
        <v>24790386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12395196</v>
      </c>
      <c r="Y38" s="22">
        <v>-12395196</v>
      </c>
      <c r="Z38" s="23">
        <v>-100</v>
      </c>
      <c r="AA38" s="20">
        <v>24790386</v>
      </c>
    </row>
    <row r="39" spans="1:27" x14ac:dyDescent="0.25">
      <c r="A39" s="19" t="s">
        <v>65</v>
      </c>
      <c r="B39" s="15" t="s">
        <v>32</v>
      </c>
      <c r="C39" s="20">
        <v>8891088</v>
      </c>
      <c r="D39" s="20"/>
      <c r="E39" s="21">
        <v>779688</v>
      </c>
      <c r="F39" s="22">
        <v>779688</v>
      </c>
      <c r="G39" s="22"/>
      <c r="H39" s="22"/>
      <c r="I39" s="22"/>
      <c r="J39" s="22"/>
      <c r="K39" s="22">
        <v>259896</v>
      </c>
      <c r="L39" s="22"/>
      <c r="M39" s="22"/>
      <c r="N39" s="22">
        <v>259896</v>
      </c>
      <c r="O39" s="22"/>
      <c r="P39" s="22"/>
      <c r="Q39" s="22"/>
      <c r="R39" s="22"/>
      <c r="S39" s="22"/>
      <c r="T39" s="22"/>
      <c r="U39" s="22"/>
      <c r="V39" s="22"/>
      <c r="W39" s="22">
        <v>259896</v>
      </c>
      <c r="X39" s="22">
        <v>389844</v>
      </c>
      <c r="Y39" s="22">
        <v>-129948</v>
      </c>
      <c r="Z39" s="23">
        <v>-33.333333333333329</v>
      </c>
      <c r="AA39" s="20">
        <v>779688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101972</v>
      </c>
      <c r="D44" s="20"/>
      <c r="E44" s="21">
        <v>9157120</v>
      </c>
      <c r="F44" s="22">
        <v>9157120</v>
      </c>
      <c r="G44" s="22">
        <v>356500</v>
      </c>
      <c r="H44" s="22">
        <v>935169</v>
      </c>
      <c r="I44" s="22">
        <v>431311</v>
      </c>
      <c r="J44" s="22">
        <v>1722980</v>
      </c>
      <c r="K44" s="22">
        <v>396344</v>
      </c>
      <c r="L44" s="22">
        <v>8627</v>
      </c>
      <c r="M44" s="22">
        <v>749790</v>
      </c>
      <c r="N44" s="22">
        <v>1154761</v>
      </c>
      <c r="O44" s="22"/>
      <c r="P44" s="22"/>
      <c r="Q44" s="22"/>
      <c r="R44" s="22"/>
      <c r="S44" s="22"/>
      <c r="T44" s="22"/>
      <c r="U44" s="22"/>
      <c r="V44" s="22"/>
      <c r="W44" s="22">
        <v>2877741</v>
      </c>
      <c r="X44" s="22">
        <v>4578570</v>
      </c>
      <c r="Y44" s="22">
        <v>-1700829</v>
      </c>
      <c r="Z44" s="23">
        <v>-37.147602854166259</v>
      </c>
      <c r="AA44" s="20">
        <v>9157120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33300361</v>
      </c>
      <c r="D47" s="29">
        <f t="shared" ref="D47:Y47" si="1">SUM(D34:D46)</f>
        <v>0</v>
      </c>
      <c r="E47" s="30">
        <f t="shared" si="1"/>
        <v>46268647</v>
      </c>
      <c r="F47" s="31">
        <f t="shared" si="1"/>
        <v>46268647</v>
      </c>
      <c r="G47" s="31">
        <f t="shared" si="1"/>
        <v>819281</v>
      </c>
      <c r="H47" s="31">
        <f t="shared" si="1"/>
        <v>4086299</v>
      </c>
      <c r="I47" s="31">
        <f t="shared" si="1"/>
        <v>2163322</v>
      </c>
      <c r="J47" s="31">
        <f t="shared" si="1"/>
        <v>7068902</v>
      </c>
      <c r="K47" s="31">
        <f t="shared" si="1"/>
        <v>1769666</v>
      </c>
      <c r="L47" s="31">
        <f t="shared" si="1"/>
        <v>1142063</v>
      </c>
      <c r="M47" s="31">
        <f t="shared" si="1"/>
        <v>4172122</v>
      </c>
      <c r="N47" s="31">
        <f t="shared" si="1"/>
        <v>7083851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14152753</v>
      </c>
      <c r="X47" s="31">
        <f t="shared" si="1"/>
        <v>23134392</v>
      </c>
      <c r="Y47" s="31">
        <f t="shared" si="1"/>
        <v>-8981639</v>
      </c>
      <c r="Z47" s="32">
        <f>+IF(X47&lt;&gt;0,+(Y47/X47)*100,0)</f>
        <v>-38.823752100336158</v>
      </c>
      <c r="AA47" s="29">
        <f>SUM(AA34:AA46)</f>
        <v>46268647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39657325</v>
      </c>
      <c r="D48" s="39">
        <f t="shared" si="2"/>
        <v>0</v>
      </c>
      <c r="E48" s="40">
        <f t="shared" si="2"/>
        <v>50702540</v>
      </c>
      <c r="F48" s="41">
        <f t="shared" si="2"/>
        <v>50702540</v>
      </c>
      <c r="G48" s="41">
        <f t="shared" si="2"/>
        <v>5715231</v>
      </c>
      <c r="H48" s="41">
        <f t="shared" si="2"/>
        <v>2373719</v>
      </c>
      <c r="I48" s="41">
        <f t="shared" si="2"/>
        <v>4934154</v>
      </c>
      <c r="J48" s="41">
        <f t="shared" si="2"/>
        <v>13023104</v>
      </c>
      <c r="K48" s="41">
        <f t="shared" si="2"/>
        <v>4693889</v>
      </c>
      <c r="L48" s="41">
        <f t="shared" si="2"/>
        <v>10222505</v>
      </c>
      <c r="M48" s="41">
        <f t="shared" si="2"/>
        <v>2150539</v>
      </c>
      <c r="N48" s="41">
        <f t="shared" si="2"/>
        <v>17066933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30090037</v>
      </c>
      <c r="X48" s="41">
        <f t="shared" si="2"/>
        <v>25351182</v>
      </c>
      <c r="Y48" s="41">
        <f t="shared" si="2"/>
        <v>4738855</v>
      </c>
      <c r="Z48" s="42">
        <f>+IF(X48&lt;&gt;0,+(Y48/X48)*100,0)</f>
        <v>18.692836491805391</v>
      </c>
      <c r="AA48" s="39">
        <f>+AA32-AA47</f>
        <v>50702540</v>
      </c>
    </row>
    <row r="49" spans="1:27" x14ac:dyDescent="0.25">
      <c r="A49" s="43" t="s">
        <v>74</v>
      </c>
      <c r="B49" s="15" t="s">
        <v>32</v>
      </c>
      <c r="C49" s="20">
        <v>9920954</v>
      </c>
      <c r="D49" s="20"/>
      <c r="E49" s="21">
        <v>10906000</v>
      </c>
      <c r="F49" s="22">
        <v>10906000</v>
      </c>
      <c r="G49" s="22"/>
      <c r="H49" s="22"/>
      <c r="I49" s="22">
        <v>701528</v>
      </c>
      <c r="J49" s="22">
        <v>701528</v>
      </c>
      <c r="K49" s="22"/>
      <c r="L49" s="22">
        <v>968142</v>
      </c>
      <c r="M49" s="22">
        <v>1448649</v>
      </c>
      <c r="N49" s="22">
        <v>2416791</v>
      </c>
      <c r="O49" s="22"/>
      <c r="P49" s="22"/>
      <c r="Q49" s="22"/>
      <c r="R49" s="22"/>
      <c r="S49" s="22"/>
      <c r="T49" s="22"/>
      <c r="U49" s="22"/>
      <c r="V49" s="22"/>
      <c r="W49" s="22">
        <v>3118319</v>
      </c>
      <c r="X49" s="22">
        <v>5452998</v>
      </c>
      <c r="Y49" s="22">
        <v>-2334679</v>
      </c>
      <c r="Z49" s="23">
        <v>-42.81459483388771</v>
      </c>
      <c r="AA49" s="20">
        <v>10906000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49578279</v>
      </c>
      <c r="D51" s="48">
        <f t="shared" si="3"/>
        <v>0</v>
      </c>
      <c r="E51" s="49">
        <f t="shared" si="3"/>
        <v>61608540</v>
      </c>
      <c r="F51" s="50">
        <f t="shared" si="3"/>
        <v>61608540</v>
      </c>
      <c r="G51" s="50">
        <f t="shared" si="3"/>
        <v>5715231</v>
      </c>
      <c r="H51" s="50">
        <f t="shared" si="3"/>
        <v>2373719</v>
      </c>
      <c r="I51" s="50">
        <f t="shared" si="3"/>
        <v>5635682</v>
      </c>
      <c r="J51" s="50">
        <f t="shared" si="3"/>
        <v>13724632</v>
      </c>
      <c r="K51" s="50">
        <f t="shared" si="3"/>
        <v>4693889</v>
      </c>
      <c r="L51" s="50">
        <f t="shared" si="3"/>
        <v>11190647</v>
      </c>
      <c r="M51" s="50">
        <f t="shared" si="3"/>
        <v>3599188</v>
      </c>
      <c r="N51" s="50">
        <f t="shared" si="3"/>
        <v>19483724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33208356</v>
      </c>
      <c r="X51" s="50">
        <f t="shared" si="3"/>
        <v>30804180</v>
      </c>
      <c r="Y51" s="50">
        <f t="shared" si="3"/>
        <v>2404176</v>
      </c>
      <c r="Z51" s="51">
        <f>+IF(X51&lt;&gt;0,+(Y51/X51)*100,0)</f>
        <v>7.8047070235273273</v>
      </c>
      <c r="AA51" s="48">
        <f>SUM(AA48:AA50)</f>
        <v>61608540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49578279</v>
      </c>
      <c r="D53" s="54">
        <f>+D51-D52</f>
        <v>0</v>
      </c>
      <c r="E53" s="55">
        <f t="shared" si="4"/>
        <v>61608540</v>
      </c>
      <c r="F53" s="56">
        <f t="shared" si="4"/>
        <v>61608540</v>
      </c>
      <c r="G53" s="56">
        <f t="shared" si="4"/>
        <v>5715231</v>
      </c>
      <c r="H53" s="56">
        <f t="shared" si="4"/>
        <v>2373719</v>
      </c>
      <c r="I53" s="56">
        <f t="shared" si="4"/>
        <v>5635682</v>
      </c>
      <c r="J53" s="56">
        <f t="shared" si="4"/>
        <v>13724632</v>
      </c>
      <c r="K53" s="56">
        <f t="shared" si="4"/>
        <v>4693889</v>
      </c>
      <c r="L53" s="56">
        <f t="shared" si="4"/>
        <v>11190647</v>
      </c>
      <c r="M53" s="56">
        <f t="shared" si="4"/>
        <v>3599188</v>
      </c>
      <c r="N53" s="56">
        <f t="shared" si="4"/>
        <v>19483724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33208356</v>
      </c>
      <c r="X53" s="56">
        <f t="shared" si="4"/>
        <v>30804180</v>
      </c>
      <c r="Y53" s="56">
        <f t="shared" si="4"/>
        <v>2404176</v>
      </c>
      <c r="Z53" s="57">
        <f>+IF(X53&lt;&gt;0,+(Y53/X53)*100,0)</f>
        <v>7.8047070235273273</v>
      </c>
      <c r="AA53" s="54">
        <f>+AA51-AA52</f>
        <v>61608540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49578279</v>
      </c>
      <c r="D56" s="48">
        <f>SUM(D53:D55)</f>
        <v>0</v>
      </c>
      <c r="E56" s="49">
        <f t="shared" si="5"/>
        <v>61608540</v>
      </c>
      <c r="F56" s="50">
        <f t="shared" si="5"/>
        <v>61608540</v>
      </c>
      <c r="G56" s="50">
        <f t="shared" si="5"/>
        <v>5715231</v>
      </c>
      <c r="H56" s="50">
        <f t="shared" si="5"/>
        <v>2373719</v>
      </c>
      <c r="I56" s="50">
        <f t="shared" si="5"/>
        <v>5635682</v>
      </c>
      <c r="J56" s="50">
        <f t="shared" si="5"/>
        <v>13724632</v>
      </c>
      <c r="K56" s="50">
        <f t="shared" si="5"/>
        <v>4693889</v>
      </c>
      <c r="L56" s="50">
        <f t="shared" si="5"/>
        <v>11190647</v>
      </c>
      <c r="M56" s="50">
        <f t="shared" si="5"/>
        <v>3599188</v>
      </c>
      <c r="N56" s="50">
        <f t="shared" si="5"/>
        <v>19483724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33208356</v>
      </c>
      <c r="X56" s="50">
        <f t="shared" si="5"/>
        <v>30804180</v>
      </c>
      <c r="Y56" s="50">
        <f t="shared" si="5"/>
        <v>2404176</v>
      </c>
      <c r="Z56" s="51">
        <f>+IF(X56&lt;&gt;0,+(Y56/X56)*100,0)</f>
        <v>7.8047070235273273</v>
      </c>
      <c r="AA56" s="48">
        <f>SUM(AA53:AA55)</f>
        <v>61608540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49578279</v>
      </c>
      <c r="D59" s="65">
        <f>SUM(D56:D58)</f>
        <v>0</v>
      </c>
      <c r="E59" s="66">
        <f t="shared" si="6"/>
        <v>61608540</v>
      </c>
      <c r="F59" s="67">
        <f t="shared" si="6"/>
        <v>61608540</v>
      </c>
      <c r="G59" s="67">
        <f t="shared" si="6"/>
        <v>5715231</v>
      </c>
      <c r="H59" s="67">
        <f t="shared" si="6"/>
        <v>2373719</v>
      </c>
      <c r="I59" s="67">
        <f t="shared" si="6"/>
        <v>5635682</v>
      </c>
      <c r="J59" s="67">
        <f t="shared" si="6"/>
        <v>13724632</v>
      </c>
      <c r="K59" s="67">
        <f t="shared" si="6"/>
        <v>4693889</v>
      </c>
      <c r="L59" s="67">
        <f t="shared" si="6"/>
        <v>11190647</v>
      </c>
      <c r="M59" s="67">
        <f t="shared" si="6"/>
        <v>3599188</v>
      </c>
      <c r="N59" s="67">
        <f t="shared" si="6"/>
        <v>19483724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33208356</v>
      </c>
      <c r="X59" s="67">
        <f t="shared" si="6"/>
        <v>30804180</v>
      </c>
      <c r="Y59" s="67">
        <f t="shared" si="6"/>
        <v>2404176</v>
      </c>
      <c r="Z59" s="68">
        <f>+IF(X59&lt;&gt;0,+(Y59/X59)*100,0)</f>
        <v>7.8047070235273273</v>
      </c>
      <c r="AA59" s="65">
        <f>SUM(AA56:AA58)</f>
        <v>61608540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71841713</v>
      </c>
      <c r="D8" s="20"/>
      <c r="E8" s="21">
        <v>104894480</v>
      </c>
      <c r="F8" s="22">
        <v>104894480</v>
      </c>
      <c r="G8" s="22">
        <v>6010235</v>
      </c>
      <c r="H8" s="22">
        <v>6552864</v>
      </c>
      <c r="I8" s="22">
        <v>6044119</v>
      </c>
      <c r="J8" s="22">
        <v>18607218</v>
      </c>
      <c r="K8" s="22">
        <v>6139212</v>
      </c>
      <c r="L8" s="22">
        <v>6906005</v>
      </c>
      <c r="M8" s="22">
        <v>6556203</v>
      </c>
      <c r="N8" s="22">
        <v>19601420</v>
      </c>
      <c r="O8" s="22"/>
      <c r="P8" s="22"/>
      <c r="Q8" s="22"/>
      <c r="R8" s="22"/>
      <c r="S8" s="22"/>
      <c r="T8" s="22"/>
      <c r="U8" s="22"/>
      <c r="V8" s="22"/>
      <c r="W8" s="22">
        <v>38208638</v>
      </c>
      <c r="X8" s="22">
        <v>52447224</v>
      </c>
      <c r="Y8" s="22">
        <v>-14238586</v>
      </c>
      <c r="Z8" s="23">
        <v>-27.148407320852673</v>
      </c>
      <c r="AA8" s="20">
        <v>104894480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6065</v>
      </c>
      <c r="D10" s="20"/>
      <c r="E10" s="21">
        <v>10000</v>
      </c>
      <c r="F10" s="22">
        <v>10000</v>
      </c>
      <c r="G10" s="22">
        <v>891</v>
      </c>
      <c r="H10" s="22"/>
      <c r="I10" s="22">
        <v>348</v>
      </c>
      <c r="J10" s="22">
        <v>1239</v>
      </c>
      <c r="K10" s="22">
        <v>696</v>
      </c>
      <c r="L10" s="22">
        <v>152</v>
      </c>
      <c r="M10" s="22"/>
      <c r="N10" s="22">
        <v>848</v>
      </c>
      <c r="O10" s="22"/>
      <c r="P10" s="22"/>
      <c r="Q10" s="22"/>
      <c r="R10" s="22"/>
      <c r="S10" s="22"/>
      <c r="T10" s="22"/>
      <c r="U10" s="22"/>
      <c r="V10" s="22"/>
      <c r="W10" s="22">
        <v>2087</v>
      </c>
      <c r="X10" s="22">
        <v>4998</v>
      </c>
      <c r="Y10" s="22">
        <v>-2911</v>
      </c>
      <c r="Z10" s="23">
        <v>-58.243297318927567</v>
      </c>
      <c r="AA10" s="20">
        <v>10000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5175248</v>
      </c>
      <c r="D13" s="20"/>
      <c r="E13" s="21">
        <v>4987930</v>
      </c>
      <c r="F13" s="22">
        <v>4987930</v>
      </c>
      <c r="G13" s="22">
        <v>475536</v>
      </c>
      <c r="H13" s="22">
        <v>477503</v>
      </c>
      <c r="I13" s="22">
        <v>475867</v>
      </c>
      <c r="J13" s="22">
        <v>1428906</v>
      </c>
      <c r="K13" s="22">
        <v>479835</v>
      </c>
      <c r="L13" s="22">
        <v>485146</v>
      </c>
      <c r="M13" s="22">
        <v>484170</v>
      </c>
      <c r="N13" s="22">
        <v>1449151</v>
      </c>
      <c r="O13" s="22"/>
      <c r="P13" s="22"/>
      <c r="Q13" s="22"/>
      <c r="R13" s="22"/>
      <c r="S13" s="22"/>
      <c r="T13" s="22"/>
      <c r="U13" s="22"/>
      <c r="V13" s="22"/>
      <c r="W13" s="22">
        <v>2878057</v>
      </c>
      <c r="X13" s="22">
        <v>2493960</v>
      </c>
      <c r="Y13" s="22">
        <v>384097</v>
      </c>
      <c r="Z13" s="23">
        <v>15.401089031099136</v>
      </c>
      <c r="AA13" s="20">
        <v>4987930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13179540</v>
      </c>
      <c r="F25" s="22">
        <v>13179540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6589770</v>
      </c>
      <c r="Y25" s="22">
        <v>-6589770</v>
      </c>
      <c r="Z25" s="23">
        <v>-100</v>
      </c>
      <c r="AA25" s="20">
        <v>13179540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23053</v>
      </c>
      <c r="D28" s="20"/>
      <c r="E28" s="21">
        <v>26110</v>
      </c>
      <c r="F28" s="22">
        <v>26110</v>
      </c>
      <c r="G28" s="22">
        <v>1950</v>
      </c>
      <c r="H28" s="22">
        <v>1950</v>
      </c>
      <c r="I28" s="22">
        <v>1950</v>
      </c>
      <c r="J28" s="22">
        <v>5850</v>
      </c>
      <c r="K28" s="22">
        <v>1950</v>
      </c>
      <c r="L28" s="22">
        <v>1950</v>
      </c>
      <c r="M28" s="22">
        <v>1848</v>
      </c>
      <c r="N28" s="22">
        <v>5748</v>
      </c>
      <c r="O28" s="22"/>
      <c r="P28" s="22"/>
      <c r="Q28" s="22"/>
      <c r="R28" s="22"/>
      <c r="S28" s="22"/>
      <c r="T28" s="22"/>
      <c r="U28" s="22"/>
      <c r="V28" s="22"/>
      <c r="W28" s="22">
        <v>11598</v>
      </c>
      <c r="X28" s="22">
        <v>13050</v>
      </c>
      <c r="Y28" s="22">
        <v>-1452</v>
      </c>
      <c r="Z28" s="23">
        <v>-11.126436781609197</v>
      </c>
      <c r="AA28" s="20">
        <v>26110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77046079</v>
      </c>
      <c r="D32" s="29">
        <f t="shared" ref="D32:Y32" si="0">SUM(D6:D31)</f>
        <v>0</v>
      </c>
      <c r="E32" s="30">
        <f t="shared" si="0"/>
        <v>123098060</v>
      </c>
      <c r="F32" s="31">
        <f t="shared" si="0"/>
        <v>123098060</v>
      </c>
      <c r="G32" s="31">
        <f t="shared" si="0"/>
        <v>6488612</v>
      </c>
      <c r="H32" s="31">
        <f t="shared" si="0"/>
        <v>7032317</v>
      </c>
      <c r="I32" s="31">
        <f t="shared" si="0"/>
        <v>6522284</v>
      </c>
      <c r="J32" s="31">
        <f t="shared" si="0"/>
        <v>20043213</v>
      </c>
      <c r="K32" s="31">
        <f t="shared" si="0"/>
        <v>6621693</v>
      </c>
      <c r="L32" s="31">
        <f t="shared" si="0"/>
        <v>7393253</v>
      </c>
      <c r="M32" s="31">
        <f t="shared" si="0"/>
        <v>7042221</v>
      </c>
      <c r="N32" s="31">
        <f t="shared" si="0"/>
        <v>21057167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41100380</v>
      </c>
      <c r="X32" s="31">
        <f t="shared" si="0"/>
        <v>61549002</v>
      </c>
      <c r="Y32" s="31">
        <f t="shared" si="0"/>
        <v>-20448622</v>
      </c>
      <c r="Z32" s="32">
        <f>+IF(X32&lt;&gt;0,+(Y32/X32)*100,0)</f>
        <v>-33.223320176661844</v>
      </c>
      <c r="AA32" s="29">
        <f>SUM(AA6:AA31)</f>
        <v>123098060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13076543</v>
      </c>
      <c r="D34" s="20"/>
      <c r="E34" s="21">
        <v>15943220</v>
      </c>
      <c r="F34" s="22">
        <v>15943220</v>
      </c>
      <c r="G34" s="22">
        <v>1154843</v>
      </c>
      <c r="H34" s="22">
        <v>1040946</v>
      </c>
      <c r="I34" s="22">
        <v>1177236</v>
      </c>
      <c r="J34" s="22">
        <v>3373025</v>
      </c>
      <c r="K34" s="22">
        <v>1085417</v>
      </c>
      <c r="L34" s="22">
        <v>1182344</v>
      </c>
      <c r="M34" s="22">
        <v>1259034</v>
      </c>
      <c r="N34" s="22">
        <v>3526795</v>
      </c>
      <c r="O34" s="22"/>
      <c r="P34" s="22"/>
      <c r="Q34" s="22"/>
      <c r="R34" s="22"/>
      <c r="S34" s="22"/>
      <c r="T34" s="22"/>
      <c r="U34" s="22"/>
      <c r="V34" s="22"/>
      <c r="W34" s="22">
        <v>6899820</v>
      </c>
      <c r="X34" s="22">
        <v>7971648</v>
      </c>
      <c r="Y34" s="22">
        <v>-1071828</v>
      </c>
      <c r="Z34" s="23">
        <v>-13.445500855030227</v>
      </c>
      <c r="AA34" s="20">
        <v>15943220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2333331</v>
      </c>
      <c r="D37" s="20"/>
      <c r="E37" s="21">
        <v>4021220</v>
      </c>
      <c r="F37" s="22">
        <v>4021220</v>
      </c>
      <c r="G37" s="22">
        <v>75927</v>
      </c>
      <c r="H37" s="22">
        <v>31761</v>
      </c>
      <c r="I37" s="22">
        <v>69001</v>
      </c>
      <c r="J37" s="22">
        <v>176689</v>
      </c>
      <c r="K37" s="22">
        <v>441827</v>
      </c>
      <c r="L37" s="22">
        <v>90787</v>
      </c>
      <c r="M37" s="22">
        <v>114284</v>
      </c>
      <c r="N37" s="22">
        <v>646898</v>
      </c>
      <c r="O37" s="22"/>
      <c r="P37" s="22"/>
      <c r="Q37" s="22"/>
      <c r="R37" s="22"/>
      <c r="S37" s="22"/>
      <c r="T37" s="22"/>
      <c r="U37" s="22"/>
      <c r="V37" s="22"/>
      <c r="W37" s="22">
        <v>823587</v>
      </c>
      <c r="X37" s="22">
        <v>2010642</v>
      </c>
      <c r="Y37" s="22">
        <v>-1187055</v>
      </c>
      <c r="Z37" s="23">
        <v>-59.038605579710357</v>
      </c>
      <c r="AA37" s="20">
        <v>4021220</v>
      </c>
    </row>
    <row r="38" spans="1:27" x14ac:dyDescent="0.25">
      <c r="A38" s="19" t="s">
        <v>64</v>
      </c>
      <c r="B38" s="15" t="s">
        <v>32</v>
      </c>
      <c r="C38" s="20">
        <v>12508386</v>
      </c>
      <c r="D38" s="20"/>
      <c r="E38" s="21">
        <v>22479100</v>
      </c>
      <c r="F38" s="22">
        <v>22479100</v>
      </c>
      <c r="G38" s="22">
        <v>1873258</v>
      </c>
      <c r="H38" s="22">
        <v>1873258</v>
      </c>
      <c r="I38" s="22">
        <v>1873258</v>
      </c>
      <c r="J38" s="22">
        <v>5619774</v>
      </c>
      <c r="K38" s="22">
        <v>1873258</v>
      </c>
      <c r="L38" s="22">
        <v>1873258</v>
      </c>
      <c r="M38" s="22">
        <v>1873258</v>
      </c>
      <c r="N38" s="22">
        <v>5619774</v>
      </c>
      <c r="O38" s="22"/>
      <c r="P38" s="22"/>
      <c r="Q38" s="22"/>
      <c r="R38" s="22"/>
      <c r="S38" s="22"/>
      <c r="T38" s="22"/>
      <c r="U38" s="22"/>
      <c r="V38" s="22"/>
      <c r="W38" s="22">
        <v>11239548</v>
      </c>
      <c r="X38" s="22">
        <v>11239554</v>
      </c>
      <c r="Y38" s="22">
        <v>-6</v>
      </c>
      <c r="Z38" s="23"/>
      <c r="AA38" s="20">
        <v>22479100</v>
      </c>
    </row>
    <row r="39" spans="1:27" x14ac:dyDescent="0.25">
      <c r="A39" s="19" t="s">
        <v>65</v>
      </c>
      <c r="B39" s="15" t="s">
        <v>32</v>
      </c>
      <c r="C39" s="20">
        <v>9870795</v>
      </c>
      <c r="D39" s="20"/>
      <c r="E39" s="21">
        <v>21055440</v>
      </c>
      <c r="F39" s="22">
        <v>21055440</v>
      </c>
      <c r="G39" s="22"/>
      <c r="H39" s="22"/>
      <c r="I39" s="22">
        <v>2327818</v>
      </c>
      <c r="J39" s="22">
        <v>2327818</v>
      </c>
      <c r="K39" s="22">
        <v>775932</v>
      </c>
      <c r="L39" s="22">
        <v>775943</v>
      </c>
      <c r="M39" s="22">
        <v>775931</v>
      </c>
      <c r="N39" s="22">
        <v>2327806</v>
      </c>
      <c r="O39" s="22"/>
      <c r="P39" s="22"/>
      <c r="Q39" s="22"/>
      <c r="R39" s="22"/>
      <c r="S39" s="22"/>
      <c r="T39" s="22"/>
      <c r="U39" s="22"/>
      <c r="V39" s="22"/>
      <c r="W39" s="22">
        <v>4655624</v>
      </c>
      <c r="X39" s="22">
        <v>10527756</v>
      </c>
      <c r="Y39" s="22">
        <v>-5872132</v>
      </c>
      <c r="Z39" s="23">
        <v>-55.777622505688775</v>
      </c>
      <c r="AA39" s="20">
        <v>21055440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25031836</v>
      </c>
      <c r="D41" s="20"/>
      <c r="E41" s="21">
        <v>35731200</v>
      </c>
      <c r="F41" s="22">
        <v>35731200</v>
      </c>
      <c r="G41" s="22"/>
      <c r="H41" s="22">
        <v>2027982</v>
      </c>
      <c r="I41" s="22">
        <v>2154875</v>
      </c>
      <c r="J41" s="22">
        <v>4182857</v>
      </c>
      <c r="K41" s="22">
        <v>2064045</v>
      </c>
      <c r="L41" s="22">
        <v>2060380</v>
      </c>
      <c r="M41" s="22">
        <v>2184669</v>
      </c>
      <c r="N41" s="22">
        <v>6309094</v>
      </c>
      <c r="O41" s="22"/>
      <c r="P41" s="22"/>
      <c r="Q41" s="22"/>
      <c r="R41" s="22"/>
      <c r="S41" s="22"/>
      <c r="T41" s="22"/>
      <c r="U41" s="22"/>
      <c r="V41" s="22"/>
      <c r="W41" s="22">
        <v>10491951</v>
      </c>
      <c r="X41" s="22">
        <v>17865606</v>
      </c>
      <c r="Y41" s="22">
        <v>-7373655</v>
      </c>
      <c r="Z41" s="23">
        <v>-41.27290728341373</v>
      </c>
      <c r="AA41" s="20">
        <v>35731200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672570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3018100</v>
      </c>
      <c r="D44" s="20"/>
      <c r="E44" s="21">
        <v>2755760</v>
      </c>
      <c r="F44" s="22">
        <v>2755760</v>
      </c>
      <c r="G44" s="22">
        <v>13474</v>
      </c>
      <c r="H44" s="22">
        <v>217667</v>
      </c>
      <c r="I44" s="22">
        <v>106522</v>
      </c>
      <c r="J44" s="22">
        <v>337663</v>
      </c>
      <c r="K44" s="22">
        <v>75329</v>
      </c>
      <c r="L44" s="22">
        <v>45646</v>
      </c>
      <c r="M44" s="22">
        <v>152908</v>
      </c>
      <c r="N44" s="22">
        <v>273883</v>
      </c>
      <c r="O44" s="22"/>
      <c r="P44" s="22"/>
      <c r="Q44" s="22"/>
      <c r="R44" s="22"/>
      <c r="S44" s="22"/>
      <c r="T44" s="22"/>
      <c r="U44" s="22"/>
      <c r="V44" s="22"/>
      <c r="W44" s="22">
        <v>611546</v>
      </c>
      <c r="X44" s="22">
        <v>1377900</v>
      </c>
      <c r="Y44" s="22">
        <v>-766354</v>
      </c>
      <c r="Z44" s="23">
        <v>-55.61753392844183</v>
      </c>
      <c r="AA44" s="20">
        <v>2755760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66511561</v>
      </c>
      <c r="D47" s="29">
        <f t="shared" ref="D47:Y47" si="1">SUM(D34:D46)</f>
        <v>0</v>
      </c>
      <c r="E47" s="30">
        <f t="shared" si="1"/>
        <v>101985940</v>
      </c>
      <c r="F47" s="31">
        <f t="shared" si="1"/>
        <v>101985940</v>
      </c>
      <c r="G47" s="31">
        <f t="shared" si="1"/>
        <v>3117502</v>
      </c>
      <c r="H47" s="31">
        <f t="shared" si="1"/>
        <v>5191614</v>
      </c>
      <c r="I47" s="31">
        <f t="shared" si="1"/>
        <v>7708710</v>
      </c>
      <c r="J47" s="31">
        <f t="shared" si="1"/>
        <v>16017826</v>
      </c>
      <c r="K47" s="31">
        <f t="shared" si="1"/>
        <v>6315808</v>
      </c>
      <c r="L47" s="31">
        <f t="shared" si="1"/>
        <v>6028358</v>
      </c>
      <c r="M47" s="31">
        <f t="shared" si="1"/>
        <v>6360084</v>
      </c>
      <c r="N47" s="31">
        <f t="shared" si="1"/>
        <v>18704250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34722076</v>
      </c>
      <c r="X47" s="31">
        <f t="shared" si="1"/>
        <v>50993106</v>
      </c>
      <c r="Y47" s="31">
        <f t="shared" si="1"/>
        <v>-16271030</v>
      </c>
      <c r="Z47" s="32">
        <f>+IF(X47&lt;&gt;0,+(Y47/X47)*100,0)</f>
        <v>-31.908293642673975</v>
      </c>
      <c r="AA47" s="29">
        <f>SUM(AA34:AA46)</f>
        <v>101985940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10534518</v>
      </c>
      <c r="D48" s="39">
        <f t="shared" si="2"/>
        <v>0</v>
      </c>
      <c r="E48" s="40">
        <f t="shared" si="2"/>
        <v>21112120</v>
      </c>
      <c r="F48" s="41">
        <f t="shared" si="2"/>
        <v>21112120</v>
      </c>
      <c r="G48" s="41">
        <f t="shared" si="2"/>
        <v>3371110</v>
      </c>
      <c r="H48" s="41">
        <f t="shared" si="2"/>
        <v>1840703</v>
      </c>
      <c r="I48" s="41">
        <f t="shared" si="2"/>
        <v>-1186426</v>
      </c>
      <c r="J48" s="41">
        <f t="shared" si="2"/>
        <v>4025387</v>
      </c>
      <c r="K48" s="41">
        <f t="shared" si="2"/>
        <v>305885</v>
      </c>
      <c r="L48" s="41">
        <f t="shared" si="2"/>
        <v>1364895</v>
      </c>
      <c r="M48" s="41">
        <f t="shared" si="2"/>
        <v>682137</v>
      </c>
      <c r="N48" s="41">
        <f t="shared" si="2"/>
        <v>2352917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6378304</v>
      </c>
      <c r="X48" s="41">
        <f t="shared" si="2"/>
        <v>10555896</v>
      </c>
      <c r="Y48" s="41">
        <f t="shared" si="2"/>
        <v>-4177592</v>
      </c>
      <c r="Z48" s="42">
        <f>+IF(X48&lt;&gt;0,+(Y48/X48)*100,0)</f>
        <v>-39.575910941146063</v>
      </c>
      <c r="AA48" s="39">
        <f>+AA32-AA47</f>
        <v>21112120</v>
      </c>
    </row>
    <row r="49" spans="1:27" x14ac:dyDescent="0.25">
      <c r="A49" s="43" t="s">
        <v>74</v>
      </c>
      <c r="B49" s="15" t="s">
        <v>32</v>
      </c>
      <c r="C49" s="20">
        <v>15350199</v>
      </c>
      <c r="D49" s="20"/>
      <c r="E49" s="21">
        <v>54862505</v>
      </c>
      <c r="F49" s="22">
        <v>54862505</v>
      </c>
      <c r="G49" s="22"/>
      <c r="H49" s="22"/>
      <c r="I49" s="22">
        <v>17980632</v>
      </c>
      <c r="J49" s="22">
        <v>17980632</v>
      </c>
      <c r="K49" s="22">
        <v>4365186</v>
      </c>
      <c r="L49" s="22">
        <v>2273832</v>
      </c>
      <c r="M49" s="22">
        <v>16562163</v>
      </c>
      <c r="N49" s="22">
        <v>23201181</v>
      </c>
      <c r="O49" s="22"/>
      <c r="P49" s="22"/>
      <c r="Q49" s="22"/>
      <c r="R49" s="22"/>
      <c r="S49" s="22"/>
      <c r="T49" s="22"/>
      <c r="U49" s="22"/>
      <c r="V49" s="22"/>
      <c r="W49" s="22">
        <v>41181813</v>
      </c>
      <c r="X49" s="22">
        <v>27431250</v>
      </c>
      <c r="Y49" s="22">
        <v>13750563</v>
      </c>
      <c r="Z49" s="23">
        <v>50.127365686944636</v>
      </c>
      <c r="AA49" s="20">
        <v>54862505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25884717</v>
      </c>
      <c r="D51" s="48">
        <f t="shared" si="3"/>
        <v>0</v>
      </c>
      <c r="E51" s="49">
        <f t="shared" si="3"/>
        <v>75974625</v>
      </c>
      <c r="F51" s="50">
        <f t="shared" si="3"/>
        <v>75974625</v>
      </c>
      <c r="G51" s="50">
        <f t="shared" si="3"/>
        <v>3371110</v>
      </c>
      <c r="H51" s="50">
        <f t="shared" si="3"/>
        <v>1840703</v>
      </c>
      <c r="I51" s="50">
        <f t="shared" si="3"/>
        <v>16794206</v>
      </c>
      <c r="J51" s="50">
        <f t="shared" si="3"/>
        <v>22006019</v>
      </c>
      <c r="K51" s="50">
        <f t="shared" si="3"/>
        <v>4671071</v>
      </c>
      <c r="L51" s="50">
        <f t="shared" si="3"/>
        <v>3638727</v>
      </c>
      <c r="M51" s="50">
        <f t="shared" si="3"/>
        <v>17244300</v>
      </c>
      <c r="N51" s="50">
        <f t="shared" si="3"/>
        <v>25554098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47560117</v>
      </c>
      <c r="X51" s="50">
        <f t="shared" si="3"/>
        <v>37987146</v>
      </c>
      <c r="Y51" s="50">
        <f t="shared" si="3"/>
        <v>9572971</v>
      </c>
      <c r="Z51" s="51">
        <f>+IF(X51&lt;&gt;0,+(Y51/X51)*100,0)</f>
        <v>25.200553366130745</v>
      </c>
      <c r="AA51" s="48">
        <f>SUM(AA48:AA50)</f>
        <v>75974625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25884717</v>
      </c>
      <c r="D53" s="54">
        <f>+D51-D52</f>
        <v>0</v>
      </c>
      <c r="E53" s="55">
        <f t="shared" si="4"/>
        <v>75974625</v>
      </c>
      <c r="F53" s="56">
        <f t="shared" si="4"/>
        <v>75974625</v>
      </c>
      <c r="G53" s="56">
        <f t="shared" si="4"/>
        <v>3371110</v>
      </c>
      <c r="H53" s="56">
        <f t="shared" si="4"/>
        <v>1840703</v>
      </c>
      <c r="I53" s="56">
        <f t="shared" si="4"/>
        <v>16794206</v>
      </c>
      <c r="J53" s="56">
        <f t="shared" si="4"/>
        <v>22006019</v>
      </c>
      <c r="K53" s="56">
        <f t="shared" si="4"/>
        <v>4671071</v>
      </c>
      <c r="L53" s="56">
        <f t="shared" si="4"/>
        <v>3638727</v>
      </c>
      <c r="M53" s="56">
        <f t="shared" si="4"/>
        <v>17244300</v>
      </c>
      <c r="N53" s="56">
        <f t="shared" si="4"/>
        <v>25554098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47560117</v>
      </c>
      <c r="X53" s="56">
        <f t="shared" si="4"/>
        <v>37987146</v>
      </c>
      <c r="Y53" s="56">
        <f t="shared" si="4"/>
        <v>9572971</v>
      </c>
      <c r="Z53" s="57">
        <f>+IF(X53&lt;&gt;0,+(Y53/X53)*100,0)</f>
        <v>25.200553366130745</v>
      </c>
      <c r="AA53" s="54">
        <f>+AA51-AA52</f>
        <v>75974625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25884717</v>
      </c>
      <c r="D56" s="48">
        <f>SUM(D53:D55)</f>
        <v>0</v>
      </c>
      <c r="E56" s="49">
        <f t="shared" si="5"/>
        <v>75974625</v>
      </c>
      <c r="F56" s="50">
        <f t="shared" si="5"/>
        <v>75974625</v>
      </c>
      <c r="G56" s="50">
        <f t="shared" si="5"/>
        <v>3371110</v>
      </c>
      <c r="H56" s="50">
        <f t="shared" si="5"/>
        <v>1840703</v>
      </c>
      <c r="I56" s="50">
        <f t="shared" si="5"/>
        <v>16794206</v>
      </c>
      <c r="J56" s="50">
        <f t="shared" si="5"/>
        <v>22006019</v>
      </c>
      <c r="K56" s="50">
        <f t="shared" si="5"/>
        <v>4671071</v>
      </c>
      <c r="L56" s="50">
        <f t="shared" si="5"/>
        <v>3638727</v>
      </c>
      <c r="M56" s="50">
        <f t="shared" si="5"/>
        <v>17244300</v>
      </c>
      <c r="N56" s="50">
        <f t="shared" si="5"/>
        <v>25554098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47560117</v>
      </c>
      <c r="X56" s="50">
        <f t="shared" si="5"/>
        <v>37987146</v>
      </c>
      <c r="Y56" s="50">
        <f t="shared" si="5"/>
        <v>9572971</v>
      </c>
      <c r="Z56" s="51">
        <f>+IF(X56&lt;&gt;0,+(Y56/X56)*100,0)</f>
        <v>25.200553366130745</v>
      </c>
      <c r="AA56" s="48">
        <f>SUM(AA53:AA55)</f>
        <v>75974625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25884717</v>
      </c>
      <c r="D59" s="65">
        <f>SUM(D56:D58)</f>
        <v>0</v>
      </c>
      <c r="E59" s="66">
        <f t="shared" si="6"/>
        <v>75974625</v>
      </c>
      <c r="F59" s="67">
        <f t="shared" si="6"/>
        <v>75974625</v>
      </c>
      <c r="G59" s="67">
        <f t="shared" si="6"/>
        <v>3371110</v>
      </c>
      <c r="H59" s="67">
        <f t="shared" si="6"/>
        <v>1840703</v>
      </c>
      <c r="I59" s="67">
        <f t="shared" si="6"/>
        <v>16794206</v>
      </c>
      <c r="J59" s="67">
        <f t="shared" si="6"/>
        <v>22006019</v>
      </c>
      <c r="K59" s="67">
        <f t="shared" si="6"/>
        <v>4671071</v>
      </c>
      <c r="L59" s="67">
        <f t="shared" si="6"/>
        <v>3638727</v>
      </c>
      <c r="M59" s="67">
        <f t="shared" si="6"/>
        <v>17244300</v>
      </c>
      <c r="N59" s="67">
        <f t="shared" si="6"/>
        <v>25554098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47560117</v>
      </c>
      <c r="X59" s="67">
        <f t="shared" si="6"/>
        <v>37987146</v>
      </c>
      <c r="Y59" s="67">
        <f t="shared" si="6"/>
        <v>9572971</v>
      </c>
      <c r="Z59" s="68">
        <f>+IF(X59&lt;&gt;0,+(Y59/X59)*100,0)</f>
        <v>25.200553366130745</v>
      </c>
      <c r="AA59" s="65">
        <f>SUM(AA56:AA58)</f>
        <v>75974625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22080604</v>
      </c>
      <c r="D8" s="20"/>
      <c r="E8" s="21">
        <v>25640654</v>
      </c>
      <c r="F8" s="22">
        <v>25640654</v>
      </c>
      <c r="G8" s="22">
        <v>2407188</v>
      </c>
      <c r="H8" s="22">
        <v>4816358</v>
      </c>
      <c r="I8" s="22">
        <v>2407749</v>
      </c>
      <c r="J8" s="22">
        <v>9631295</v>
      </c>
      <c r="K8" s="22">
        <v>2407601</v>
      </c>
      <c r="L8" s="22">
        <v>2130769</v>
      </c>
      <c r="M8" s="22">
        <v>2298579</v>
      </c>
      <c r="N8" s="22">
        <v>6836949</v>
      </c>
      <c r="O8" s="22"/>
      <c r="P8" s="22"/>
      <c r="Q8" s="22"/>
      <c r="R8" s="22"/>
      <c r="S8" s="22"/>
      <c r="T8" s="22"/>
      <c r="U8" s="22"/>
      <c r="V8" s="22"/>
      <c r="W8" s="22">
        <v>16468244</v>
      </c>
      <c r="X8" s="22">
        <v>12820326</v>
      </c>
      <c r="Y8" s="22">
        <v>3647918</v>
      </c>
      <c r="Z8" s="23">
        <v>28.454175034238599</v>
      </c>
      <c r="AA8" s="20">
        <v>25640654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21542131</v>
      </c>
      <c r="D13" s="20"/>
      <c r="E13" s="21"/>
      <c r="F13" s="22"/>
      <c r="G13" s="22">
        <v>1982790</v>
      </c>
      <c r="H13" s="22">
        <v>3985380</v>
      </c>
      <c r="I13" s="22">
        <v>2025400</v>
      </c>
      <c r="J13" s="22">
        <v>7993570</v>
      </c>
      <c r="K13" s="22">
        <v>2006805</v>
      </c>
      <c r="L13" s="22">
        <v>2027446</v>
      </c>
      <c r="M13" s="22">
        <v>2048575</v>
      </c>
      <c r="N13" s="22">
        <v>6082826</v>
      </c>
      <c r="O13" s="22"/>
      <c r="P13" s="22"/>
      <c r="Q13" s="22"/>
      <c r="R13" s="22"/>
      <c r="S13" s="22"/>
      <c r="T13" s="22"/>
      <c r="U13" s="22"/>
      <c r="V13" s="22"/>
      <c r="W13" s="22">
        <v>14076396</v>
      </c>
      <c r="X13" s="22"/>
      <c r="Y13" s="22">
        <v>14076396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43622735</v>
      </c>
      <c r="D32" s="29">
        <f t="shared" ref="D32:Y32" si="0">SUM(D6:D31)</f>
        <v>0</v>
      </c>
      <c r="E32" s="30">
        <f t="shared" si="0"/>
        <v>25640654</v>
      </c>
      <c r="F32" s="31">
        <f t="shared" si="0"/>
        <v>25640654</v>
      </c>
      <c r="G32" s="31">
        <f t="shared" si="0"/>
        <v>4389978</v>
      </c>
      <c r="H32" s="31">
        <f t="shared" si="0"/>
        <v>8801738</v>
      </c>
      <c r="I32" s="31">
        <f t="shared" si="0"/>
        <v>4433149</v>
      </c>
      <c r="J32" s="31">
        <f t="shared" si="0"/>
        <v>17624865</v>
      </c>
      <c r="K32" s="31">
        <f t="shared" si="0"/>
        <v>4414406</v>
      </c>
      <c r="L32" s="31">
        <f t="shared" si="0"/>
        <v>4158215</v>
      </c>
      <c r="M32" s="31">
        <f t="shared" si="0"/>
        <v>4347154</v>
      </c>
      <c r="N32" s="31">
        <f t="shared" si="0"/>
        <v>12919775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30544640</v>
      </c>
      <c r="X32" s="31">
        <f t="shared" si="0"/>
        <v>12820326</v>
      </c>
      <c r="Y32" s="31">
        <f t="shared" si="0"/>
        <v>17724314</v>
      </c>
      <c r="Z32" s="32">
        <f>+IF(X32&lt;&gt;0,+(Y32/X32)*100,0)</f>
        <v>138.25166380324495</v>
      </c>
      <c r="AA32" s="29">
        <f>SUM(AA6:AA31)</f>
        <v>25640654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1347803</v>
      </c>
      <c r="D34" s="20"/>
      <c r="E34" s="21">
        <v>1220198</v>
      </c>
      <c r="F34" s="22">
        <v>1220198</v>
      </c>
      <c r="G34" s="22">
        <v>135448</v>
      </c>
      <c r="H34" s="22">
        <v>240406</v>
      </c>
      <c r="I34" s="22">
        <v>141460</v>
      </c>
      <c r="J34" s="22">
        <v>517314</v>
      </c>
      <c r="K34" s="22">
        <v>69334</v>
      </c>
      <c r="L34" s="22">
        <v>171951</v>
      </c>
      <c r="M34" s="22">
        <v>156121</v>
      </c>
      <c r="N34" s="22">
        <v>397406</v>
      </c>
      <c r="O34" s="22"/>
      <c r="P34" s="22"/>
      <c r="Q34" s="22"/>
      <c r="R34" s="22"/>
      <c r="S34" s="22"/>
      <c r="T34" s="22"/>
      <c r="U34" s="22"/>
      <c r="V34" s="22"/>
      <c r="W34" s="22">
        <v>914720</v>
      </c>
      <c r="X34" s="22">
        <v>610098</v>
      </c>
      <c r="Y34" s="22">
        <v>304622</v>
      </c>
      <c r="Z34" s="23">
        <v>49.930011244095212</v>
      </c>
      <c r="AA34" s="20">
        <v>1220198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531030</v>
      </c>
      <c r="D43" s="20"/>
      <c r="E43" s="21"/>
      <c r="F43" s="22"/>
      <c r="G43" s="22">
        <v>125072</v>
      </c>
      <c r="H43" s="22">
        <v>240437</v>
      </c>
      <c r="I43" s="22">
        <v>32228</v>
      </c>
      <c r="J43" s="22">
        <v>397737</v>
      </c>
      <c r="K43" s="22">
        <v>95107</v>
      </c>
      <c r="L43" s="22">
        <v>174877</v>
      </c>
      <c r="M43" s="22">
        <v>33288</v>
      </c>
      <c r="N43" s="22">
        <v>303272</v>
      </c>
      <c r="O43" s="22"/>
      <c r="P43" s="22"/>
      <c r="Q43" s="22"/>
      <c r="R43" s="22"/>
      <c r="S43" s="22"/>
      <c r="T43" s="22"/>
      <c r="U43" s="22"/>
      <c r="V43" s="22"/>
      <c r="W43" s="22">
        <v>701009</v>
      </c>
      <c r="X43" s="22"/>
      <c r="Y43" s="22">
        <v>701009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12590</v>
      </c>
      <c r="D44" s="20"/>
      <c r="E44" s="21">
        <v>131530</v>
      </c>
      <c r="F44" s="22">
        <v>131530</v>
      </c>
      <c r="G44" s="22">
        <v>1284</v>
      </c>
      <c r="H44" s="22">
        <v>2266</v>
      </c>
      <c r="I44" s="22">
        <v>1346</v>
      </c>
      <c r="J44" s="22">
        <v>4896</v>
      </c>
      <c r="K44" s="22">
        <v>649</v>
      </c>
      <c r="L44" s="22">
        <v>1412</v>
      </c>
      <c r="M44" s="22">
        <v>1479</v>
      </c>
      <c r="N44" s="22">
        <v>3540</v>
      </c>
      <c r="O44" s="22"/>
      <c r="P44" s="22"/>
      <c r="Q44" s="22"/>
      <c r="R44" s="22"/>
      <c r="S44" s="22"/>
      <c r="T44" s="22"/>
      <c r="U44" s="22"/>
      <c r="V44" s="22"/>
      <c r="W44" s="22">
        <v>8436</v>
      </c>
      <c r="X44" s="22">
        <v>65766</v>
      </c>
      <c r="Y44" s="22">
        <v>-57330</v>
      </c>
      <c r="Z44" s="23">
        <v>-87.172703220509078</v>
      </c>
      <c r="AA44" s="20">
        <v>131530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1891423</v>
      </c>
      <c r="D47" s="29">
        <f t="shared" ref="D47:Y47" si="1">SUM(D34:D46)</f>
        <v>0</v>
      </c>
      <c r="E47" s="30">
        <f t="shared" si="1"/>
        <v>1351728</v>
      </c>
      <c r="F47" s="31">
        <f t="shared" si="1"/>
        <v>1351728</v>
      </c>
      <c r="G47" s="31">
        <f t="shared" si="1"/>
        <v>261804</v>
      </c>
      <c r="H47" s="31">
        <f t="shared" si="1"/>
        <v>483109</v>
      </c>
      <c r="I47" s="31">
        <f t="shared" si="1"/>
        <v>175034</v>
      </c>
      <c r="J47" s="31">
        <f t="shared" si="1"/>
        <v>919947</v>
      </c>
      <c r="K47" s="31">
        <f t="shared" si="1"/>
        <v>165090</v>
      </c>
      <c r="L47" s="31">
        <f t="shared" si="1"/>
        <v>348240</v>
      </c>
      <c r="M47" s="31">
        <f t="shared" si="1"/>
        <v>190888</v>
      </c>
      <c r="N47" s="31">
        <f t="shared" si="1"/>
        <v>704218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1624165</v>
      </c>
      <c r="X47" s="31">
        <f t="shared" si="1"/>
        <v>675864</v>
      </c>
      <c r="Y47" s="31">
        <f t="shared" si="1"/>
        <v>948301</v>
      </c>
      <c r="Z47" s="32">
        <f>+IF(X47&lt;&gt;0,+(Y47/X47)*100,0)</f>
        <v>140.30944095261768</v>
      </c>
      <c r="AA47" s="29">
        <f>SUM(AA34:AA46)</f>
        <v>1351728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41731312</v>
      </c>
      <c r="D48" s="39">
        <f t="shared" si="2"/>
        <v>0</v>
      </c>
      <c r="E48" s="40">
        <f t="shared" si="2"/>
        <v>24288926</v>
      </c>
      <c r="F48" s="41">
        <f t="shared" si="2"/>
        <v>24288926</v>
      </c>
      <c r="G48" s="41">
        <f t="shared" si="2"/>
        <v>4128174</v>
      </c>
      <c r="H48" s="41">
        <f t="shared" si="2"/>
        <v>8318629</v>
      </c>
      <c r="I48" s="41">
        <f t="shared" si="2"/>
        <v>4258115</v>
      </c>
      <c r="J48" s="41">
        <f t="shared" si="2"/>
        <v>16704918</v>
      </c>
      <c r="K48" s="41">
        <f t="shared" si="2"/>
        <v>4249316</v>
      </c>
      <c r="L48" s="41">
        <f t="shared" si="2"/>
        <v>3809975</v>
      </c>
      <c r="M48" s="41">
        <f t="shared" si="2"/>
        <v>4156266</v>
      </c>
      <c r="N48" s="41">
        <f t="shared" si="2"/>
        <v>12215557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28920475</v>
      </c>
      <c r="X48" s="41">
        <f t="shared" si="2"/>
        <v>12144462</v>
      </c>
      <c r="Y48" s="41">
        <f t="shared" si="2"/>
        <v>16776013</v>
      </c>
      <c r="Z48" s="42">
        <f>+IF(X48&lt;&gt;0,+(Y48/X48)*100,0)</f>
        <v>138.13714432141992</v>
      </c>
      <c r="AA48" s="39">
        <f>+AA32-AA47</f>
        <v>24288926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41731312</v>
      </c>
      <c r="D51" s="48">
        <f t="shared" si="3"/>
        <v>0</v>
      </c>
      <c r="E51" s="49">
        <f t="shared" si="3"/>
        <v>24288926</v>
      </c>
      <c r="F51" s="50">
        <f t="shared" si="3"/>
        <v>24288926</v>
      </c>
      <c r="G51" s="50">
        <f t="shared" si="3"/>
        <v>4128174</v>
      </c>
      <c r="H51" s="50">
        <f t="shared" si="3"/>
        <v>8318629</v>
      </c>
      <c r="I51" s="50">
        <f t="shared" si="3"/>
        <v>4258115</v>
      </c>
      <c r="J51" s="50">
        <f t="shared" si="3"/>
        <v>16704918</v>
      </c>
      <c r="K51" s="50">
        <f t="shared" si="3"/>
        <v>4249316</v>
      </c>
      <c r="L51" s="50">
        <f t="shared" si="3"/>
        <v>3809975</v>
      </c>
      <c r="M51" s="50">
        <f t="shared" si="3"/>
        <v>4156266</v>
      </c>
      <c r="N51" s="50">
        <f t="shared" si="3"/>
        <v>12215557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28920475</v>
      </c>
      <c r="X51" s="50">
        <f t="shared" si="3"/>
        <v>12144462</v>
      </c>
      <c r="Y51" s="50">
        <f t="shared" si="3"/>
        <v>16776013</v>
      </c>
      <c r="Z51" s="51">
        <f>+IF(X51&lt;&gt;0,+(Y51/X51)*100,0)</f>
        <v>138.13714432141992</v>
      </c>
      <c r="AA51" s="48">
        <f>SUM(AA48:AA50)</f>
        <v>24288926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41731312</v>
      </c>
      <c r="D53" s="54">
        <f>+D51-D52</f>
        <v>0</v>
      </c>
      <c r="E53" s="55">
        <f t="shared" si="4"/>
        <v>24288926</v>
      </c>
      <c r="F53" s="56">
        <f t="shared" si="4"/>
        <v>24288926</v>
      </c>
      <c r="G53" s="56">
        <f t="shared" si="4"/>
        <v>4128174</v>
      </c>
      <c r="H53" s="56">
        <f t="shared" si="4"/>
        <v>8318629</v>
      </c>
      <c r="I53" s="56">
        <f t="shared" si="4"/>
        <v>4258115</v>
      </c>
      <c r="J53" s="56">
        <f t="shared" si="4"/>
        <v>16704918</v>
      </c>
      <c r="K53" s="56">
        <f t="shared" si="4"/>
        <v>4249316</v>
      </c>
      <c r="L53" s="56">
        <f t="shared" si="4"/>
        <v>3809975</v>
      </c>
      <c r="M53" s="56">
        <f t="shared" si="4"/>
        <v>4156266</v>
      </c>
      <c r="N53" s="56">
        <f t="shared" si="4"/>
        <v>12215557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28920475</v>
      </c>
      <c r="X53" s="56">
        <f t="shared" si="4"/>
        <v>12144462</v>
      </c>
      <c r="Y53" s="56">
        <f t="shared" si="4"/>
        <v>16776013</v>
      </c>
      <c r="Z53" s="57">
        <f>+IF(X53&lt;&gt;0,+(Y53/X53)*100,0)</f>
        <v>138.13714432141992</v>
      </c>
      <c r="AA53" s="54">
        <f>+AA51-AA52</f>
        <v>24288926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41731312</v>
      </c>
      <c r="D56" s="48">
        <f>SUM(D53:D55)</f>
        <v>0</v>
      </c>
      <c r="E56" s="49">
        <f t="shared" si="5"/>
        <v>24288926</v>
      </c>
      <c r="F56" s="50">
        <f t="shared" si="5"/>
        <v>24288926</v>
      </c>
      <c r="G56" s="50">
        <f t="shared" si="5"/>
        <v>4128174</v>
      </c>
      <c r="H56" s="50">
        <f t="shared" si="5"/>
        <v>8318629</v>
      </c>
      <c r="I56" s="50">
        <f t="shared" si="5"/>
        <v>4258115</v>
      </c>
      <c r="J56" s="50">
        <f t="shared" si="5"/>
        <v>16704918</v>
      </c>
      <c r="K56" s="50">
        <f t="shared" si="5"/>
        <v>4249316</v>
      </c>
      <c r="L56" s="50">
        <f t="shared" si="5"/>
        <v>3809975</v>
      </c>
      <c r="M56" s="50">
        <f t="shared" si="5"/>
        <v>4156266</v>
      </c>
      <c r="N56" s="50">
        <f t="shared" si="5"/>
        <v>12215557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28920475</v>
      </c>
      <c r="X56" s="50">
        <f t="shared" si="5"/>
        <v>12144462</v>
      </c>
      <c r="Y56" s="50">
        <f t="shared" si="5"/>
        <v>16776013</v>
      </c>
      <c r="Z56" s="51">
        <f>+IF(X56&lt;&gt;0,+(Y56/X56)*100,0)</f>
        <v>138.13714432141992</v>
      </c>
      <c r="AA56" s="48">
        <f>SUM(AA53:AA55)</f>
        <v>24288926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41731312</v>
      </c>
      <c r="D59" s="65">
        <f>SUM(D56:D58)</f>
        <v>0</v>
      </c>
      <c r="E59" s="66">
        <f t="shared" si="6"/>
        <v>24288926</v>
      </c>
      <c r="F59" s="67">
        <f t="shared" si="6"/>
        <v>24288926</v>
      </c>
      <c r="G59" s="67">
        <f t="shared" si="6"/>
        <v>4128174</v>
      </c>
      <c r="H59" s="67">
        <f t="shared" si="6"/>
        <v>8318629</v>
      </c>
      <c r="I59" s="67">
        <f t="shared" si="6"/>
        <v>4258115</v>
      </c>
      <c r="J59" s="67">
        <f t="shared" si="6"/>
        <v>16704918</v>
      </c>
      <c r="K59" s="67">
        <f t="shared" si="6"/>
        <v>4249316</v>
      </c>
      <c r="L59" s="67">
        <f t="shared" si="6"/>
        <v>3809975</v>
      </c>
      <c r="M59" s="67">
        <f t="shared" si="6"/>
        <v>4156266</v>
      </c>
      <c r="N59" s="67">
        <f t="shared" si="6"/>
        <v>12215557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28920475</v>
      </c>
      <c r="X59" s="67">
        <f t="shared" si="6"/>
        <v>12144462</v>
      </c>
      <c r="Y59" s="67">
        <f t="shared" si="6"/>
        <v>16776013</v>
      </c>
      <c r="Z59" s="68">
        <f>+IF(X59&lt;&gt;0,+(Y59/X59)*100,0)</f>
        <v>138.13714432141992</v>
      </c>
      <c r="AA59" s="65">
        <f>SUM(AA56:AA58)</f>
        <v>24288926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1313150805</v>
      </c>
      <c r="D8" s="20"/>
      <c r="E8" s="21">
        <v>674838223</v>
      </c>
      <c r="F8" s="22">
        <v>674838223</v>
      </c>
      <c r="G8" s="22">
        <v>126091976</v>
      </c>
      <c r="H8" s="22">
        <v>127792345</v>
      </c>
      <c r="I8" s="22">
        <v>26277330</v>
      </c>
      <c r="J8" s="22">
        <v>280161651</v>
      </c>
      <c r="K8" s="22">
        <v>86201836</v>
      </c>
      <c r="L8" s="22">
        <v>127153909</v>
      </c>
      <c r="M8" s="22">
        <v>38872768</v>
      </c>
      <c r="N8" s="22">
        <v>252228513</v>
      </c>
      <c r="O8" s="22"/>
      <c r="P8" s="22"/>
      <c r="Q8" s="22"/>
      <c r="R8" s="22"/>
      <c r="S8" s="22"/>
      <c r="T8" s="22"/>
      <c r="U8" s="22"/>
      <c r="V8" s="22"/>
      <c r="W8" s="22">
        <v>532390164</v>
      </c>
      <c r="X8" s="22">
        <v>337419096</v>
      </c>
      <c r="Y8" s="22">
        <v>194971068</v>
      </c>
      <c r="Z8" s="23">
        <v>57.783056830903256</v>
      </c>
      <c r="AA8" s="20">
        <v>674838223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130931766</v>
      </c>
      <c r="D10" s="20"/>
      <c r="E10" s="21">
        <v>34320000</v>
      </c>
      <c r="F10" s="22">
        <v>34320000</v>
      </c>
      <c r="G10" s="22">
        <v>9065060</v>
      </c>
      <c r="H10" s="22">
        <v>1790806</v>
      </c>
      <c r="I10" s="22">
        <v>-5150699</v>
      </c>
      <c r="J10" s="22">
        <v>5705167</v>
      </c>
      <c r="K10" s="22">
        <v>-92044742</v>
      </c>
      <c r="L10" s="22">
        <v>-94002103</v>
      </c>
      <c r="M10" s="22">
        <v>193588593</v>
      </c>
      <c r="N10" s="22">
        <v>7541748</v>
      </c>
      <c r="O10" s="22"/>
      <c r="P10" s="22"/>
      <c r="Q10" s="22"/>
      <c r="R10" s="22"/>
      <c r="S10" s="22"/>
      <c r="T10" s="22"/>
      <c r="U10" s="22"/>
      <c r="V10" s="22"/>
      <c r="W10" s="22">
        <v>13246915</v>
      </c>
      <c r="X10" s="22">
        <v>17160000</v>
      </c>
      <c r="Y10" s="22">
        <v>-3913085</v>
      </c>
      <c r="Z10" s="23">
        <v>-22.80352564102564</v>
      </c>
      <c r="AA10" s="20">
        <v>34320000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39718606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>
        <v>31971106</v>
      </c>
      <c r="D14" s="20"/>
      <c r="E14" s="21">
        <v>33393602</v>
      </c>
      <c r="F14" s="22">
        <v>33393602</v>
      </c>
      <c r="G14" s="22">
        <v>963888</v>
      </c>
      <c r="H14" s="22">
        <v>1346641</v>
      </c>
      <c r="I14" s="22">
        <v>1830796</v>
      </c>
      <c r="J14" s="22">
        <v>4141325</v>
      </c>
      <c r="K14" s="22">
        <v>1685296</v>
      </c>
      <c r="L14" s="22">
        <v>1298308</v>
      </c>
      <c r="M14" s="22">
        <v>1129333</v>
      </c>
      <c r="N14" s="22">
        <v>4112937</v>
      </c>
      <c r="O14" s="22"/>
      <c r="P14" s="22"/>
      <c r="Q14" s="22"/>
      <c r="R14" s="22"/>
      <c r="S14" s="22"/>
      <c r="T14" s="22"/>
      <c r="U14" s="22"/>
      <c r="V14" s="22"/>
      <c r="W14" s="22">
        <v>8254262</v>
      </c>
      <c r="X14" s="22">
        <v>16696800</v>
      </c>
      <c r="Y14" s="22">
        <v>-8442538</v>
      </c>
      <c r="Z14" s="23">
        <v>-50.563808633989751</v>
      </c>
      <c r="AA14" s="20">
        <v>33393602</v>
      </c>
    </row>
    <row r="15" spans="1:27" x14ac:dyDescent="0.25">
      <c r="A15" s="19" t="s">
        <v>43</v>
      </c>
      <c r="B15" s="15" t="s">
        <v>32</v>
      </c>
      <c r="C15" s="20">
        <v>87869</v>
      </c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2888455</v>
      </c>
      <c r="D19" s="20"/>
      <c r="E19" s="21"/>
      <c r="F19" s="22"/>
      <c r="G19" s="22">
        <v>24770</v>
      </c>
      <c r="H19" s="22">
        <v>189182</v>
      </c>
      <c r="I19" s="22">
        <v>246467</v>
      </c>
      <c r="J19" s="22">
        <v>460419</v>
      </c>
      <c r="K19" s="22">
        <v>272274</v>
      </c>
      <c r="L19" s="22">
        <v>475644</v>
      </c>
      <c r="M19" s="22">
        <v>200200</v>
      </c>
      <c r="N19" s="22">
        <v>948118</v>
      </c>
      <c r="O19" s="22"/>
      <c r="P19" s="22"/>
      <c r="Q19" s="22"/>
      <c r="R19" s="22"/>
      <c r="S19" s="22"/>
      <c r="T19" s="22"/>
      <c r="U19" s="22"/>
      <c r="V19" s="22"/>
      <c r="W19" s="22">
        <v>1408537</v>
      </c>
      <c r="X19" s="22"/>
      <c r="Y19" s="22">
        <v>1408537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723163</v>
      </c>
      <c r="D25" s="20"/>
      <c r="E25" s="21"/>
      <c r="F25" s="22"/>
      <c r="G25" s="22"/>
      <c r="H25" s="22"/>
      <c r="I25" s="22"/>
      <c r="J25" s="22"/>
      <c r="K25" s="22">
        <v>173397</v>
      </c>
      <c r="L25" s="22"/>
      <c r="M25" s="22"/>
      <c r="N25" s="22">
        <v>173397</v>
      </c>
      <c r="O25" s="22"/>
      <c r="P25" s="22"/>
      <c r="Q25" s="22"/>
      <c r="R25" s="22"/>
      <c r="S25" s="22"/>
      <c r="T25" s="22"/>
      <c r="U25" s="22"/>
      <c r="V25" s="22"/>
      <c r="W25" s="22">
        <v>173397</v>
      </c>
      <c r="X25" s="22"/>
      <c r="Y25" s="22">
        <v>173397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892881</v>
      </c>
      <c r="D30" s="20"/>
      <c r="E30" s="21"/>
      <c r="F30" s="22"/>
      <c r="G30" s="22"/>
      <c r="H30" s="22"/>
      <c r="I30" s="22"/>
      <c r="J30" s="22"/>
      <c r="K30" s="22"/>
      <c r="L30" s="22">
        <v>945467</v>
      </c>
      <c r="M30" s="22">
        <v>-413186</v>
      </c>
      <c r="N30" s="22">
        <v>532281</v>
      </c>
      <c r="O30" s="22"/>
      <c r="P30" s="22"/>
      <c r="Q30" s="22"/>
      <c r="R30" s="22"/>
      <c r="S30" s="22"/>
      <c r="T30" s="22"/>
      <c r="U30" s="22"/>
      <c r="V30" s="22"/>
      <c r="W30" s="22">
        <v>532281</v>
      </c>
      <c r="X30" s="22"/>
      <c r="Y30" s="22">
        <v>532281</v>
      </c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1520364651</v>
      </c>
      <c r="D32" s="29">
        <f t="shared" ref="D32:Y32" si="0">SUM(D6:D31)</f>
        <v>0</v>
      </c>
      <c r="E32" s="30">
        <f t="shared" si="0"/>
        <v>742551825</v>
      </c>
      <c r="F32" s="31">
        <f t="shared" si="0"/>
        <v>742551825</v>
      </c>
      <c r="G32" s="31">
        <f t="shared" si="0"/>
        <v>136145694</v>
      </c>
      <c r="H32" s="31">
        <f t="shared" si="0"/>
        <v>131118974</v>
      </c>
      <c r="I32" s="31">
        <f t="shared" si="0"/>
        <v>23203894</v>
      </c>
      <c r="J32" s="31">
        <f t="shared" si="0"/>
        <v>290468562</v>
      </c>
      <c r="K32" s="31">
        <f t="shared" si="0"/>
        <v>-3711939</v>
      </c>
      <c r="L32" s="31">
        <f t="shared" si="0"/>
        <v>35871225</v>
      </c>
      <c r="M32" s="31">
        <f t="shared" si="0"/>
        <v>233377708</v>
      </c>
      <c r="N32" s="31">
        <f t="shared" si="0"/>
        <v>265536994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556005556</v>
      </c>
      <c r="X32" s="31">
        <f t="shared" si="0"/>
        <v>371275896</v>
      </c>
      <c r="Y32" s="31">
        <f t="shared" si="0"/>
        <v>184729660</v>
      </c>
      <c r="Z32" s="32">
        <f>+IF(X32&lt;&gt;0,+(Y32/X32)*100,0)</f>
        <v>49.755360364142788</v>
      </c>
      <c r="AA32" s="29">
        <f>SUM(AA6:AA31)</f>
        <v>742551825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478602057</v>
      </c>
      <c r="D34" s="20"/>
      <c r="E34" s="21">
        <v>563510275</v>
      </c>
      <c r="F34" s="22">
        <v>563510275</v>
      </c>
      <c r="G34" s="22">
        <v>39248502</v>
      </c>
      <c r="H34" s="22">
        <v>39434260</v>
      </c>
      <c r="I34" s="22">
        <v>39949595</v>
      </c>
      <c r="J34" s="22">
        <v>118632357</v>
      </c>
      <c r="K34" s="22">
        <v>45369958</v>
      </c>
      <c r="L34" s="22">
        <v>41083710</v>
      </c>
      <c r="M34" s="22">
        <v>40438661</v>
      </c>
      <c r="N34" s="22">
        <v>126892329</v>
      </c>
      <c r="O34" s="22"/>
      <c r="P34" s="22"/>
      <c r="Q34" s="22"/>
      <c r="R34" s="22"/>
      <c r="S34" s="22"/>
      <c r="T34" s="22"/>
      <c r="U34" s="22"/>
      <c r="V34" s="22"/>
      <c r="W34" s="22">
        <v>245524686</v>
      </c>
      <c r="X34" s="22">
        <v>281756514</v>
      </c>
      <c r="Y34" s="22">
        <v>-36231828</v>
      </c>
      <c r="Z34" s="23">
        <v>-12.859268978604696</v>
      </c>
      <c r="AA34" s="20">
        <v>563510275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230285464</v>
      </c>
      <c r="D37" s="20"/>
      <c r="E37" s="21">
        <v>287186156</v>
      </c>
      <c r="F37" s="22">
        <v>287186156</v>
      </c>
      <c r="G37" s="22">
        <v>1676706</v>
      </c>
      <c r="H37" s="22">
        <v>4232458</v>
      </c>
      <c r="I37" s="22">
        <v>17930261</v>
      </c>
      <c r="J37" s="22">
        <v>23839425</v>
      </c>
      <c r="K37" s="22">
        <v>17129904</v>
      </c>
      <c r="L37" s="22">
        <v>16024958</v>
      </c>
      <c r="M37" s="22">
        <v>21249044</v>
      </c>
      <c r="N37" s="22">
        <v>54403906</v>
      </c>
      <c r="O37" s="22"/>
      <c r="P37" s="22"/>
      <c r="Q37" s="22"/>
      <c r="R37" s="22"/>
      <c r="S37" s="22"/>
      <c r="T37" s="22"/>
      <c r="U37" s="22"/>
      <c r="V37" s="22"/>
      <c r="W37" s="22">
        <v>78243331</v>
      </c>
      <c r="X37" s="22">
        <v>143594046</v>
      </c>
      <c r="Y37" s="22">
        <v>-65350715</v>
      </c>
      <c r="Z37" s="23">
        <v>-45.510741441187605</v>
      </c>
      <c r="AA37" s="20">
        <v>287186156</v>
      </c>
    </row>
    <row r="38" spans="1:27" x14ac:dyDescent="0.25">
      <c r="A38" s="19" t="s">
        <v>64</v>
      </c>
      <c r="B38" s="15" t="s">
        <v>32</v>
      </c>
      <c r="C38" s="20">
        <v>459142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206942729</v>
      </c>
      <c r="D39" s="20"/>
      <c r="E39" s="21">
        <v>148042859</v>
      </c>
      <c r="F39" s="22">
        <v>148042859</v>
      </c>
      <c r="G39" s="22">
        <v>11608086</v>
      </c>
      <c r="H39" s="22">
        <v>11608086</v>
      </c>
      <c r="I39" s="22">
        <v>11826681</v>
      </c>
      <c r="J39" s="22">
        <v>35042853</v>
      </c>
      <c r="K39" s="22">
        <v>1575538</v>
      </c>
      <c r="L39" s="22">
        <v>11826682</v>
      </c>
      <c r="M39" s="22">
        <v>-9243894</v>
      </c>
      <c r="N39" s="22">
        <v>4158326</v>
      </c>
      <c r="O39" s="22"/>
      <c r="P39" s="22"/>
      <c r="Q39" s="22"/>
      <c r="R39" s="22"/>
      <c r="S39" s="22"/>
      <c r="T39" s="22"/>
      <c r="U39" s="22"/>
      <c r="V39" s="22"/>
      <c r="W39" s="22">
        <v>39201179</v>
      </c>
      <c r="X39" s="22">
        <v>74021928</v>
      </c>
      <c r="Y39" s="22">
        <v>-34820749</v>
      </c>
      <c r="Z39" s="23">
        <v>-47.04112678610587</v>
      </c>
      <c r="AA39" s="20">
        <v>148042859</v>
      </c>
    </row>
    <row r="40" spans="1:27" x14ac:dyDescent="0.25">
      <c r="A40" s="19" t="s">
        <v>40</v>
      </c>
      <c r="B40" s="15" t="s">
        <v>32</v>
      </c>
      <c r="C40" s="20">
        <v>30481254</v>
      </c>
      <c r="D40" s="20"/>
      <c r="E40" s="21">
        <v>32988887</v>
      </c>
      <c r="F40" s="22">
        <v>32988887</v>
      </c>
      <c r="G40" s="22">
        <v>2172932</v>
      </c>
      <c r="H40" s="22">
        <v>2102837</v>
      </c>
      <c r="I40" s="22">
        <v>2172932</v>
      </c>
      <c r="J40" s="22">
        <v>6448701</v>
      </c>
      <c r="K40" s="22">
        <v>2172932</v>
      </c>
      <c r="L40" s="22">
        <v>2243339</v>
      </c>
      <c r="M40" s="22">
        <v>1938292</v>
      </c>
      <c r="N40" s="22">
        <v>6354563</v>
      </c>
      <c r="O40" s="22"/>
      <c r="P40" s="22"/>
      <c r="Q40" s="22"/>
      <c r="R40" s="22"/>
      <c r="S40" s="22"/>
      <c r="T40" s="22"/>
      <c r="U40" s="22"/>
      <c r="V40" s="22"/>
      <c r="W40" s="22">
        <v>12803264</v>
      </c>
      <c r="X40" s="22">
        <v>16494444</v>
      </c>
      <c r="Y40" s="22">
        <v>-3691180</v>
      </c>
      <c r="Z40" s="23">
        <v>-22.378323270550982</v>
      </c>
      <c r="AA40" s="20">
        <v>32988887</v>
      </c>
    </row>
    <row r="41" spans="1:27" x14ac:dyDescent="0.25">
      <c r="A41" s="19" t="s">
        <v>66</v>
      </c>
      <c r="B41" s="15" t="s">
        <v>32</v>
      </c>
      <c r="C41" s="20">
        <v>51212692</v>
      </c>
      <c r="D41" s="20"/>
      <c r="E41" s="21">
        <v>102720797</v>
      </c>
      <c r="F41" s="22">
        <v>102720797</v>
      </c>
      <c r="G41" s="22">
        <v>34116</v>
      </c>
      <c r="H41" s="22">
        <v>4695000</v>
      </c>
      <c r="I41" s="22">
        <v>8146940</v>
      </c>
      <c r="J41" s="22">
        <v>12876056</v>
      </c>
      <c r="K41" s="22">
        <v>4227371</v>
      </c>
      <c r="L41" s="22">
        <v>4973857</v>
      </c>
      <c r="M41" s="22">
        <v>5085248</v>
      </c>
      <c r="N41" s="22">
        <v>14286476</v>
      </c>
      <c r="O41" s="22"/>
      <c r="P41" s="22"/>
      <c r="Q41" s="22"/>
      <c r="R41" s="22"/>
      <c r="S41" s="22"/>
      <c r="T41" s="22"/>
      <c r="U41" s="22"/>
      <c r="V41" s="22"/>
      <c r="W41" s="22">
        <v>27162532</v>
      </c>
      <c r="X41" s="22">
        <v>51360594</v>
      </c>
      <c r="Y41" s="22">
        <v>-24198062</v>
      </c>
      <c r="Z41" s="23">
        <v>-47.114061803880226</v>
      </c>
      <c r="AA41" s="20">
        <v>102720797</v>
      </c>
    </row>
    <row r="42" spans="1:27" x14ac:dyDescent="0.25">
      <c r="A42" s="19" t="s">
        <v>67</v>
      </c>
      <c r="B42" s="15" t="s">
        <v>32</v>
      </c>
      <c r="C42" s="20">
        <v>10000</v>
      </c>
      <c r="D42" s="20"/>
      <c r="E42" s="21"/>
      <c r="F42" s="22"/>
      <c r="G42" s="22"/>
      <c r="H42" s="22"/>
      <c r="I42" s="22"/>
      <c r="J42" s="22"/>
      <c r="K42" s="22"/>
      <c r="L42" s="22">
        <v>10000</v>
      </c>
      <c r="M42" s="22"/>
      <c r="N42" s="22">
        <v>10000</v>
      </c>
      <c r="O42" s="22"/>
      <c r="P42" s="22"/>
      <c r="Q42" s="22"/>
      <c r="R42" s="22"/>
      <c r="S42" s="22"/>
      <c r="T42" s="22"/>
      <c r="U42" s="22"/>
      <c r="V42" s="22"/>
      <c r="W42" s="22">
        <v>10000</v>
      </c>
      <c r="X42" s="22"/>
      <c r="Y42" s="22">
        <v>10000</v>
      </c>
      <c r="Z42" s="23"/>
      <c r="AA42" s="20"/>
    </row>
    <row r="43" spans="1:27" x14ac:dyDescent="0.25">
      <c r="A43" s="19" t="s">
        <v>68</v>
      </c>
      <c r="B43" s="15" t="s">
        <v>32</v>
      </c>
      <c r="C43" s="20">
        <v>38727313</v>
      </c>
      <c r="D43" s="20"/>
      <c r="E43" s="21">
        <v>1742850</v>
      </c>
      <c r="F43" s="22">
        <v>1742850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871428</v>
      </c>
      <c r="Y43" s="22">
        <v>-871428</v>
      </c>
      <c r="Z43" s="23">
        <v>-100</v>
      </c>
      <c r="AA43" s="20">
        <v>1742850</v>
      </c>
    </row>
    <row r="44" spans="1:27" x14ac:dyDescent="0.25">
      <c r="A44" s="19" t="s">
        <v>69</v>
      </c>
      <c r="B44" s="15" t="s">
        <v>32</v>
      </c>
      <c r="C44" s="20">
        <v>409039041</v>
      </c>
      <c r="D44" s="20"/>
      <c r="E44" s="21">
        <v>481657666</v>
      </c>
      <c r="F44" s="22">
        <v>481657666</v>
      </c>
      <c r="G44" s="22">
        <v>3710508</v>
      </c>
      <c r="H44" s="22">
        <v>35916130</v>
      </c>
      <c r="I44" s="22">
        <v>35103231</v>
      </c>
      <c r="J44" s="22">
        <v>74729869</v>
      </c>
      <c r="K44" s="22">
        <v>41234093</v>
      </c>
      <c r="L44" s="22">
        <v>20966821</v>
      </c>
      <c r="M44" s="22">
        <v>36672248</v>
      </c>
      <c r="N44" s="22">
        <v>98873162</v>
      </c>
      <c r="O44" s="22"/>
      <c r="P44" s="22"/>
      <c r="Q44" s="22"/>
      <c r="R44" s="22"/>
      <c r="S44" s="22"/>
      <c r="T44" s="22"/>
      <c r="U44" s="22"/>
      <c r="V44" s="22"/>
      <c r="W44" s="22">
        <v>173603031</v>
      </c>
      <c r="X44" s="22">
        <v>240829662</v>
      </c>
      <c r="Y44" s="22">
        <v>-67226631</v>
      </c>
      <c r="Z44" s="23">
        <v>-27.914597579761587</v>
      </c>
      <c r="AA44" s="20">
        <v>481657666</v>
      </c>
    </row>
    <row r="45" spans="1:27" x14ac:dyDescent="0.25">
      <c r="A45" s="19" t="s">
        <v>70</v>
      </c>
      <c r="B45" s="15" t="s">
        <v>32</v>
      </c>
      <c r="C45" s="20">
        <v>6554539</v>
      </c>
      <c r="D45" s="20"/>
      <c r="E45" s="21"/>
      <c r="F45" s="22"/>
      <c r="G45" s="22">
        <v>5510</v>
      </c>
      <c r="H45" s="22"/>
      <c r="I45" s="22"/>
      <c r="J45" s="22">
        <v>5510</v>
      </c>
      <c r="K45" s="22"/>
      <c r="L45" s="22">
        <v>6142</v>
      </c>
      <c r="M45" s="22">
        <v>1977714</v>
      </c>
      <c r="N45" s="22">
        <v>1983856</v>
      </c>
      <c r="O45" s="22"/>
      <c r="P45" s="22"/>
      <c r="Q45" s="22"/>
      <c r="R45" s="22"/>
      <c r="S45" s="22"/>
      <c r="T45" s="22"/>
      <c r="U45" s="22"/>
      <c r="V45" s="22"/>
      <c r="W45" s="22">
        <v>1989366</v>
      </c>
      <c r="X45" s="22"/>
      <c r="Y45" s="22">
        <v>1989366</v>
      </c>
      <c r="Z45" s="23"/>
      <c r="AA45" s="20"/>
    </row>
    <row r="46" spans="1:27" x14ac:dyDescent="0.25">
      <c r="A46" s="19" t="s">
        <v>71</v>
      </c>
      <c r="B46" s="15" t="s">
        <v>32</v>
      </c>
      <c r="C46" s="20">
        <v>3659957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1455974188</v>
      </c>
      <c r="D47" s="29">
        <f t="shared" ref="D47:Y47" si="1">SUM(D34:D46)</f>
        <v>0</v>
      </c>
      <c r="E47" s="30">
        <f t="shared" si="1"/>
        <v>1617849490</v>
      </c>
      <c r="F47" s="31">
        <f t="shared" si="1"/>
        <v>1617849490</v>
      </c>
      <c r="G47" s="31">
        <f t="shared" si="1"/>
        <v>58456360</v>
      </c>
      <c r="H47" s="31">
        <f t="shared" si="1"/>
        <v>97988771</v>
      </c>
      <c r="I47" s="31">
        <f t="shared" si="1"/>
        <v>115129640</v>
      </c>
      <c r="J47" s="31">
        <f t="shared" si="1"/>
        <v>271574771</v>
      </c>
      <c r="K47" s="31">
        <f t="shared" si="1"/>
        <v>111709796</v>
      </c>
      <c r="L47" s="31">
        <f t="shared" si="1"/>
        <v>97135509</v>
      </c>
      <c r="M47" s="31">
        <f t="shared" si="1"/>
        <v>98117313</v>
      </c>
      <c r="N47" s="31">
        <f t="shared" si="1"/>
        <v>306962618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578537389</v>
      </c>
      <c r="X47" s="31">
        <f t="shared" si="1"/>
        <v>808928616</v>
      </c>
      <c r="Y47" s="31">
        <f t="shared" si="1"/>
        <v>-230391227</v>
      </c>
      <c r="Z47" s="32">
        <f>+IF(X47&lt;&gt;0,+(Y47/X47)*100,0)</f>
        <v>-28.481033115040649</v>
      </c>
      <c r="AA47" s="29">
        <f>SUM(AA34:AA46)</f>
        <v>1617849490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64390463</v>
      </c>
      <c r="D48" s="39">
        <f t="shared" si="2"/>
        <v>0</v>
      </c>
      <c r="E48" s="40">
        <f t="shared" si="2"/>
        <v>-875297665</v>
      </c>
      <c r="F48" s="41">
        <f t="shared" si="2"/>
        <v>-875297665</v>
      </c>
      <c r="G48" s="41">
        <f t="shared" si="2"/>
        <v>77689334</v>
      </c>
      <c r="H48" s="41">
        <f t="shared" si="2"/>
        <v>33130203</v>
      </c>
      <c r="I48" s="41">
        <f t="shared" si="2"/>
        <v>-91925746</v>
      </c>
      <c r="J48" s="41">
        <f t="shared" si="2"/>
        <v>18893791</v>
      </c>
      <c r="K48" s="41">
        <f t="shared" si="2"/>
        <v>-115421735</v>
      </c>
      <c r="L48" s="41">
        <f t="shared" si="2"/>
        <v>-61264284</v>
      </c>
      <c r="M48" s="41">
        <f t="shared" si="2"/>
        <v>135260395</v>
      </c>
      <c r="N48" s="41">
        <f t="shared" si="2"/>
        <v>-41425624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-22531833</v>
      </c>
      <c r="X48" s="41">
        <f t="shared" si="2"/>
        <v>-437652720</v>
      </c>
      <c r="Y48" s="41">
        <f t="shared" si="2"/>
        <v>415120887</v>
      </c>
      <c r="Z48" s="42">
        <f>+IF(X48&lt;&gt;0,+(Y48/X48)*100,0)</f>
        <v>-94.85166389460575</v>
      </c>
      <c r="AA48" s="39">
        <f>+AA32-AA47</f>
        <v>-875297665</v>
      </c>
    </row>
    <row r="49" spans="1:27" x14ac:dyDescent="0.25">
      <c r="A49" s="43" t="s">
        <v>74</v>
      </c>
      <c r="B49" s="15" t="s">
        <v>32</v>
      </c>
      <c r="C49" s="20">
        <v>105961132</v>
      </c>
      <c r="D49" s="20"/>
      <c r="E49" s="21">
        <v>95000000</v>
      </c>
      <c r="F49" s="22">
        <v>95000000</v>
      </c>
      <c r="G49" s="22">
        <v>-836282</v>
      </c>
      <c r="H49" s="22"/>
      <c r="I49" s="22"/>
      <c r="J49" s="22">
        <v>-836282</v>
      </c>
      <c r="K49" s="22">
        <v>18337729</v>
      </c>
      <c r="L49" s="22">
        <v>14055695</v>
      </c>
      <c r="M49" s="22">
        <v>9496707</v>
      </c>
      <c r="N49" s="22">
        <v>41890131</v>
      </c>
      <c r="O49" s="22"/>
      <c r="P49" s="22"/>
      <c r="Q49" s="22"/>
      <c r="R49" s="22"/>
      <c r="S49" s="22"/>
      <c r="T49" s="22"/>
      <c r="U49" s="22"/>
      <c r="V49" s="22"/>
      <c r="W49" s="22">
        <v>41053849</v>
      </c>
      <c r="X49" s="22">
        <v>47499996</v>
      </c>
      <c r="Y49" s="22">
        <v>-6446147</v>
      </c>
      <c r="Z49" s="23">
        <v>-13.570836932281004</v>
      </c>
      <c r="AA49" s="20">
        <v>95000000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170351595</v>
      </c>
      <c r="D51" s="48">
        <f t="shared" si="3"/>
        <v>0</v>
      </c>
      <c r="E51" s="49">
        <f t="shared" si="3"/>
        <v>-780297665</v>
      </c>
      <c r="F51" s="50">
        <f t="shared" si="3"/>
        <v>-780297665</v>
      </c>
      <c r="G51" s="50">
        <f t="shared" si="3"/>
        <v>76853052</v>
      </c>
      <c r="H51" s="50">
        <f t="shared" si="3"/>
        <v>33130203</v>
      </c>
      <c r="I51" s="50">
        <f t="shared" si="3"/>
        <v>-91925746</v>
      </c>
      <c r="J51" s="50">
        <f t="shared" si="3"/>
        <v>18057509</v>
      </c>
      <c r="K51" s="50">
        <f t="shared" si="3"/>
        <v>-97084006</v>
      </c>
      <c r="L51" s="50">
        <f t="shared" si="3"/>
        <v>-47208589</v>
      </c>
      <c r="M51" s="50">
        <f t="shared" si="3"/>
        <v>144757102</v>
      </c>
      <c r="N51" s="50">
        <f t="shared" si="3"/>
        <v>464507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18522016</v>
      </c>
      <c r="X51" s="50">
        <f t="shared" si="3"/>
        <v>-390152724</v>
      </c>
      <c r="Y51" s="50">
        <f t="shared" si="3"/>
        <v>408674740</v>
      </c>
      <c r="Z51" s="51">
        <f>+IF(X51&lt;&gt;0,+(Y51/X51)*100,0)</f>
        <v>-104.74737579943181</v>
      </c>
      <c r="AA51" s="48">
        <f>SUM(AA48:AA50)</f>
        <v>-780297665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170351595</v>
      </c>
      <c r="D53" s="54">
        <f>+D51-D52</f>
        <v>0</v>
      </c>
      <c r="E53" s="55">
        <f t="shared" si="4"/>
        <v>-780297665</v>
      </c>
      <c r="F53" s="56">
        <f t="shared" si="4"/>
        <v>-780297665</v>
      </c>
      <c r="G53" s="56">
        <f t="shared" si="4"/>
        <v>76853052</v>
      </c>
      <c r="H53" s="56">
        <f t="shared" si="4"/>
        <v>33130203</v>
      </c>
      <c r="I53" s="56">
        <f t="shared" si="4"/>
        <v>-91925746</v>
      </c>
      <c r="J53" s="56">
        <f t="shared" si="4"/>
        <v>18057509</v>
      </c>
      <c r="K53" s="56">
        <f t="shared" si="4"/>
        <v>-97084006</v>
      </c>
      <c r="L53" s="56">
        <f t="shared" si="4"/>
        <v>-47208589</v>
      </c>
      <c r="M53" s="56">
        <f t="shared" si="4"/>
        <v>144757102</v>
      </c>
      <c r="N53" s="56">
        <f t="shared" si="4"/>
        <v>464507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18522016</v>
      </c>
      <c r="X53" s="56">
        <f t="shared" si="4"/>
        <v>-390152724</v>
      </c>
      <c r="Y53" s="56">
        <f t="shared" si="4"/>
        <v>408674740</v>
      </c>
      <c r="Z53" s="57">
        <f>+IF(X53&lt;&gt;0,+(Y53/X53)*100,0)</f>
        <v>-104.74737579943181</v>
      </c>
      <c r="AA53" s="54">
        <f>+AA51-AA52</f>
        <v>-780297665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170351595</v>
      </c>
      <c r="D56" s="48">
        <f>SUM(D53:D55)</f>
        <v>0</v>
      </c>
      <c r="E56" s="49">
        <f t="shared" si="5"/>
        <v>-780297665</v>
      </c>
      <c r="F56" s="50">
        <f t="shared" si="5"/>
        <v>-780297665</v>
      </c>
      <c r="G56" s="50">
        <f t="shared" si="5"/>
        <v>76853052</v>
      </c>
      <c r="H56" s="50">
        <f t="shared" si="5"/>
        <v>33130203</v>
      </c>
      <c r="I56" s="50">
        <f t="shared" si="5"/>
        <v>-91925746</v>
      </c>
      <c r="J56" s="50">
        <f t="shared" si="5"/>
        <v>18057509</v>
      </c>
      <c r="K56" s="50">
        <f t="shared" si="5"/>
        <v>-97084006</v>
      </c>
      <c r="L56" s="50">
        <f t="shared" si="5"/>
        <v>-47208589</v>
      </c>
      <c r="M56" s="50">
        <f t="shared" si="5"/>
        <v>144757102</v>
      </c>
      <c r="N56" s="50">
        <f t="shared" si="5"/>
        <v>464507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18522016</v>
      </c>
      <c r="X56" s="50">
        <f t="shared" si="5"/>
        <v>-390152724</v>
      </c>
      <c r="Y56" s="50">
        <f t="shared" si="5"/>
        <v>408674740</v>
      </c>
      <c r="Z56" s="51">
        <f>+IF(X56&lt;&gt;0,+(Y56/X56)*100,0)</f>
        <v>-104.74737579943181</v>
      </c>
      <c r="AA56" s="48">
        <f>SUM(AA53:AA55)</f>
        <v>-780297665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170351595</v>
      </c>
      <c r="D59" s="65">
        <f>SUM(D56:D58)</f>
        <v>0</v>
      </c>
      <c r="E59" s="66">
        <f t="shared" si="6"/>
        <v>-780297665</v>
      </c>
      <c r="F59" s="67">
        <f t="shared" si="6"/>
        <v>-780297665</v>
      </c>
      <c r="G59" s="67">
        <f t="shared" si="6"/>
        <v>76853052</v>
      </c>
      <c r="H59" s="67">
        <f t="shared" si="6"/>
        <v>33130203</v>
      </c>
      <c r="I59" s="67">
        <f t="shared" si="6"/>
        <v>-91925746</v>
      </c>
      <c r="J59" s="67">
        <f t="shared" si="6"/>
        <v>18057509</v>
      </c>
      <c r="K59" s="67">
        <f t="shared" si="6"/>
        <v>-97084006</v>
      </c>
      <c r="L59" s="67">
        <f t="shared" si="6"/>
        <v>-47208589</v>
      </c>
      <c r="M59" s="67">
        <f t="shared" si="6"/>
        <v>144757102</v>
      </c>
      <c r="N59" s="67">
        <f t="shared" si="6"/>
        <v>464507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18522016</v>
      </c>
      <c r="X59" s="67">
        <f t="shared" si="6"/>
        <v>-390152724</v>
      </c>
      <c r="Y59" s="67">
        <f t="shared" si="6"/>
        <v>408674740</v>
      </c>
      <c r="Z59" s="68">
        <f>+IF(X59&lt;&gt;0,+(Y59/X59)*100,0)</f>
        <v>-104.74737579943181</v>
      </c>
      <c r="AA59" s="65">
        <f>SUM(AA56:AA58)</f>
        <v>-780297665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7245832000</v>
      </c>
      <c r="F8" s="22">
        <v>7245832000</v>
      </c>
      <c r="G8" s="22">
        <v>594947075</v>
      </c>
      <c r="H8" s="22">
        <v>611632365</v>
      </c>
      <c r="I8" s="22">
        <v>623376144</v>
      </c>
      <c r="J8" s="22">
        <v>1829955584</v>
      </c>
      <c r="K8" s="22">
        <v>603649769</v>
      </c>
      <c r="L8" s="22">
        <v>646308623</v>
      </c>
      <c r="M8" s="22">
        <v>614670578</v>
      </c>
      <c r="N8" s="22">
        <v>1864628970</v>
      </c>
      <c r="O8" s="22"/>
      <c r="P8" s="22"/>
      <c r="Q8" s="22"/>
      <c r="R8" s="22"/>
      <c r="S8" s="22"/>
      <c r="T8" s="22"/>
      <c r="U8" s="22"/>
      <c r="V8" s="22"/>
      <c r="W8" s="22">
        <v>3694584554</v>
      </c>
      <c r="X8" s="22">
        <v>3622917996</v>
      </c>
      <c r="Y8" s="22">
        <v>71666558</v>
      </c>
      <c r="Z8" s="23">
        <v>1.9781446358743362</v>
      </c>
      <c r="AA8" s="20">
        <v>7245832000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1742982</v>
      </c>
      <c r="H10" s="22"/>
      <c r="I10" s="22">
        <v>-1026725</v>
      </c>
      <c r="J10" s="22">
        <v>716257</v>
      </c>
      <c r="K10" s="22">
        <v>-2226332</v>
      </c>
      <c r="L10" s="22">
        <v>3059839</v>
      </c>
      <c r="M10" s="22">
        <v>5933592</v>
      </c>
      <c r="N10" s="22">
        <v>6767099</v>
      </c>
      <c r="O10" s="22"/>
      <c r="P10" s="22"/>
      <c r="Q10" s="22"/>
      <c r="R10" s="22"/>
      <c r="S10" s="22"/>
      <c r="T10" s="22"/>
      <c r="U10" s="22"/>
      <c r="V10" s="22"/>
      <c r="W10" s="22">
        <v>7483356</v>
      </c>
      <c r="X10" s="22"/>
      <c r="Y10" s="22">
        <v>7483356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7245832000</v>
      </c>
      <c r="F32" s="31">
        <f t="shared" si="0"/>
        <v>7245832000</v>
      </c>
      <c r="G32" s="31">
        <f t="shared" si="0"/>
        <v>596690057</v>
      </c>
      <c r="H32" s="31">
        <f t="shared" si="0"/>
        <v>611632365</v>
      </c>
      <c r="I32" s="31">
        <f t="shared" si="0"/>
        <v>622349419</v>
      </c>
      <c r="J32" s="31">
        <f t="shared" si="0"/>
        <v>1830671841</v>
      </c>
      <c r="K32" s="31">
        <f t="shared" si="0"/>
        <v>601423437</v>
      </c>
      <c r="L32" s="31">
        <f t="shared" si="0"/>
        <v>649368462</v>
      </c>
      <c r="M32" s="31">
        <f t="shared" si="0"/>
        <v>620604170</v>
      </c>
      <c r="N32" s="31">
        <f t="shared" si="0"/>
        <v>1871396069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3702067910</v>
      </c>
      <c r="X32" s="31">
        <f t="shared" si="0"/>
        <v>3622917996</v>
      </c>
      <c r="Y32" s="31">
        <f t="shared" si="0"/>
        <v>79149914</v>
      </c>
      <c r="Z32" s="32">
        <f>+IF(X32&lt;&gt;0,+(Y32/X32)*100,0)</f>
        <v>2.1847006773928648</v>
      </c>
      <c r="AA32" s="29">
        <f>SUM(AA6:AA31)</f>
        <v>7245832000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291910000</v>
      </c>
      <c r="F34" s="22">
        <v>291910000</v>
      </c>
      <c r="G34" s="22">
        <v>24753758</v>
      </c>
      <c r="H34" s="22">
        <v>26516375</v>
      </c>
      <c r="I34" s="22">
        <v>27432951</v>
      </c>
      <c r="J34" s="22">
        <v>78703084</v>
      </c>
      <c r="K34" s="22">
        <v>29767735</v>
      </c>
      <c r="L34" s="22">
        <v>28283403</v>
      </c>
      <c r="M34" s="22">
        <v>37852887</v>
      </c>
      <c r="N34" s="22">
        <v>95904025</v>
      </c>
      <c r="O34" s="22"/>
      <c r="P34" s="22"/>
      <c r="Q34" s="22"/>
      <c r="R34" s="22"/>
      <c r="S34" s="22"/>
      <c r="T34" s="22"/>
      <c r="U34" s="22"/>
      <c r="V34" s="22"/>
      <c r="W34" s="22">
        <v>174607109</v>
      </c>
      <c r="X34" s="22">
        <v>145955034</v>
      </c>
      <c r="Y34" s="22">
        <v>28652075</v>
      </c>
      <c r="Z34" s="23">
        <v>19.630754907706713</v>
      </c>
      <c r="AA34" s="20">
        <v>291910000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24512000</v>
      </c>
      <c r="F37" s="22">
        <v>24512000</v>
      </c>
      <c r="G37" s="22">
        <v>1303528</v>
      </c>
      <c r="H37" s="22">
        <v>424378</v>
      </c>
      <c r="I37" s="22">
        <v>353373</v>
      </c>
      <c r="J37" s="22">
        <v>2081279</v>
      </c>
      <c r="K37" s="22">
        <v>1641589</v>
      </c>
      <c r="L37" s="22">
        <v>485381</v>
      </c>
      <c r="M37" s="22">
        <v>1621025</v>
      </c>
      <c r="N37" s="22">
        <v>3747995</v>
      </c>
      <c r="O37" s="22"/>
      <c r="P37" s="22"/>
      <c r="Q37" s="22"/>
      <c r="R37" s="22"/>
      <c r="S37" s="22"/>
      <c r="T37" s="22"/>
      <c r="U37" s="22"/>
      <c r="V37" s="22"/>
      <c r="W37" s="22">
        <v>5829274</v>
      </c>
      <c r="X37" s="22">
        <v>12255960</v>
      </c>
      <c r="Y37" s="22">
        <v>-6426686</v>
      </c>
      <c r="Z37" s="23">
        <v>-52.437230539264156</v>
      </c>
      <c r="AA37" s="20">
        <v>24512000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2036458224</v>
      </c>
      <c r="F38" s="22">
        <v>2036458224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1018228692</v>
      </c>
      <c r="Y38" s="22">
        <v>-1018228692</v>
      </c>
      <c r="Z38" s="23">
        <v>-100</v>
      </c>
      <c r="AA38" s="20">
        <v>2036458224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281543000</v>
      </c>
      <c r="F41" s="22">
        <v>281543000</v>
      </c>
      <c r="G41" s="22">
        <v>3057218</v>
      </c>
      <c r="H41" s="22">
        <v>41281339</v>
      </c>
      <c r="I41" s="22">
        <v>43141399</v>
      </c>
      <c r="J41" s="22">
        <v>87479956</v>
      </c>
      <c r="K41" s="22">
        <v>43406048</v>
      </c>
      <c r="L41" s="22">
        <v>45288315</v>
      </c>
      <c r="M41" s="22">
        <v>32776579</v>
      </c>
      <c r="N41" s="22">
        <v>121470942</v>
      </c>
      <c r="O41" s="22"/>
      <c r="P41" s="22"/>
      <c r="Q41" s="22"/>
      <c r="R41" s="22"/>
      <c r="S41" s="22"/>
      <c r="T41" s="22"/>
      <c r="U41" s="22"/>
      <c r="V41" s="22"/>
      <c r="W41" s="22">
        <v>208950898</v>
      </c>
      <c r="X41" s="22">
        <v>140771412</v>
      </c>
      <c r="Y41" s="22">
        <v>68179486</v>
      </c>
      <c r="Z41" s="23">
        <v>48.432764175157949</v>
      </c>
      <c r="AA41" s="20">
        <v>281543000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185628000</v>
      </c>
      <c r="F44" s="22">
        <v>185628000</v>
      </c>
      <c r="G44" s="22">
        <v>-1542674</v>
      </c>
      <c r="H44" s="22">
        <v>17836782</v>
      </c>
      <c r="I44" s="22">
        <v>19297484</v>
      </c>
      <c r="J44" s="22">
        <v>35591592</v>
      </c>
      <c r="K44" s="22">
        <v>16274958</v>
      </c>
      <c r="L44" s="22">
        <v>17111356</v>
      </c>
      <c r="M44" s="22">
        <v>17480129</v>
      </c>
      <c r="N44" s="22">
        <v>50866443</v>
      </c>
      <c r="O44" s="22"/>
      <c r="P44" s="22"/>
      <c r="Q44" s="22"/>
      <c r="R44" s="22"/>
      <c r="S44" s="22"/>
      <c r="T44" s="22"/>
      <c r="U44" s="22"/>
      <c r="V44" s="22"/>
      <c r="W44" s="22">
        <v>86458035</v>
      </c>
      <c r="X44" s="22">
        <v>92812992</v>
      </c>
      <c r="Y44" s="22">
        <v>-6354957</v>
      </c>
      <c r="Z44" s="23">
        <v>-6.8470554208617695</v>
      </c>
      <c r="AA44" s="20">
        <v>185628000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2820051224</v>
      </c>
      <c r="F47" s="31">
        <f t="shared" si="1"/>
        <v>2820051224</v>
      </c>
      <c r="G47" s="31">
        <f t="shared" si="1"/>
        <v>27571830</v>
      </c>
      <c r="H47" s="31">
        <f t="shared" si="1"/>
        <v>86058874</v>
      </c>
      <c r="I47" s="31">
        <f t="shared" si="1"/>
        <v>90225207</v>
      </c>
      <c r="J47" s="31">
        <f t="shared" si="1"/>
        <v>203855911</v>
      </c>
      <c r="K47" s="31">
        <f t="shared" si="1"/>
        <v>91090330</v>
      </c>
      <c r="L47" s="31">
        <f t="shared" si="1"/>
        <v>91168455</v>
      </c>
      <c r="M47" s="31">
        <f t="shared" si="1"/>
        <v>89730620</v>
      </c>
      <c r="N47" s="31">
        <f t="shared" si="1"/>
        <v>271989405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475845316</v>
      </c>
      <c r="X47" s="31">
        <f t="shared" si="1"/>
        <v>1410024090</v>
      </c>
      <c r="Y47" s="31">
        <f t="shared" si="1"/>
        <v>-934178774</v>
      </c>
      <c r="Z47" s="32">
        <f>+IF(X47&lt;&gt;0,+(Y47/X47)*100,0)</f>
        <v>-66.252681824748123</v>
      </c>
      <c r="AA47" s="29">
        <f>SUM(AA34:AA46)</f>
        <v>2820051224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4425780776</v>
      </c>
      <c r="F48" s="41">
        <f t="shared" si="2"/>
        <v>4425780776</v>
      </c>
      <c r="G48" s="41">
        <f t="shared" si="2"/>
        <v>569118227</v>
      </c>
      <c r="H48" s="41">
        <f t="shared" si="2"/>
        <v>525573491</v>
      </c>
      <c r="I48" s="41">
        <f t="shared" si="2"/>
        <v>532124212</v>
      </c>
      <c r="J48" s="41">
        <f t="shared" si="2"/>
        <v>1626815930</v>
      </c>
      <c r="K48" s="41">
        <f t="shared" si="2"/>
        <v>510333107</v>
      </c>
      <c r="L48" s="41">
        <f t="shared" si="2"/>
        <v>558200007</v>
      </c>
      <c r="M48" s="41">
        <f t="shared" si="2"/>
        <v>530873550</v>
      </c>
      <c r="N48" s="41">
        <f t="shared" si="2"/>
        <v>1599406664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3226222594</v>
      </c>
      <c r="X48" s="41">
        <f t="shared" si="2"/>
        <v>2212893906</v>
      </c>
      <c r="Y48" s="41">
        <f t="shared" si="2"/>
        <v>1013328688</v>
      </c>
      <c r="Z48" s="42">
        <f>+IF(X48&lt;&gt;0,+(Y48/X48)*100,0)</f>
        <v>45.792014034314036</v>
      </c>
      <c r="AA48" s="39">
        <f>+AA32-AA47</f>
        <v>4425780776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4425780776</v>
      </c>
      <c r="F51" s="50">
        <f t="shared" si="3"/>
        <v>4425780776</v>
      </c>
      <c r="G51" s="50">
        <f t="shared" si="3"/>
        <v>569118227</v>
      </c>
      <c r="H51" s="50">
        <f t="shared" si="3"/>
        <v>525573491</v>
      </c>
      <c r="I51" s="50">
        <f t="shared" si="3"/>
        <v>532124212</v>
      </c>
      <c r="J51" s="50">
        <f t="shared" si="3"/>
        <v>1626815930</v>
      </c>
      <c r="K51" s="50">
        <f t="shared" si="3"/>
        <v>510333107</v>
      </c>
      <c r="L51" s="50">
        <f t="shared" si="3"/>
        <v>558200007</v>
      </c>
      <c r="M51" s="50">
        <f t="shared" si="3"/>
        <v>530873550</v>
      </c>
      <c r="N51" s="50">
        <f t="shared" si="3"/>
        <v>1599406664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3226222594</v>
      </c>
      <c r="X51" s="50">
        <f t="shared" si="3"/>
        <v>2212893906</v>
      </c>
      <c r="Y51" s="50">
        <f t="shared" si="3"/>
        <v>1013328688</v>
      </c>
      <c r="Z51" s="51">
        <f>+IF(X51&lt;&gt;0,+(Y51/X51)*100,0)</f>
        <v>45.792014034314036</v>
      </c>
      <c r="AA51" s="48">
        <f>SUM(AA48:AA50)</f>
        <v>4425780776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4425780776</v>
      </c>
      <c r="F53" s="56">
        <f t="shared" si="4"/>
        <v>4425780776</v>
      </c>
      <c r="G53" s="56">
        <f t="shared" si="4"/>
        <v>569118227</v>
      </c>
      <c r="H53" s="56">
        <f t="shared" si="4"/>
        <v>525573491</v>
      </c>
      <c r="I53" s="56">
        <f t="shared" si="4"/>
        <v>532124212</v>
      </c>
      <c r="J53" s="56">
        <f t="shared" si="4"/>
        <v>1626815930</v>
      </c>
      <c r="K53" s="56">
        <f t="shared" si="4"/>
        <v>510333107</v>
      </c>
      <c r="L53" s="56">
        <f t="shared" si="4"/>
        <v>558200007</v>
      </c>
      <c r="M53" s="56">
        <f t="shared" si="4"/>
        <v>530873550</v>
      </c>
      <c r="N53" s="56">
        <f t="shared" si="4"/>
        <v>1599406664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3226222594</v>
      </c>
      <c r="X53" s="56">
        <f t="shared" si="4"/>
        <v>2212893906</v>
      </c>
      <c r="Y53" s="56">
        <f t="shared" si="4"/>
        <v>1013328688</v>
      </c>
      <c r="Z53" s="57">
        <f>+IF(X53&lt;&gt;0,+(Y53/X53)*100,0)</f>
        <v>45.792014034314036</v>
      </c>
      <c r="AA53" s="54">
        <f>+AA51-AA52</f>
        <v>4425780776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4425780776</v>
      </c>
      <c r="F56" s="50">
        <f t="shared" si="5"/>
        <v>4425780776</v>
      </c>
      <c r="G56" s="50">
        <f t="shared" si="5"/>
        <v>569118227</v>
      </c>
      <c r="H56" s="50">
        <f t="shared" si="5"/>
        <v>525573491</v>
      </c>
      <c r="I56" s="50">
        <f t="shared" si="5"/>
        <v>532124212</v>
      </c>
      <c r="J56" s="50">
        <f t="shared" si="5"/>
        <v>1626815930</v>
      </c>
      <c r="K56" s="50">
        <f t="shared" si="5"/>
        <v>510333107</v>
      </c>
      <c r="L56" s="50">
        <f t="shared" si="5"/>
        <v>558200007</v>
      </c>
      <c r="M56" s="50">
        <f t="shared" si="5"/>
        <v>530873550</v>
      </c>
      <c r="N56" s="50">
        <f t="shared" si="5"/>
        <v>1599406664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3226222594</v>
      </c>
      <c r="X56" s="50">
        <f t="shared" si="5"/>
        <v>2212893906</v>
      </c>
      <c r="Y56" s="50">
        <f t="shared" si="5"/>
        <v>1013328688</v>
      </c>
      <c r="Z56" s="51">
        <f>+IF(X56&lt;&gt;0,+(Y56/X56)*100,0)</f>
        <v>45.792014034314036</v>
      </c>
      <c r="AA56" s="48">
        <f>SUM(AA53:AA55)</f>
        <v>4425780776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4425780776</v>
      </c>
      <c r="F59" s="67">
        <f t="shared" si="6"/>
        <v>4425780776</v>
      </c>
      <c r="G59" s="67">
        <f t="shared" si="6"/>
        <v>569118227</v>
      </c>
      <c r="H59" s="67">
        <f t="shared" si="6"/>
        <v>525573491</v>
      </c>
      <c r="I59" s="67">
        <f t="shared" si="6"/>
        <v>532124212</v>
      </c>
      <c r="J59" s="67">
        <f t="shared" si="6"/>
        <v>1626815930</v>
      </c>
      <c r="K59" s="67">
        <f t="shared" si="6"/>
        <v>510333107</v>
      </c>
      <c r="L59" s="67">
        <f t="shared" si="6"/>
        <v>558200007</v>
      </c>
      <c r="M59" s="67">
        <f t="shared" si="6"/>
        <v>530873550</v>
      </c>
      <c r="N59" s="67">
        <f t="shared" si="6"/>
        <v>1599406664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3226222594</v>
      </c>
      <c r="X59" s="67">
        <f t="shared" si="6"/>
        <v>2212893906</v>
      </c>
      <c r="Y59" s="67">
        <f t="shared" si="6"/>
        <v>1013328688</v>
      </c>
      <c r="Z59" s="68">
        <f>+IF(X59&lt;&gt;0,+(Y59/X59)*100,0)</f>
        <v>45.792014034314036</v>
      </c>
      <c r="AA59" s="65">
        <f>SUM(AA56:AA58)</f>
        <v>4425780776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>
        <v>38224</v>
      </c>
      <c r="J6" s="22">
        <v>38224</v>
      </c>
      <c r="K6" s="22">
        <v>-38224</v>
      </c>
      <c r="L6" s="22"/>
      <c r="M6" s="22"/>
      <c r="N6" s="22">
        <v>-38224</v>
      </c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>
        <v>-354247</v>
      </c>
      <c r="J7" s="22">
        <v>-354247</v>
      </c>
      <c r="K7" s="22">
        <v>354247</v>
      </c>
      <c r="L7" s="22">
        <v>6513</v>
      </c>
      <c r="M7" s="22">
        <v>-27661</v>
      </c>
      <c r="N7" s="22">
        <v>333099</v>
      </c>
      <c r="O7" s="22"/>
      <c r="P7" s="22"/>
      <c r="Q7" s="22"/>
      <c r="R7" s="22"/>
      <c r="S7" s="22"/>
      <c r="T7" s="22"/>
      <c r="U7" s="22"/>
      <c r="V7" s="22"/>
      <c r="W7" s="22">
        <v>-21148</v>
      </c>
      <c r="X7" s="22"/>
      <c r="Y7" s="22">
        <v>-21148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1844510701</v>
      </c>
      <c r="D8" s="20"/>
      <c r="E8" s="21">
        <v>1921556302</v>
      </c>
      <c r="F8" s="22">
        <v>1921556302</v>
      </c>
      <c r="G8" s="22">
        <v>140295660</v>
      </c>
      <c r="H8" s="22">
        <v>151255711</v>
      </c>
      <c r="I8" s="22">
        <v>152468681</v>
      </c>
      <c r="J8" s="22">
        <v>444020052</v>
      </c>
      <c r="K8" s="22">
        <v>158231389</v>
      </c>
      <c r="L8" s="22">
        <v>147535154</v>
      </c>
      <c r="M8" s="22">
        <v>140227938</v>
      </c>
      <c r="N8" s="22">
        <v>445994481</v>
      </c>
      <c r="O8" s="22"/>
      <c r="P8" s="22"/>
      <c r="Q8" s="22"/>
      <c r="R8" s="22"/>
      <c r="S8" s="22"/>
      <c r="T8" s="22"/>
      <c r="U8" s="22"/>
      <c r="V8" s="22"/>
      <c r="W8" s="22">
        <v>890014533</v>
      </c>
      <c r="X8" s="22">
        <v>960778140</v>
      </c>
      <c r="Y8" s="22">
        <v>-70763607</v>
      </c>
      <c r="Z8" s="23">
        <v>-7.3652390759015391</v>
      </c>
      <c r="AA8" s="20">
        <v>1921556302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86822</v>
      </c>
      <c r="D10" s="20"/>
      <c r="E10" s="21">
        <v>2049935</v>
      </c>
      <c r="F10" s="22">
        <v>2049935</v>
      </c>
      <c r="G10" s="22">
        <v>3723</v>
      </c>
      <c r="H10" s="22">
        <v>49299</v>
      </c>
      <c r="I10" s="22">
        <v>3672</v>
      </c>
      <c r="J10" s="22">
        <v>56694</v>
      </c>
      <c r="K10" s="22">
        <v>21142</v>
      </c>
      <c r="L10" s="22">
        <v>3723</v>
      </c>
      <c r="M10" s="22">
        <v>3621</v>
      </c>
      <c r="N10" s="22">
        <v>28486</v>
      </c>
      <c r="O10" s="22"/>
      <c r="P10" s="22"/>
      <c r="Q10" s="22"/>
      <c r="R10" s="22"/>
      <c r="S10" s="22"/>
      <c r="T10" s="22"/>
      <c r="U10" s="22"/>
      <c r="V10" s="22"/>
      <c r="W10" s="22">
        <v>85180</v>
      </c>
      <c r="X10" s="22">
        <v>1024968</v>
      </c>
      <c r="Y10" s="22">
        <v>-939788</v>
      </c>
      <c r="Z10" s="23">
        <v>-91.689496647700224</v>
      </c>
      <c r="AA10" s="20">
        <v>2049935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154656567</v>
      </c>
      <c r="D13" s="20"/>
      <c r="E13" s="21">
        <v>105941468</v>
      </c>
      <c r="F13" s="22">
        <v>105941468</v>
      </c>
      <c r="G13" s="22">
        <v>13603614</v>
      </c>
      <c r="H13" s="22">
        <v>15456608</v>
      </c>
      <c r="I13" s="22"/>
      <c r="J13" s="22">
        <v>29060222</v>
      </c>
      <c r="K13" s="22">
        <v>28510052</v>
      </c>
      <c r="L13" s="22"/>
      <c r="M13" s="22"/>
      <c r="N13" s="22">
        <v>28510052</v>
      </c>
      <c r="O13" s="22"/>
      <c r="P13" s="22"/>
      <c r="Q13" s="22"/>
      <c r="R13" s="22"/>
      <c r="S13" s="22"/>
      <c r="T13" s="22"/>
      <c r="U13" s="22"/>
      <c r="V13" s="22"/>
      <c r="W13" s="22">
        <v>57570274</v>
      </c>
      <c r="X13" s="22">
        <v>52970736</v>
      </c>
      <c r="Y13" s="22">
        <v>4599538</v>
      </c>
      <c r="Z13" s="23">
        <v>8.6831680043109074</v>
      </c>
      <c r="AA13" s="20">
        <v>105941468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17544103</v>
      </c>
      <c r="D19" s="20"/>
      <c r="E19" s="21">
        <v>12728289</v>
      </c>
      <c r="F19" s="22">
        <v>12728289</v>
      </c>
      <c r="G19" s="22">
        <v>257396</v>
      </c>
      <c r="H19" s="22">
        <v>408853</v>
      </c>
      <c r="I19" s="22">
        <v>428157</v>
      </c>
      <c r="J19" s="22">
        <v>1094406</v>
      </c>
      <c r="K19" s="22">
        <v>1249372</v>
      </c>
      <c r="L19" s="22">
        <v>1033907</v>
      </c>
      <c r="M19" s="22"/>
      <c r="N19" s="22">
        <v>2283279</v>
      </c>
      <c r="O19" s="22"/>
      <c r="P19" s="22"/>
      <c r="Q19" s="22"/>
      <c r="R19" s="22"/>
      <c r="S19" s="22"/>
      <c r="T19" s="22"/>
      <c r="U19" s="22"/>
      <c r="V19" s="22"/>
      <c r="W19" s="22">
        <v>3377685</v>
      </c>
      <c r="X19" s="22">
        <v>6364146</v>
      </c>
      <c r="Y19" s="22">
        <v>-2986461</v>
      </c>
      <c r="Z19" s="23">
        <v>-46.926343298849524</v>
      </c>
      <c r="AA19" s="20">
        <v>12728289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>
        <v>33333313</v>
      </c>
      <c r="D21" s="20"/>
      <c r="E21" s="21"/>
      <c r="F21" s="22"/>
      <c r="G21" s="22"/>
      <c r="H21" s="22"/>
      <c r="I21" s="22">
        <v>-3034</v>
      </c>
      <c r="J21" s="22">
        <v>-3034</v>
      </c>
      <c r="K21" s="22">
        <v>3266</v>
      </c>
      <c r="L21" s="22"/>
      <c r="M21" s="22"/>
      <c r="N21" s="22">
        <v>3266</v>
      </c>
      <c r="O21" s="22"/>
      <c r="P21" s="22"/>
      <c r="Q21" s="22"/>
      <c r="R21" s="22"/>
      <c r="S21" s="22"/>
      <c r="T21" s="22"/>
      <c r="U21" s="22"/>
      <c r="V21" s="22"/>
      <c r="W21" s="22">
        <v>232</v>
      </c>
      <c r="X21" s="22"/>
      <c r="Y21" s="22">
        <v>232</v>
      </c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2050131506</v>
      </c>
      <c r="D32" s="29">
        <f t="shared" ref="D32:Y32" si="0">SUM(D6:D31)</f>
        <v>0</v>
      </c>
      <c r="E32" s="30">
        <f t="shared" si="0"/>
        <v>2042275994</v>
      </c>
      <c r="F32" s="31">
        <f t="shared" si="0"/>
        <v>2042275994</v>
      </c>
      <c r="G32" s="31">
        <f t="shared" si="0"/>
        <v>154160393</v>
      </c>
      <c r="H32" s="31">
        <f t="shared" si="0"/>
        <v>167170471</v>
      </c>
      <c r="I32" s="31">
        <f t="shared" si="0"/>
        <v>152581453</v>
      </c>
      <c r="J32" s="31">
        <f t="shared" si="0"/>
        <v>473912317</v>
      </c>
      <c r="K32" s="31">
        <f t="shared" si="0"/>
        <v>188331244</v>
      </c>
      <c r="L32" s="31">
        <f t="shared" si="0"/>
        <v>148579297</v>
      </c>
      <c r="M32" s="31">
        <f t="shared" si="0"/>
        <v>140203898</v>
      </c>
      <c r="N32" s="31">
        <f t="shared" si="0"/>
        <v>477114439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951026756</v>
      </c>
      <c r="X32" s="31">
        <f t="shared" si="0"/>
        <v>1021137990</v>
      </c>
      <c r="Y32" s="31">
        <f t="shared" si="0"/>
        <v>-70111234</v>
      </c>
      <c r="Z32" s="32">
        <f>+IF(X32&lt;&gt;0,+(Y32/X32)*100,0)</f>
        <v>-6.8659901684786018</v>
      </c>
      <c r="AA32" s="29">
        <f>SUM(AA6:AA31)</f>
        <v>2042275994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298541390</v>
      </c>
      <c r="D34" s="20"/>
      <c r="E34" s="21">
        <v>291003405</v>
      </c>
      <c r="F34" s="22">
        <v>291003405</v>
      </c>
      <c r="G34" s="22">
        <v>22780990</v>
      </c>
      <c r="H34" s="22">
        <v>22698776</v>
      </c>
      <c r="I34" s="22">
        <v>22757619</v>
      </c>
      <c r="J34" s="22">
        <v>68237385</v>
      </c>
      <c r="K34" s="22">
        <v>26789322</v>
      </c>
      <c r="L34" s="22">
        <v>19847966</v>
      </c>
      <c r="M34" s="22">
        <v>21070292</v>
      </c>
      <c r="N34" s="22">
        <v>67707580</v>
      </c>
      <c r="O34" s="22"/>
      <c r="P34" s="22"/>
      <c r="Q34" s="22"/>
      <c r="R34" s="22"/>
      <c r="S34" s="22"/>
      <c r="T34" s="22"/>
      <c r="U34" s="22"/>
      <c r="V34" s="22"/>
      <c r="W34" s="22">
        <v>135944965</v>
      </c>
      <c r="X34" s="22">
        <v>145501752</v>
      </c>
      <c r="Y34" s="22">
        <v>-9556787</v>
      </c>
      <c r="Z34" s="23">
        <v>-6.5681593992077847</v>
      </c>
      <c r="AA34" s="20">
        <v>291003405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43426200</v>
      </c>
      <c r="D37" s="20"/>
      <c r="E37" s="21">
        <v>32454340</v>
      </c>
      <c r="F37" s="22">
        <v>32454340</v>
      </c>
      <c r="G37" s="22">
        <v>36894</v>
      </c>
      <c r="H37" s="22">
        <v>349117</v>
      </c>
      <c r="I37" s="22">
        <v>-381338</v>
      </c>
      <c r="J37" s="22">
        <v>4673</v>
      </c>
      <c r="K37" s="22">
        <v>920042</v>
      </c>
      <c r="L37" s="22">
        <v>2540148</v>
      </c>
      <c r="M37" s="22">
        <v>1358621</v>
      </c>
      <c r="N37" s="22">
        <v>4818811</v>
      </c>
      <c r="O37" s="22"/>
      <c r="P37" s="22"/>
      <c r="Q37" s="22"/>
      <c r="R37" s="22"/>
      <c r="S37" s="22"/>
      <c r="T37" s="22"/>
      <c r="U37" s="22"/>
      <c r="V37" s="22"/>
      <c r="W37" s="22">
        <v>4823484</v>
      </c>
      <c r="X37" s="22">
        <v>16227216</v>
      </c>
      <c r="Y37" s="22">
        <v>-11403732</v>
      </c>
      <c r="Z37" s="23">
        <v>-70.275344828096209</v>
      </c>
      <c r="AA37" s="20">
        <v>32454340</v>
      </c>
    </row>
    <row r="38" spans="1:27" x14ac:dyDescent="0.25">
      <c r="A38" s="19" t="s">
        <v>64</v>
      </c>
      <c r="B38" s="15" t="s">
        <v>32</v>
      </c>
      <c r="C38" s="20">
        <v>278275222</v>
      </c>
      <c r="D38" s="20"/>
      <c r="E38" s="21">
        <v>156474259</v>
      </c>
      <c r="F38" s="22">
        <v>156474259</v>
      </c>
      <c r="G38" s="22"/>
      <c r="H38" s="22">
        <v>26079043</v>
      </c>
      <c r="I38" s="22">
        <v>13039522</v>
      </c>
      <c r="J38" s="22">
        <v>39118565</v>
      </c>
      <c r="K38" s="22">
        <v>13039521</v>
      </c>
      <c r="L38" s="22">
        <v>13039522</v>
      </c>
      <c r="M38" s="22">
        <v>13039521</v>
      </c>
      <c r="N38" s="22">
        <v>39118564</v>
      </c>
      <c r="O38" s="22"/>
      <c r="P38" s="22"/>
      <c r="Q38" s="22"/>
      <c r="R38" s="22"/>
      <c r="S38" s="22"/>
      <c r="T38" s="22"/>
      <c r="U38" s="22"/>
      <c r="V38" s="22"/>
      <c r="W38" s="22">
        <v>78237129</v>
      </c>
      <c r="X38" s="22">
        <v>78237132</v>
      </c>
      <c r="Y38" s="22">
        <v>-3</v>
      </c>
      <c r="Z38" s="23"/>
      <c r="AA38" s="20">
        <v>156474259</v>
      </c>
    </row>
    <row r="39" spans="1:27" x14ac:dyDescent="0.25">
      <c r="A39" s="19" t="s">
        <v>65</v>
      </c>
      <c r="B39" s="15" t="s">
        <v>32</v>
      </c>
      <c r="C39" s="20">
        <v>126471319</v>
      </c>
      <c r="D39" s="20"/>
      <c r="E39" s="21">
        <v>139868314</v>
      </c>
      <c r="F39" s="22">
        <v>139868314</v>
      </c>
      <c r="G39" s="22"/>
      <c r="H39" s="22"/>
      <c r="I39" s="22"/>
      <c r="J39" s="22"/>
      <c r="K39" s="22">
        <v>38618491</v>
      </c>
      <c r="L39" s="22">
        <v>9419231</v>
      </c>
      <c r="M39" s="22">
        <v>9738873</v>
      </c>
      <c r="N39" s="22">
        <v>57776595</v>
      </c>
      <c r="O39" s="22"/>
      <c r="P39" s="22"/>
      <c r="Q39" s="22"/>
      <c r="R39" s="22"/>
      <c r="S39" s="22"/>
      <c r="T39" s="22"/>
      <c r="U39" s="22"/>
      <c r="V39" s="22"/>
      <c r="W39" s="22">
        <v>57776595</v>
      </c>
      <c r="X39" s="22">
        <v>69934152</v>
      </c>
      <c r="Y39" s="22">
        <v>-12157557</v>
      </c>
      <c r="Z39" s="23">
        <v>-17.384291726308483</v>
      </c>
      <c r="AA39" s="20">
        <v>139868314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1161810</v>
      </c>
      <c r="F40" s="22">
        <v>1161810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580908</v>
      </c>
      <c r="Y40" s="22">
        <v>-580908</v>
      </c>
      <c r="Z40" s="23">
        <v>-100</v>
      </c>
      <c r="AA40" s="20">
        <v>1161810</v>
      </c>
    </row>
    <row r="41" spans="1:27" x14ac:dyDescent="0.25">
      <c r="A41" s="19" t="s">
        <v>66</v>
      </c>
      <c r="B41" s="15" t="s">
        <v>32</v>
      </c>
      <c r="C41" s="20">
        <v>126001905</v>
      </c>
      <c r="D41" s="20"/>
      <c r="E41" s="21">
        <v>143634316</v>
      </c>
      <c r="F41" s="22">
        <v>143634316</v>
      </c>
      <c r="G41" s="22">
        <v>1304124</v>
      </c>
      <c r="H41" s="22">
        <v>-125717</v>
      </c>
      <c r="I41" s="22">
        <v>9428617</v>
      </c>
      <c r="J41" s="22">
        <v>10607024</v>
      </c>
      <c r="K41" s="22">
        <v>15580445</v>
      </c>
      <c r="L41" s="22">
        <v>11448632</v>
      </c>
      <c r="M41" s="22">
        <v>17380894</v>
      </c>
      <c r="N41" s="22">
        <v>44409971</v>
      </c>
      <c r="O41" s="22"/>
      <c r="P41" s="22"/>
      <c r="Q41" s="22"/>
      <c r="R41" s="22"/>
      <c r="S41" s="22"/>
      <c r="T41" s="22"/>
      <c r="U41" s="22"/>
      <c r="V41" s="22"/>
      <c r="W41" s="22">
        <v>55016995</v>
      </c>
      <c r="X41" s="22">
        <v>71817132</v>
      </c>
      <c r="Y41" s="22">
        <v>-16800137</v>
      </c>
      <c r="Z41" s="23">
        <v>-23.392937774234703</v>
      </c>
      <c r="AA41" s="20">
        <v>143634316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111644426</v>
      </c>
      <c r="D44" s="20"/>
      <c r="E44" s="21">
        <v>4584936</v>
      </c>
      <c r="F44" s="22">
        <v>4584936</v>
      </c>
      <c r="G44" s="22">
        <v>9369300</v>
      </c>
      <c r="H44" s="22">
        <v>10849199</v>
      </c>
      <c r="I44" s="22">
        <v>10806651</v>
      </c>
      <c r="J44" s="22">
        <v>31025150</v>
      </c>
      <c r="K44" s="22">
        <v>7677366</v>
      </c>
      <c r="L44" s="22">
        <v>8491423</v>
      </c>
      <c r="M44" s="22">
        <v>7435587</v>
      </c>
      <c r="N44" s="22">
        <v>23604376</v>
      </c>
      <c r="O44" s="22"/>
      <c r="P44" s="22"/>
      <c r="Q44" s="22"/>
      <c r="R44" s="22"/>
      <c r="S44" s="22"/>
      <c r="T44" s="22"/>
      <c r="U44" s="22"/>
      <c r="V44" s="22"/>
      <c r="W44" s="22">
        <v>54629526</v>
      </c>
      <c r="X44" s="22">
        <v>2292468</v>
      </c>
      <c r="Y44" s="22">
        <v>52337058</v>
      </c>
      <c r="Z44" s="23">
        <v>2283.0005915022584</v>
      </c>
      <c r="AA44" s="20">
        <v>4584936</v>
      </c>
    </row>
    <row r="45" spans="1:27" x14ac:dyDescent="0.25">
      <c r="A45" s="19" t="s">
        <v>70</v>
      </c>
      <c r="B45" s="15" t="s">
        <v>32</v>
      </c>
      <c r="C45" s="20">
        <v>2528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984362990</v>
      </c>
      <c r="D47" s="29">
        <f t="shared" ref="D47:Y47" si="1">SUM(D34:D46)</f>
        <v>0</v>
      </c>
      <c r="E47" s="30">
        <f t="shared" si="1"/>
        <v>769181380</v>
      </c>
      <c r="F47" s="31">
        <f t="shared" si="1"/>
        <v>769181380</v>
      </c>
      <c r="G47" s="31">
        <f t="shared" si="1"/>
        <v>33491308</v>
      </c>
      <c r="H47" s="31">
        <f t="shared" si="1"/>
        <v>59850418</v>
      </c>
      <c r="I47" s="31">
        <f t="shared" si="1"/>
        <v>55651071</v>
      </c>
      <c r="J47" s="31">
        <f t="shared" si="1"/>
        <v>148992797</v>
      </c>
      <c r="K47" s="31">
        <f t="shared" si="1"/>
        <v>102625187</v>
      </c>
      <c r="L47" s="31">
        <f t="shared" si="1"/>
        <v>64786922</v>
      </c>
      <c r="M47" s="31">
        <f t="shared" si="1"/>
        <v>70023788</v>
      </c>
      <c r="N47" s="31">
        <f t="shared" si="1"/>
        <v>237435897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386428694</v>
      </c>
      <c r="X47" s="31">
        <f t="shared" si="1"/>
        <v>384590760</v>
      </c>
      <c r="Y47" s="31">
        <f t="shared" si="1"/>
        <v>1837934</v>
      </c>
      <c r="Z47" s="32">
        <f>+IF(X47&lt;&gt;0,+(Y47/X47)*100,0)</f>
        <v>0.47789343664938805</v>
      </c>
      <c r="AA47" s="29">
        <f>SUM(AA34:AA46)</f>
        <v>769181380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1065768516</v>
      </c>
      <c r="D48" s="39">
        <f t="shared" si="2"/>
        <v>0</v>
      </c>
      <c r="E48" s="40">
        <f t="shared" si="2"/>
        <v>1273094614</v>
      </c>
      <c r="F48" s="41">
        <f t="shared" si="2"/>
        <v>1273094614</v>
      </c>
      <c r="G48" s="41">
        <f t="shared" si="2"/>
        <v>120669085</v>
      </c>
      <c r="H48" s="41">
        <f t="shared" si="2"/>
        <v>107320053</v>
      </c>
      <c r="I48" s="41">
        <f t="shared" si="2"/>
        <v>96930382</v>
      </c>
      <c r="J48" s="41">
        <f t="shared" si="2"/>
        <v>324919520</v>
      </c>
      <c r="K48" s="41">
        <f t="shared" si="2"/>
        <v>85706057</v>
      </c>
      <c r="L48" s="41">
        <f t="shared" si="2"/>
        <v>83792375</v>
      </c>
      <c r="M48" s="41">
        <f t="shared" si="2"/>
        <v>70180110</v>
      </c>
      <c r="N48" s="41">
        <f t="shared" si="2"/>
        <v>239678542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564598062</v>
      </c>
      <c r="X48" s="41">
        <f t="shared" si="2"/>
        <v>636547230</v>
      </c>
      <c r="Y48" s="41">
        <f t="shared" si="2"/>
        <v>-71949168</v>
      </c>
      <c r="Z48" s="42">
        <f>+IF(X48&lt;&gt;0,+(Y48/X48)*100,0)</f>
        <v>-11.303036853997463</v>
      </c>
      <c r="AA48" s="39">
        <f>+AA32-AA47</f>
        <v>1273094614</v>
      </c>
    </row>
    <row r="49" spans="1:27" x14ac:dyDescent="0.25">
      <c r="A49" s="43" t="s">
        <v>74</v>
      </c>
      <c r="B49" s="15" t="s">
        <v>32</v>
      </c>
      <c r="C49" s="20">
        <v>255925092</v>
      </c>
      <c r="D49" s="20"/>
      <c r="E49" s="21">
        <v>306872227</v>
      </c>
      <c r="F49" s="22">
        <v>306872227</v>
      </c>
      <c r="G49" s="22"/>
      <c r="H49" s="22"/>
      <c r="I49" s="22">
        <v>58556021</v>
      </c>
      <c r="J49" s="22">
        <v>58556021</v>
      </c>
      <c r="K49" s="22">
        <v>1591281</v>
      </c>
      <c r="L49" s="22">
        <v>16599023</v>
      </c>
      <c r="M49" s="22">
        <v>93811543</v>
      </c>
      <c r="N49" s="22">
        <v>112001847</v>
      </c>
      <c r="O49" s="22"/>
      <c r="P49" s="22"/>
      <c r="Q49" s="22"/>
      <c r="R49" s="22"/>
      <c r="S49" s="22"/>
      <c r="T49" s="22"/>
      <c r="U49" s="22"/>
      <c r="V49" s="22"/>
      <c r="W49" s="22">
        <v>170557868</v>
      </c>
      <c r="X49" s="22">
        <v>153436116</v>
      </c>
      <c r="Y49" s="22">
        <v>17121752</v>
      </c>
      <c r="Z49" s="23">
        <v>11.158879960178346</v>
      </c>
      <c r="AA49" s="20">
        <v>306872227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1321693608</v>
      </c>
      <c r="D51" s="48">
        <f t="shared" si="3"/>
        <v>0</v>
      </c>
      <c r="E51" s="49">
        <f t="shared" si="3"/>
        <v>1579966841</v>
      </c>
      <c r="F51" s="50">
        <f t="shared" si="3"/>
        <v>1579966841</v>
      </c>
      <c r="G51" s="50">
        <f t="shared" si="3"/>
        <v>120669085</v>
      </c>
      <c r="H51" s="50">
        <f t="shared" si="3"/>
        <v>107320053</v>
      </c>
      <c r="I51" s="50">
        <f t="shared" si="3"/>
        <v>155486403</v>
      </c>
      <c r="J51" s="50">
        <f t="shared" si="3"/>
        <v>383475541</v>
      </c>
      <c r="K51" s="50">
        <f t="shared" si="3"/>
        <v>87297338</v>
      </c>
      <c r="L51" s="50">
        <f t="shared" si="3"/>
        <v>100391398</v>
      </c>
      <c r="M51" s="50">
        <f t="shared" si="3"/>
        <v>163991653</v>
      </c>
      <c r="N51" s="50">
        <f t="shared" si="3"/>
        <v>351680389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735155930</v>
      </c>
      <c r="X51" s="50">
        <f t="shared" si="3"/>
        <v>789983346</v>
      </c>
      <c r="Y51" s="50">
        <f t="shared" si="3"/>
        <v>-54827416</v>
      </c>
      <c r="Z51" s="51">
        <f>+IF(X51&lt;&gt;0,+(Y51/X51)*100,0)</f>
        <v>-6.9403255495970928</v>
      </c>
      <c r="AA51" s="48">
        <f>SUM(AA48:AA50)</f>
        <v>1579966841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1321693608</v>
      </c>
      <c r="D53" s="54">
        <f>+D51-D52</f>
        <v>0</v>
      </c>
      <c r="E53" s="55">
        <f t="shared" si="4"/>
        <v>1579966841</v>
      </c>
      <c r="F53" s="56">
        <f t="shared" si="4"/>
        <v>1579966841</v>
      </c>
      <c r="G53" s="56">
        <f t="shared" si="4"/>
        <v>120669085</v>
      </c>
      <c r="H53" s="56">
        <f t="shared" si="4"/>
        <v>107320053</v>
      </c>
      <c r="I53" s="56">
        <f t="shared" si="4"/>
        <v>155486403</v>
      </c>
      <c r="J53" s="56">
        <f t="shared" si="4"/>
        <v>383475541</v>
      </c>
      <c r="K53" s="56">
        <f t="shared" si="4"/>
        <v>87297338</v>
      </c>
      <c r="L53" s="56">
        <f t="shared" si="4"/>
        <v>100391398</v>
      </c>
      <c r="M53" s="56">
        <f t="shared" si="4"/>
        <v>163991653</v>
      </c>
      <c r="N53" s="56">
        <f t="shared" si="4"/>
        <v>351680389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735155930</v>
      </c>
      <c r="X53" s="56">
        <f t="shared" si="4"/>
        <v>789983346</v>
      </c>
      <c r="Y53" s="56">
        <f t="shared" si="4"/>
        <v>-54827416</v>
      </c>
      <c r="Z53" s="57">
        <f>+IF(X53&lt;&gt;0,+(Y53/X53)*100,0)</f>
        <v>-6.9403255495970928</v>
      </c>
      <c r="AA53" s="54">
        <f>+AA51-AA52</f>
        <v>1579966841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1321693608</v>
      </c>
      <c r="D56" s="48">
        <f>SUM(D53:D55)</f>
        <v>0</v>
      </c>
      <c r="E56" s="49">
        <f t="shared" si="5"/>
        <v>1579966841</v>
      </c>
      <c r="F56" s="50">
        <f t="shared" si="5"/>
        <v>1579966841</v>
      </c>
      <c r="G56" s="50">
        <f t="shared" si="5"/>
        <v>120669085</v>
      </c>
      <c r="H56" s="50">
        <f t="shared" si="5"/>
        <v>107320053</v>
      </c>
      <c r="I56" s="50">
        <f t="shared" si="5"/>
        <v>155486403</v>
      </c>
      <c r="J56" s="50">
        <f t="shared" si="5"/>
        <v>383475541</v>
      </c>
      <c r="K56" s="50">
        <f t="shared" si="5"/>
        <v>87297338</v>
      </c>
      <c r="L56" s="50">
        <f t="shared" si="5"/>
        <v>100391398</v>
      </c>
      <c r="M56" s="50">
        <f t="shared" si="5"/>
        <v>163991653</v>
      </c>
      <c r="N56" s="50">
        <f t="shared" si="5"/>
        <v>351680389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735155930</v>
      </c>
      <c r="X56" s="50">
        <f t="shared" si="5"/>
        <v>789983346</v>
      </c>
      <c r="Y56" s="50">
        <f t="shared" si="5"/>
        <v>-54827416</v>
      </c>
      <c r="Z56" s="51">
        <f>+IF(X56&lt;&gt;0,+(Y56/X56)*100,0)</f>
        <v>-6.9403255495970928</v>
      </c>
      <c r="AA56" s="48">
        <f>SUM(AA53:AA55)</f>
        <v>1579966841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1321693608</v>
      </c>
      <c r="D59" s="65">
        <f>SUM(D56:D58)</f>
        <v>0</v>
      </c>
      <c r="E59" s="66">
        <f t="shared" si="6"/>
        <v>1579966841</v>
      </c>
      <c r="F59" s="67">
        <f t="shared" si="6"/>
        <v>1579966841</v>
      </c>
      <c r="G59" s="67">
        <f t="shared" si="6"/>
        <v>120669085</v>
      </c>
      <c r="H59" s="67">
        <f t="shared" si="6"/>
        <v>107320053</v>
      </c>
      <c r="I59" s="67">
        <f t="shared" si="6"/>
        <v>155486403</v>
      </c>
      <c r="J59" s="67">
        <f t="shared" si="6"/>
        <v>383475541</v>
      </c>
      <c r="K59" s="67">
        <f t="shared" si="6"/>
        <v>87297338</v>
      </c>
      <c r="L59" s="67">
        <f t="shared" si="6"/>
        <v>100391398</v>
      </c>
      <c r="M59" s="67">
        <f t="shared" si="6"/>
        <v>163991653</v>
      </c>
      <c r="N59" s="67">
        <f t="shared" si="6"/>
        <v>351680389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735155930</v>
      </c>
      <c r="X59" s="67">
        <f t="shared" si="6"/>
        <v>789983346</v>
      </c>
      <c r="Y59" s="67">
        <f t="shared" si="6"/>
        <v>-54827416</v>
      </c>
      <c r="Z59" s="68">
        <f>+IF(X59&lt;&gt;0,+(Y59/X59)*100,0)</f>
        <v>-6.9403255495970928</v>
      </c>
      <c r="AA59" s="65">
        <f>SUM(AA56:AA58)</f>
        <v>1579966841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320265762</v>
      </c>
      <c r="D8" s="20"/>
      <c r="E8" s="21">
        <v>363241202</v>
      </c>
      <c r="F8" s="22">
        <v>363241202</v>
      </c>
      <c r="G8" s="22">
        <v>29418538</v>
      </c>
      <c r="H8" s="22">
        <v>27272721</v>
      </c>
      <c r="I8" s="22">
        <v>29007366</v>
      </c>
      <c r="J8" s="22">
        <v>85698625</v>
      </c>
      <c r="K8" s="22">
        <v>30303214</v>
      </c>
      <c r="L8" s="22">
        <v>27854379</v>
      </c>
      <c r="M8" s="22">
        <v>28500289</v>
      </c>
      <c r="N8" s="22">
        <v>86657882</v>
      </c>
      <c r="O8" s="22"/>
      <c r="P8" s="22"/>
      <c r="Q8" s="22"/>
      <c r="R8" s="22"/>
      <c r="S8" s="22"/>
      <c r="T8" s="22"/>
      <c r="U8" s="22"/>
      <c r="V8" s="22"/>
      <c r="W8" s="22">
        <v>172356507</v>
      </c>
      <c r="X8" s="22">
        <v>181620594</v>
      </c>
      <c r="Y8" s="22">
        <v>-9264087</v>
      </c>
      <c r="Z8" s="23">
        <v>-5.1007910479579204</v>
      </c>
      <c r="AA8" s="20">
        <v>363241202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30228628</v>
      </c>
      <c r="D10" s="20"/>
      <c r="E10" s="21">
        <v>27578028</v>
      </c>
      <c r="F10" s="22">
        <v>27578028</v>
      </c>
      <c r="G10" s="22">
        <v>2654886</v>
      </c>
      <c r="H10" s="22">
        <v>2760715</v>
      </c>
      <c r="I10" s="22">
        <v>2771032</v>
      </c>
      <c r="J10" s="22">
        <v>8186633</v>
      </c>
      <c r="K10" s="22">
        <v>2669753</v>
      </c>
      <c r="L10" s="22">
        <v>2747476</v>
      </c>
      <c r="M10" s="22">
        <v>2554352</v>
      </c>
      <c r="N10" s="22">
        <v>7971581</v>
      </c>
      <c r="O10" s="22"/>
      <c r="P10" s="22"/>
      <c r="Q10" s="22"/>
      <c r="R10" s="22"/>
      <c r="S10" s="22"/>
      <c r="T10" s="22"/>
      <c r="U10" s="22"/>
      <c r="V10" s="22"/>
      <c r="W10" s="22">
        <v>16158214</v>
      </c>
      <c r="X10" s="22">
        <v>13789014</v>
      </c>
      <c r="Y10" s="22">
        <v>2369200</v>
      </c>
      <c r="Z10" s="23">
        <v>17.181794144236854</v>
      </c>
      <c r="AA10" s="20">
        <v>27578028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10920048</v>
      </c>
      <c r="D13" s="20"/>
      <c r="E13" s="21">
        <v>13594064</v>
      </c>
      <c r="F13" s="22">
        <v>13594064</v>
      </c>
      <c r="G13" s="22">
        <v>1095069</v>
      </c>
      <c r="H13" s="22">
        <v>1096727</v>
      </c>
      <c r="I13" s="22">
        <v>1124571</v>
      </c>
      <c r="J13" s="22">
        <v>3316367</v>
      </c>
      <c r="K13" s="22">
        <v>1116433</v>
      </c>
      <c r="L13" s="22">
        <v>1146907</v>
      </c>
      <c r="M13" s="22">
        <v>1168275</v>
      </c>
      <c r="N13" s="22">
        <v>3431615</v>
      </c>
      <c r="O13" s="22"/>
      <c r="P13" s="22"/>
      <c r="Q13" s="22"/>
      <c r="R13" s="22"/>
      <c r="S13" s="22"/>
      <c r="T13" s="22"/>
      <c r="U13" s="22"/>
      <c r="V13" s="22"/>
      <c r="W13" s="22">
        <v>6747982</v>
      </c>
      <c r="X13" s="22">
        <v>6797028</v>
      </c>
      <c r="Y13" s="22">
        <v>-49046</v>
      </c>
      <c r="Z13" s="23">
        <v>-0.72158007882268538</v>
      </c>
      <c r="AA13" s="20">
        <v>13594064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4436134</v>
      </c>
      <c r="D19" s="20"/>
      <c r="E19" s="21">
        <v>806626</v>
      </c>
      <c r="F19" s="22">
        <v>806626</v>
      </c>
      <c r="G19" s="22">
        <v>1448601</v>
      </c>
      <c r="H19" s="22">
        <v>419274</v>
      </c>
      <c r="I19" s="22">
        <v>-106324</v>
      </c>
      <c r="J19" s="22">
        <v>1761551</v>
      </c>
      <c r="K19" s="22">
        <v>45031</v>
      </c>
      <c r="L19" s="22">
        <v>131877</v>
      </c>
      <c r="M19" s="22">
        <v>724</v>
      </c>
      <c r="N19" s="22">
        <v>177632</v>
      </c>
      <c r="O19" s="22"/>
      <c r="P19" s="22"/>
      <c r="Q19" s="22"/>
      <c r="R19" s="22"/>
      <c r="S19" s="22"/>
      <c r="T19" s="22"/>
      <c r="U19" s="22"/>
      <c r="V19" s="22"/>
      <c r="W19" s="22">
        <v>1939183</v>
      </c>
      <c r="X19" s="22">
        <v>403308</v>
      </c>
      <c r="Y19" s="22">
        <v>1535875</v>
      </c>
      <c r="Z19" s="23">
        <v>380.8193737788489</v>
      </c>
      <c r="AA19" s="20">
        <v>806626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405199765</v>
      </c>
      <c r="D25" s="20"/>
      <c r="E25" s="21">
        <v>247927765</v>
      </c>
      <c r="F25" s="22">
        <v>247927765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123963882</v>
      </c>
      <c r="Y25" s="22">
        <v>-123963882</v>
      </c>
      <c r="Z25" s="23">
        <v>-100</v>
      </c>
      <c r="AA25" s="20">
        <v>247927765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771050337</v>
      </c>
      <c r="D32" s="29">
        <f t="shared" ref="D32:Y32" si="0">SUM(D6:D31)</f>
        <v>0</v>
      </c>
      <c r="E32" s="30">
        <f t="shared" si="0"/>
        <v>653147685</v>
      </c>
      <c r="F32" s="31">
        <f t="shared" si="0"/>
        <v>653147685</v>
      </c>
      <c r="G32" s="31">
        <f t="shared" si="0"/>
        <v>34617094</v>
      </c>
      <c r="H32" s="31">
        <f t="shared" si="0"/>
        <v>31549437</v>
      </c>
      <c r="I32" s="31">
        <f t="shared" si="0"/>
        <v>32796645</v>
      </c>
      <c r="J32" s="31">
        <f t="shared" si="0"/>
        <v>98963176</v>
      </c>
      <c r="K32" s="31">
        <f t="shared" si="0"/>
        <v>34134431</v>
      </c>
      <c r="L32" s="31">
        <f t="shared" si="0"/>
        <v>31880639</v>
      </c>
      <c r="M32" s="31">
        <f t="shared" si="0"/>
        <v>32223640</v>
      </c>
      <c r="N32" s="31">
        <f t="shared" si="0"/>
        <v>98238710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197201886</v>
      </c>
      <c r="X32" s="31">
        <f t="shared" si="0"/>
        <v>326573826</v>
      </c>
      <c r="Y32" s="31">
        <f t="shared" si="0"/>
        <v>-129371940</v>
      </c>
      <c r="Z32" s="32">
        <f>+IF(X32&lt;&gt;0,+(Y32/X32)*100,0)</f>
        <v>-39.614913903112367</v>
      </c>
      <c r="AA32" s="29">
        <f>SUM(AA6:AA31)</f>
        <v>653147685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96205918</v>
      </c>
      <c r="D34" s="20"/>
      <c r="E34" s="21">
        <v>116214092</v>
      </c>
      <c r="F34" s="22">
        <v>116214092</v>
      </c>
      <c r="G34" s="22">
        <v>8183627</v>
      </c>
      <c r="H34" s="22">
        <v>7886372</v>
      </c>
      <c r="I34" s="22">
        <v>9676009</v>
      </c>
      <c r="J34" s="22">
        <v>25746008</v>
      </c>
      <c r="K34" s="22">
        <v>8221673</v>
      </c>
      <c r="L34" s="22">
        <v>8163138</v>
      </c>
      <c r="M34" s="22">
        <v>8262973</v>
      </c>
      <c r="N34" s="22">
        <v>24647784</v>
      </c>
      <c r="O34" s="22"/>
      <c r="P34" s="22"/>
      <c r="Q34" s="22"/>
      <c r="R34" s="22"/>
      <c r="S34" s="22"/>
      <c r="T34" s="22"/>
      <c r="U34" s="22"/>
      <c r="V34" s="22"/>
      <c r="W34" s="22">
        <v>50393792</v>
      </c>
      <c r="X34" s="22">
        <v>58107318</v>
      </c>
      <c r="Y34" s="22">
        <v>-7713526</v>
      </c>
      <c r="Z34" s="23">
        <v>-13.274620590817838</v>
      </c>
      <c r="AA34" s="20">
        <v>116214092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329822</v>
      </c>
      <c r="D37" s="20"/>
      <c r="E37" s="21">
        <v>2318182</v>
      </c>
      <c r="F37" s="22">
        <v>2318182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1159092</v>
      </c>
      <c r="Y37" s="22">
        <v>-1159092</v>
      </c>
      <c r="Z37" s="23">
        <v>-100</v>
      </c>
      <c r="AA37" s="20">
        <v>2318182</v>
      </c>
    </row>
    <row r="38" spans="1:27" x14ac:dyDescent="0.25">
      <c r="A38" s="19" t="s">
        <v>64</v>
      </c>
      <c r="B38" s="15" t="s">
        <v>32</v>
      </c>
      <c r="C38" s="20">
        <v>207164491</v>
      </c>
      <c r="D38" s="20"/>
      <c r="E38" s="21">
        <v>82873583</v>
      </c>
      <c r="F38" s="22">
        <v>82873583</v>
      </c>
      <c r="G38" s="22"/>
      <c r="H38" s="22"/>
      <c r="I38" s="22">
        <v>51791123</v>
      </c>
      <c r="J38" s="22">
        <v>51791123</v>
      </c>
      <c r="K38" s="22"/>
      <c r="L38" s="22"/>
      <c r="M38" s="22">
        <v>51791123</v>
      </c>
      <c r="N38" s="22">
        <v>51791123</v>
      </c>
      <c r="O38" s="22"/>
      <c r="P38" s="22"/>
      <c r="Q38" s="22"/>
      <c r="R38" s="22"/>
      <c r="S38" s="22"/>
      <c r="T38" s="22"/>
      <c r="U38" s="22"/>
      <c r="V38" s="22"/>
      <c r="W38" s="22">
        <v>103582246</v>
      </c>
      <c r="X38" s="22">
        <v>41436792</v>
      </c>
      <c r="Y38" s="22">
        <v>62145454</v>
      </c>
      <c r="Z38" s="23">
        <v>149.9765087992333</v>
      </c>
      <c r="AA38" s="20">
        <v>82873583</v>
      </c>
    </row>
    <row r="39" spans="1:27" x14ac:dyDescent="0.25">
      <c r="A39" s="19" t="s">
        <v>65</v>
      </c>
      <c r="B39" s="15" t="s">
        <v>32</v>
      </c>
      <c r="C39" s="20">
        <v>14906751</v>
      </c>
      <c r="D39" s="20"/>
      <c r="E39" s="21">
        <v>27647816</v>
      </c>
      <c r="F39" s="22">
        <v>27647816</v>
      </c>
      <c r="G39" s="22"/>
      <c r="H39" s="22"/>
      <c r="I39" s="22"/>
      <c r="J39" s="22"/>
      <c r="K39" s="22"/>
      <c r="L39" s="22"/>
      <c r="M39" s="22">
        <v>4000000</v>
      </c>
      <c r="N39" s="22">
        <v>4000000</v>
      </c>
      <c r="O39" s="22"/>
      <c r="P39" s="22"/>
      <c r="Q39" s="22"/>
      <c r="R39" s="22"/>
      <c r="S39" s="22"/>
      <c r="T39" s="22"/>
      <c r="U39" s="22"/>
      <c r="V39" s="22"/>
      <c r="W39" s="22">
        <v>4000000</v>
      </c>
      <c r="X39" s="22">
        <v>13823952</v>
      </c>
      <c r="Y39" s="22">
        <v>-9823952</v>
      </c>
      <c r="Z39" s="23">
        <v>-71.064714345072957</v>
      </c>
      <c r="AA39" s="20">
        <v>27647816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193909755</v>
      </c>
      <c r="D41" s="20"/>
      <c r="E41" s="21">
        <v>52755510</v>
      </c>
      <c r="F41" s="22">
        <v>52755510</v>
      </c>
      <c r="G41" s="22"/>
      <c r="H41" s="22">
        <v>2645285</v>
      </c>
      <c r="I41" s="22">
        <v>3413167</v>
      </c>
      <c r="J41" s="22">
        <v>6058452</v>
      </c>
      <c r="K41" s="22">
        <v>7485241</v>
      </c>
      <c r="L41" s="22">
        <v>16200674</v>
      </c>
      <c r="M41" s="22">
        <v>10872517</v>
      </c>
      <c r="N41" s="22">
        <v>34558432</v>
      </c>
      <c r="O41" s="22"/>
      <c r="P41" s="22"/>
      <c r="Q41" s="22"/>
      <c r="R41" s="22"/>
      <c r="S41" s="22"/>
      <c r="T41" s="22"/>
      <c r="U41" s="22"/>
      <c r="V41" s="22"/>
      <c r="W41" s="22">
        <v>40616884</v>
      </c>
      <c r="X41" s="22">
        <v>26377764</v>
      </c>
      <c r="Y41" s="22">
        <v>14239120</v>
      </c>
      <c r="Z41" s="23">
        <v>53.981527774681737</v>
      </c>
      <c r="AA41" s="20">
        <v>52755510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20329228</v>
      </c>
      <c r="D44" s="20"/>
      <c r="E44" s="21">
        <v>863496</v>
      </c>
      <c r="F44" s="22">
        <v>863496</v>
      </c>
      <c r="G44" s="22">
        <v>67677</v>
      </c>
      <c r="H44" s="22">
        <v>65036</v>
      </c>
      <c r="I44" s="22">
        <v>84004</v>
      </c>
      <c r="J44" s="22">
        <v>216717</v>
      </c>
      <c r="K44" s="22">
        <v>71531</v>
      </c>
      <c r="L44" s="22">
        <v>70052</v>
      </c>
      <c r="M44" s="22">
        <v>279215</v>
      </c>
      <c r="N44" s="22">
        <v>420798</v>
      </c>
      <c r="O44" s="22"/>
      <c r="P44" s="22"/>
      <c r="Q44" s="22"/>
      <c r="R44" s="22"/>
      <c r="S44" s="22"/>
      <c r="T44" s="22"/>
      <c r="U44" s="22"/>
      <c r="V44" s="22"/>
      <c r="W44" s="22">
        <v>637515</v>
      </c>
      <c r="X44" s="22">
        <v>431766</v>
      </c>
      <c r="Y44" s="22">
        <v>205749</v>
      </c>
      <c r="Z44" s="23">
        <v>47.652895318297411</v>
      </c>
      <c r="AA44" s="20">
        <v>863496</v>
      </c>
    </row>
    <row r="45" spans="1:27" x14ac:dyDescent="0.25">
      <c r="A45" s="19" t="s">
        <v>70</v>
      </c>
      <c r="B45" s="15" t="s">
        <v>32</v>
      </c>
      <c r="C45" s="20">
        <v>3135720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535981685</v>
      </c>
      <c r="D47" s="29">
        <f t="shared" ref="D47:Y47" si="1">SUM(D34:D46)</f>
        <v>0</v>
      </c>
      <c r="E47" s="30">
        <f t="shared" si="1"/>
        <v>282672679</v>
      </c>
      <c r="F47" s="31">
        <f t="shared" si="1"/>
        <v>282672679</v>
      </c>
      <c r="G47" s="31">
        <f t="shared" si="1"/>
        <v>8251304</v>
      </c>
      <c r="H47" s="31">
        <f t="shared" si="1"/>
        <v>10596693</v>
      </c>
      <c r="I47" s="31">
        <f t="shared" si="1"/>
        <v>64964303</v>
      </c>
      <c r="J47" s="31">
        <f t="shared" si="1"/>
        <v>83812300</v>
      </c>
      <c r="K47" s="31">
        <f t="shared" si="1"/>
        <v>15778445</v>
      </c>
      <c r="L47" s="31">
        <f t="shared" si="1"/>
        <v>24433864</v>
      </c>
      <c r="M47" s="31">
        <f t="shared" si="1"/>
        <v>75205828</v>
      </c>
      <c r="N47" s="31">
        <f t="shared" si="1"/>
        <v>115418137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199230437</v>
      </c>
      <c r="X47" s="31">
        <f t="shared" si="1"/>
        <v>141336684</v>
      </c>
      <c r="Y47" s="31">
        <f t="shared" si="1"/>
        <v>57893753</v>
      </c>
      <c r="Z47" s="32">
        <f>+IF(X47&lt;&gt;0,+(Y47/X47)*100,0)</f>
        <v>40.96158998607892</v>
      </c>
      <c r="AA47" s="29">
        <f>SUM(AA34:AA46)</f>
        <v>282672679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235068652</v>
      </c>
      <c r="D48" s="39">
        <f t="shared" si="2"/>
        <v>0</v>
      </c>
      <c r="E48" s="40">
        <f t="shared" si="2"/>
        <v>370475006</v>
      </c>
      <c r="F48" s="41">
        <f t="shared" si="2"/>
        <v>370475006</v>
      </c>
      <c r="G48" s="41">
        <f t="shared" si="2"/>
        <v>26365790</v>
      </c>
      <c r="H48" s="41">
        <f t="shared" si="2"/>
        <v>20952744</v>
      </c>
      <c r="I48" s="41">
        <f t="shared" si="2"/>
        <v>-32167658</v>
      </c>
      <c r="J48" s="41">
        <f t="shared" si="2"/>
        <v>15150876</v>
      </c>
      <c r="K48" s="41">
        <f t="shared" si="2"/>
        <v>18355986</v>
      </c>
      <c r="L48" s="41">
        <f t="shared" si="2"/>
        <v>7446775</v>
      </c>
      <c r="M48" s="41">
        <f t="shared" si="2"/>
        <v>-42982188</v>
      </c>
      <c r="N48" s="41">
        <f t="shared" si="2"/>
        <v>-17179427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-2028551</v>
      </c>
      <c r="X48" s="41">
        <f t="shared" si="2"/>
        <v>185237142</v>
      </c>
      <c r="Y48" s="41">
        <f t="shared" si="2"/>
        <v>-187265693</v>
      </c>
      <c r="Z48" s="42">
        <f>+IF(X48&lt;&gt;0,+(Y48/X48)*100,0)</f>
        <v>-101.09511028841074</v>
      </c>
      <c r="AA48" s="39">
        <f>+AA32-AA47</f>
        <v>370475006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99938944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335007596</v>
      </c>
      <c r="D51" s="48">
        <f t="shared" si="3"/>
        <v>0</v>
      </c>
      <c r="E51" s="49">
        <f t="shared" si="3"/>
        <v>370475006</v>
      </c>
      <c r="F51" s="50">
        <f t="shared" si="3"/>
        <v>370475006</v>
      </c>
      <c r="G51" s="50">
        <f t="shared" si="3"/>
        <v>26365790</v>
      </c>
      <c r="H51" s="50">
        <f t="shared" si="3"/>
        <v>20952744</v>
      </c>
      <c r="I51" s="50">
        <f t="shared" si="3"/>
        <v>-32167658</v>
      </c>
      <c r="J51" s="50">
        <f t="shared" si="3"/>
        <v>15150876</v>
      </c>
      <c r="K51" s="50">
        <f t="shared" si="3"/>
        <v>18355986</v>
      </c>
      <c r="L51" s="50">
        <f t="shared" si="3"/>
        <v>7446775</v>
      </c>
      <c r="M51" s="50">
        <f t="shared" si="3"/>
        <v>-42982188</v>
      </c>
      <c r="N51" s="50">
        <f t="shared" si="3"/>
        <v>-17179427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-2028551</v>
      </c>
      <c r="X51" s="50">
        <f t="shared" si="3"/>
        <v>185237142</v>
      </c>
      <c r="Y51" s="50">
        <f t="shared" si="3"/>
        <v>-187265693</v>
      </c>
      <c r="Z51" s="51">
        <f>+IF(X51&lt;&gt;0,+(Y51/X51)*100,0)</f>
        <v>-101.09511028841074</v>
      </c>
      <c r="AA51" s="48">
        <f>SUM(AA48:AA50)</f>
        <v>370475006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335007596</v>
      </c>
      <c r="D53" s="54">
        <f>+D51-D52</f>
        <v>0</v>
      </c>
      <c r="E53" s="55">
        <f t="shared" si="4"/>
        <v>370475006</v>
      </c>
      <c r="F53" s="56">
        <f t="shared" si="4"/>
        <v>370475006</v>
      </c>
      <c r="G53" s="56">
        <f t="shared" si="4"/>
        <v>26365790</v>
      </c>
      <c r="H53" s="56">
        <f t="shared" si="4"/>
        <v>20952744</v>
      </c>
      <c r="I53" s="56">
        <f t="shared" si="4"/>
        <v>-32167658</v>
      </c>
      <c r="J53" s="56">
        <f t="shared" si="4"/>
        <v>15150876</v>
      </c>
      <c r="K53" s="56">
        <f t="shared" si="4"/>
        <v>18355986</v>
      </c>
      <c r="L53" s="56">
        <f t="shared" si="4"/>
        <v>7446775</v>
      </c>
      <c r="M53" s="56">
        <f t="shared" si="4"/>
        <v>-42982188</v>
      </c>
      <c r="N53" s="56">
        <f t="shared" si="4"/>
        <v>-17179427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-2028551</v>
      </c>
      <c r="X53" s="56">
        <f t="shared" si="4"/>
        <v>185237142</v>
      </c>
      <c r="Y53" s="56">
        <f t="shared" si="4"/>
        <v>-187265693</v>
      </c>
      <c r="Z53" s="57">
        <f>+IF(X53&lt;&gt;0,+(Y53/X53)*100,0)</f>
        <v>-101.09511028841074</v>
      </c>
      <c r="AA53" s="54">
        <f>+AA51-AA52</f>
        <v>370475006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335007596</v>
      </c>
      <c r="D56" s="48">
        <f>SUM(D53:D55)</f>
        <v>0</v>
      </c>
      <c r="E56" s="49">
        <f t="shared" si="5"/>
        <v>370475006</v>
      </c>
      <c r="F56" s="50">
        <f t="shared" si="5"/>
        <v>370475006</v>
      </c>
      <c r="G56" s="50">
        <f t="shared" si="5"/>
        <v>26365790</v>
      </c>
      <c r="H56" s="50">
        <f t="shared" si="5"/>
        <v>20952744</v>
      </c>
      <c r="I56" s="50">
        <f t="shared" si="5"/>
        <v>-32167658</v>
      </c>
      <c r="J56" s="50">
        <f t="shared" si="5"/>
        <v>15150876</v>
      </c>
      <c r="K56" s="50">
        <f t="shared" si="5"/>
        <v>18355986</v>
      </c>
      <c r="L56" s="50">
        <f t="shared" si="5"/>
        <v>7446775</v>
      </c>
      <c r="M56" s="50">
        <f t="shared" si="5"/>
        <v>-42982188</v>
      </c>
      <c r="N56" s="50">
        <f t="shared" si="5"/>
        <v>-17179427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-2028551</v>
      </c>
      <c r="X56" s="50">
        <f t="shared" si="5"/>
        <v>185237142</v>
      </c>
      <c r="Y56" s="50">
        <f t="shared" si="5"/>
        <v>-187265693</v>
      </c>
      <c r="Z56" s="51">
        <f>+IF(X56&lt;&gt;0,+(Y56/X56)*100,0)</f>
        <v>-101.09511028841074</v>
      </c>
      <c r="AA56" s="48">
        <f>SUM(AA53:AA55)</f>
        <v>370475006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335007596</v>
      </c>
      <c r="D59" s="65">
        <f>SUM(D56:D58)</f>
        <v>0</v>
      </c>
      <c r="E59" s="66">
        <f t="shared" si="6"/>
        <v>370475006</v>
      </c>
      <c r="F59" s="67">
        <f t="shared" si="6"/>
        <v>370475006</v>
      </c>
      <c r="G59" s="67">
        <f t="shared" si="6"/>
        <v>26365790</v>
      </c>
      <c r="H59" s="67">
        <f t="shared" si="6"/>
        <v>20952744</v>
      </c>
      <c r="I59" s="67">
        <f t="shared" si="6"/>
        <v>-32167658</v>
      </c>
      <c r="J59" s="67">
        <f t="shared" si="6"/>
        <v>15150876</v>
      </c>
      <c r="K59" s="67">
        <f t="shared" si="6"/>
        <v>18355986</v>
      </c>
      <c r="L59" s="67">
        <f t="shared" si="6"/>
        <v>7446775</v>
      </c>
      <c r="M59" s="67">
        <f t="shared" si="6"/>
        <v>-42982188</v>
      </c>
      <c r="N59" s="67">
        <f t="shared" si="6"/>
        <v>-17179427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-2028551</v>
      </c>
      <c r="X59" s="67">
        <f t="shared" si="6"/>
        <v>185237142</v>
      </c>
      <c r="Y59" s="67">
        <f t="shared" si="6"/>
        <v>-187265693</v>
      </c>
      <c r="Z59" s="68">
        <f>+IF(X59&lt;&gt;0,+(Y59/X59)*100,0)</f>
        <v>-101.09511028841074</v>
      </c>
      <c r="AA59" s="65">
        <f>SUM(AA56:AA58)</f>
        <v>370475006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66821999</v>
      </c>
      <c r="D8" s="20"/>
      <c r="E8" s="21">
        <v>71007561</v>
      </c>
      <c r="F8" s="22">
        <v>71007561</v>
      </c>
      <c r="G8" s="22">
        <v>6420334</v>
      </c>
      <c r="H8" s="22">
        <v>6177815</v>
      </c>
      <c r="I8" s="22">
        <v>5047306</v>
      </c>
      <c r="J8" s="22">
        <v>17645455</v>
      </c>
      <c r="K8" s="22">
        <v>5815079</v>
      </c>
      <c r="L8" s="22">
        <v>5780389</v>
      </c>
      <c r="M8" s="22">
        <v>5726597</v>
      </c>
      <c r="N8" s="22">
        <v>17322065</v>
      </c>
      <c r="O8" s="22"/>
      <c r="P8" s="22"/>
      <c r="Q8" s="22"/>
      <c r="R8" s="22"/>
      <c r="S8" s="22"/>
      <c r="T8" s="22"/>
      <c r="U8" s="22"/>
      <c r="V8" s="22"/>
      <c r="W8" s="22">
        <v>34967520</v>
      </c>
      <c r="X8" s="22">
        <v>35503770</v>
      </c>
      <c r="Y8" s="22">
        <v>-536250</v>
      </c>
      <c r="Z8" s="23">
        <v>-1.5104029797398979</v>
      </c>
      <c r="AA8" s="20">
        <v>71007561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47973</v>
      </c>
      <c r="D19" s="20"/>
      <c r="E19" s="21">
        <v>49663</v>
      </c>
      <c r="F19" s="22">
        <v>49663</v>
      </c>
      <c r="G19" s="22">
        <v>74588</v>
      </c>
      <c r="H19" s="22">
        <v>32827</v>
      </c>
      <c r="I19" s="22">
        <v>47909</v>
      </c>
      <c r="J19" s="22">
        <v>155324</v>
      </c>
      <c r="K19" s="22">
        <v>12193</v>
      </c>
      <c r="L19" s="22">
        <v>-2994</v>
      </c>
      <c r="M19" s="22">
        <v>2109</v>
      </c>
      <c r="N19" s="22">
        <v>11308</v>
      </c>
      <c r="O19" s="22"/>
      <c r="P19" s="22"/>
      <c r="Q19" s="22"/>
      <c r="R19" s="22"/>
      <c r="S19" s="22"/>
      <c r="T19" s="22"/>
      <c r="U19" s="22"/>
      <c r="V19" s="22"/>
      <c r="W19" s="22">
        <v>166632</v>
      </c>
      <c r="X19" s="22">
        <v>24828</v>
      </c>
      <c r="Y19" s="22">
        <v>141804</v>
      </c>
      <c r="Z19" s="23">
        <v>571.14548090865151</v>
      </c>
      <c r="AA19" s="20">
        <v>49663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18783927</v>
      </c>
      <c r="D25" s="20"/>
      <c r="E25" s="21">
        <v>18783926</v>
      </c>
      <c r="F25" s="22">
        <v>18783926</v>
      </c>
      <c r="G25" s="22">
        <v>7826000</v>
      </c>
      <c r="H25" s="22"/>
      <c r="I25" s="22"/>
      <c r="J25" s="22">
        <v>7826000</v>
      </c>
      <c r="K25" s="22"/>
      <c r="L25" s="22"/>
      <c r="M25" s="22">
        <v>6261300</v>
      </c>
      <c r="N25" s="22">
        <v>6261300</v>
      </c>
      <c r="O25" s="22"/>
      <c r="P25" s="22"/>
      <c r="Q25" s="22"/>
      <c r="R25" s="22"/>
      <c r="S25" s="22"/>
      <c r="T25" s="22"/>
      <c r="U25" s="22"/>
      <c r="V25" s="22"/>
      <c r="W25" s="22">
        <v>14087300</v>
      </c>
      <c r="X25" s="22">
        <v>9391962</v>
      </c>
      <c r="Y25" s="22">
        <v>4695338</v>
      </c>
      <c r="Z25" s="23">
        <v>49.993153720170504</v>
      </c>
      <c r="AA25" s="20">
        <v>18783926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85653899</v>
      </c>
      <c r="D32" s="29">
        <f t="shared" ref="D32:Y32" si="0">SUM(D6:D31)</f>
        <v>0</v>
      </c>
      <c r="E32" s="30">
        <f t="shared" si="0"/>
        <v>89841150</v>
      </c>
      <c r="F32" s="31">
        <f t="shared" si="0"/>
        <v>89841150</v>
      </c>
      <c r="G32" s="31">
        <f t="shared" si="0"/>
        <v>14320922</v>
      </c>
      <c r="H32" s="31">
        <f t="shared" si="0"/>
        <v>6210642</v>
      </c>
      <c r="I32" s="31">
        <f t="shared" si="0"/>
        <v>5095215</v>
      </c>
      <c r="J32" s="31">
        <f t="shared" si="0"/>
        <v>25626779</v>
      </c>
      <c r="K32" s="31">
        <f t="shared" si="0"/>
        <v>5827272</v>
      </c>
      <c r="L32" s="31">
        <f t="shared" si="0"/>
        <v>5777395</v>
      </c>
      <c r="M32" s="31">
        <f t="shared" si="0"/>
        <v>11990006</v>
      </c>
      <c r="N32" s="31">
        <f t="shared" si="0"/>
        <v>23594673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49221452</v>
      </c>
      <c r="X32" s="31">
        <f t="shared" si="0"/>
        <v>44920560</v>
      </c>
      <c r="Y32" s="31">
        <f t="shared" si="0"/>
        <v>4300892</v>
      </c>
      <c r="Z32" s="32">
        <f>+IF(X32&lt;&gt;0,+(Y32/X32)*100,0)</f>
        <v>9.5744398556028685</v>
      </c>
      <c r="AA32" s="29">
        <f>SUM(AA6:AA31)</f>
        <v>89841150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29878097</v>
      </c>
      <c r="D34" s="20"/>
      <c r="E34" s="21">
        <v>32903024</v>
      </c>
      <c r="F34" s="22">
        <v>32903024</v>
      </c>
      <c r="G34" s="22">
        <v>2847835</v>
      </c>
      <c r="H34" s="22">
        <v>2601636</v>
      </c>
      <c r="I34" s="22">
        <v>2611926</v>
      </c>
      <c r="J34" s="22">
        <v>8061397</v>
      </c>
      <c r="K34" s="22">
        <v>2629882</v>
      </c>
      <c r="L34" s="22">
        <v>3329158</v>
      </c>
      <c r="M34" s="22">
        <v>2794903</v>
      </c>
      <c r="N34" s="22">
        <v>8753943</v>
      </c>
      <c r="O34" s="22"/>
      <c r="P34" s="22"/>
      <c r="Q34" s="22"/>
      <c r="R34" s="22"/>
      <c r="S34" s="22"/>
      <c r="T34" s="22"/>
      <c r="U34" s="22"/>
      <c r="V34" s="22"/>
      <c r="W34" s="22">
        <v>16815340</v>
      </c>
      <c r="X34" s="22">
        <v>16451598</v>
      </c>
      <c r="Y34" s="22">
        <v>363742</v>
      </c>
      <c r="Z34" s="23">
        <v>2.2109827872040149</v>
      </c>
      <c r="AA34" s="20">
        <v>32903024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4619313</v>
      </c>
      <c r="D37" s="20"/>
      <c r="E37" s="21">
        <v>6541519</v>
      </c>
      <c r="F37" s="22">
        <v>6541519</v>
      </c>
      <c r="G37" s="22">
        <v>225887</v>
      </c>
      <c r="H37" s="22">
        <v>318538</v>
      </c>
      <c r="I37" s="22">
        <v>166755</v>
      </c>
      <c r="J37" s="22">
        <v>711180</v>
      </c>
      <c r="K37" s="22">
        <v>477517</v>
      </c>
      <c r="L37" s="22">
        <v>258002</v>
      </c>
      <c r="M37" s="22">
        <v>234586</v>
      </c>
      <c r="N37" s="22">
        <v>970105</v>
      </c>
      <c r="O37" s="22"/>
      <c r="P37" s="22"/>
      <c r="Q37" s="22"/>
      <c r="R37" s="22"/>
      <c r="S37" s="22"/>
      <c r="T37" s="22"/>
      <c r="U37" s="22"/>
      <c r="V37" s="22"/>
      <c r="W37" s="22">
        <v>1681285</v>
      </c>
      <c r="X37" s="22">
        <v>3270780</v>
      </c>
      <c r="Y37" s="22">
        <v>-1589495</v>
      </c>
      <c r="Z37" s="23">
        <v>-48.596817884419011</v>
      </c>
      <c r="AA37" s="20">
        <v>6541519</v>
      </c>
    </row>
    <row r="38" spans="1:27" x14ac:dyDescent="0.25">
      <c r="A38" s="19" t="s">
        <v>64</v>
      </c>
      <c r="B38" s="15" t="s">
        <v>32</v>
      </c>
      <c r="C38" s="20">
        <v>6557371</v>
      </c>
      <c r="D38" s="20"/>
      <c r="E38" s="21">
        <v>5000000</v>
      </c>
      <c r="F38" s="22">
        <v>5000000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2500002</v>
      </c>
      <c r="Y38" s="22">
        <v>-2500002</v>
      </c>
      <c r="Z38" s="23">
        <v>-100</v>
      </c>
      <c r="AA38" s="20">
        <v>5000000</v>
      </c>
    </row>
    <row r="39" spans="1:27" x14ac:dyDescent="0.25">
      <c r="A39" s="19" t="s">
        <v>65</v>
      </c>
      <c r="B39" s="15" t="s">
        <v>32</v>
      </c>
      <c r="C39" s="20">
        <v>15411389</v>
      </c>
      <c r="D39" s="20"/>
      <c r="E39" s="21">
        <v>16045680</v>
      </c>
      <c r="F39" s="22">
        <v>16045680</v>
      </c>
      <c r="G39" s="22">
        <v>900000</v>
      </c>
      <c r="H39" s="22">
        <v>900000</v>
      </c>
      <c r="I39" s="22">
        <v>900000</v>
      </c>
      <c r="J39" s="22">
        <v>2700000</v>
      </c>
      <c r="K39" s="22"/>
      <c r="L39" s="22">
        <v>3947289</v>
      </c>
      <c r="M39" s="22">
        <v>1336975</v>
      </c>
      <c r="N39" s="22">
        <v>5284264</v>
      </c>
      <c r="O39" s="22"/>
      <c r="P39" s="22"/>
      <c r="Q39" s="22"/>
      <c r="R39" s="22"/>
      <c r="S39" s="22"/>
      <c r="T39" s="22"/>
      <c r="U39" s="22"/>
      <c r="V39" s="22"/>
      <c r="W39" s="22">
        <v>7984264</v>
      </c>
      <c r="X39" s="22">
        <v>8022924</v>
      </c>
      <c r="Y39" s="22">
        <v>-38660</v>
      </c>
      <c r="Z39" s="23">
        <v>-0.48186920379652104</v>
      </c>
      <c r="AA39" s="20">
        <v>16045680</v>
      </c>
    </row>
    <row r="40" spans="1:27" x14ac:dyDescent="0.25">
      <c r="A40" s="19" t="s">
        <v>40</v>
      </c>
      <c r="B40" s="15" t="s">
        <v>32</v>
      </c>
      <c r="C40" s="20">
        <v>2965378</v>
      </c>
      <c r="D40" s="20"/>
      <c r="E40" s="21">
        <v>7563107</v>
      </c>
      <c r="F40" s="22">
        <v>7563107</v>
      </c>
      <c r="G40" s="22">
        <v>57757</v>
      </c>
      <c r="H40" s="22">
        <v>57081</v>
      </c>
      <c r="I40" s="22">
        <v>56365</v>
      </c>
      <c r="J40" s="22">
        <v>171203</v>
      </c>
      <c r="K40" s="22">
        <v>53797</v>
      </c>
      <c r="L40" s="22">
        <v>53467</v>
      </c>
      <c r="M40" s="22">
        <v>2401671</v>
      </c>
      <c r="N40" s="22">
        <v>2508935</v>
      </c>
      <c r="O40" s="22"/>
      <c r="P40" s="22"/>
      <c r="Q40" s="22"/>
      <c r="R40" s="22"/>
      <c r="S40" s="22"/>
      <c r="T40" s="22"/>
      <c r="U40" s="22"/>
      <c r="V40" s="22"/>
      <c r="W40" s="22">
        <v>2680138</v>
      </c>
      <c r="X40" s="22">
        <v>3781566</v>
      </c>
      <c r="Y40" s="22">
        <v>-1101428</v>
      </c>
      <c r="Z40" s="23">
        <v>-29.126240293042617</v>
      </c>
      <c r="AA40" s="20">
        <v>7563107</v>
      </c>
    </row>
    <row r="41" spans="1:27" x14ac:dyDescent="0.25">
      <c r="A41" s="19" t="s">
        <v>66</v>
      </c>
      <c r="B41" s="15" t="s">
        <v>32</v>
      </c>
      <c r="C41" s="20">
        <v>22031365</v>
      </c>
      <c r="D41" s="20"/>
      <c r="E41" s="21">
        <v>22845090</v>
      </c>
      <c r="F41" s="22">
        <v>22845090</v>
      </c>
      <c r="G41" s="22">
        <v>49795</v>
      </c>
      <c r="H41" s="22">
        <v>781720</v>
      </c>
      <c r="I41" s="22">
        <v>1633999</v>
      </c>
      <c r="J41" s="22">
        <v>2465514</v>
      </c>
      <c r="K41" s="22">
        <v>1603444</v>
      </c>
      <c r="L41" s="22">
        <v>2618598</v>
      </c>
      <c r="M41" s="22">
        <v>2091939</v>
      </c>
      <c r="N41" s="22">
        <v>6313981</v>
      </c>
      <c r="O41" s="22"/>
      <c r="P41" s="22"/>
      <c r="Q41" s="22"/>
      <c r="R41" s="22"/>
      <c r="S41" s="22"/>
      <c r="T41" s="22"/>
      <c r="U41" s="22"/>
      <c r="V41" s="22"/>
      <c r="W41" s="22">
        <v>8779495</v>
      </c>
      <c r="X41" s="22">
        <v>11422572</v>
      </c>
      <c r="Y41" s="22">
        <v>-2643077</v>
      </c>
      <c r="Z41" s="23">
        <v>-23.139070605114153</v>
      </c>
      <c r="AA41" s="20">
        <v>22845090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3523492</v>
      </c>
      <c r="D43" s="20"/>
      <c r="E43" s="21">
        <v>303847</v>
      </c>
      <c r="F43" s="22">
        <v>303847</v>
      </c>
      <c r="G43" s="22">
        <v>57499</v>
      </c>
      <c r="H43" s="22">
        <v>39715</v>
      </c>
      <c r="I43" s="22"/>
      <c r="J43" s="22">
        <v>97214</v>
      </c>
      <c r="K43" s="22">
        <v>55533</v>
      </c>
      <c r="L43" s="22"/>
      <c r="M43" s="22">
        <v>187338</v>
      </c>
      <c r="N43" s="22">
        <v>242871</v>
      </c>
      <c r="O43" s="22"/>
      <c r="P43" s="22"/>
      <c r="Q43" s="22"/>
      <c r="R43" s="22"/>
      <c r="S43" s="22"/>
      <c r="T43" s="22"/>
      <c r="U43" s="22"/>
      <c r="V43" s="22"/>
      <c r="W43" s="22">
        <v>340085</v>
      </c>
      <c r="X43" s="22">
        <v>151926</v>
      </c>
      <c r="Y43" s="22">
        <v>188159</v>
      </c>
      <c r="Z43" s="23">
        <v>123.84911075128682</v>
      </c>
      <c r="AA43" s="20">
        <v>303847</v>
      </c>
    </row>
    <row r="44" spans="1:27" x14ac:dyDescent="0.25">
      <c r="A44" s="19" t="s">
        <v>69</v>
      </c>
      <c r="B44" s="15" t="s">
        <v>32</v>
      </c>
      <c r="C44" s="20">
        <v>2815578</v>
      </c>
      <c r="D44" s="20"/>
      <c r="E44" s="21">
        <v>3427665</v>
      </c>
      <c r="F44" s="22">
        <v>3427665</v>
      </c>
      <c r="G44" s="22">
        <v>27203</v>
      </c>
      <c r="H44" s="22">
        <v>148816</v>
      </c>
      <c r="I44" s="22">
        <v>133025</v>
      </c>
      <c r="J44" s="22">
        <v>309044</v>
      </c>
      <c r="K44" s="22">
        <v>338276</v>
      </c>
      <c r="L44" s="22">
        <v>498062</v>
      </c>
      <c r="M44" s="22">
        <v>134302</v>
      </c>
      <c r="N44" s="22">
        <v>970640</v>
      </c>
      <c r="O44" s="22"/>
      <c r="P44" s="22"/>
      <c r="Q44" s="22"/>
      <c r="R44" s="22"/>
      <c r="S44" s="22"/>
      <c r="T44" s="22"/>
      <c r="U44" s="22"/>
      <c r="V44" s="22"/>
      <c r="W44" s="22">
        <v>1279684</v>
      </c>
      <c r="X44" s="22">
        <v>1713876</v>
      </c>
      <c r="Y44" s="22">
        <v>-434192</v>
      </c>
      <c r="Z44" s="23">
        <v>-25.333921473898929</v>
      </c>
      <c r="AA44" s="20">
        <v>3427665</v>
      </c>
    </row>
    <row r="45" spans="1:27" x14ac:dyDescent="0.25">
      <c r="A45" s="19" t="s">
        <v>70</v>
      </c>
      <c r="B45" s="15" t="s">
        <v>32</v>
      </c>
      <c r="C45" s="20">
        <v>653453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88455436</v>
      </c>
      <c r="D47" s="29">
        <f t="shared" ref="D47:Y47" si="1">SUM(D34:D46)</f>
        <v>0</v>
      </c>
      <c r="E47" s="30">
        <f t="shared" si="1"/>
        <v>94629932</v>
      </c>
      <c r="F47" s="31">
        <f t="shared" si="1"/>
        <v>94629932</v>
      </c>
      <c r="G47" s="31">
        <f t="shared" si="1"/>
        <v>4165976</v>
      </c>
      <c r="H47" s="31">
        <f t="shared" si="1"/>
        <v>4847506</v>
      </c>
      <c r="I47" s="31">
        <f t="shared" si="1"/>
        <v>5502070</v>
      </c>
      <c r="J47" s="31">
        <f t="shared" si="1"/>
        <v>14515552</v>
      </c>
      <c r="K47" s="31">
        <f t="shared" si="1"/>
        <v>5158449</v>
      </c>
      <c r="L47" s="31">
        <f t="shared" si="1"/>
        <v>10704576</v>
      </c>
      <c r="M47" s="31">
        <f t="shared" si="1"/>
        <v>9181714</v>
      </c>
      <c r="N47" s="31">
        <f t="shared" si="1"/>
        <v>25044739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39560291</v>
      </c>
      <c r="X47" s="31">
        <f t="shared" si="1"/>
        <v>47315244</v>
      </c>
      <c r="Y47" s="31">
        <f t="shared" si="1"/>
        <v>-7754953</v>
      </c>
      <c r="Z47" s="32">
        <f>+IF(X47&lt;&gt;0,+(Y47/X47)*100,0)</f>
        <v>-16.389967258754918</v>
      </c>
      <c r="AA47" s="29">
        <f>SUM(AA34:AA46)</f>
        <v>94629932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-2801537</v>
      </c>
      <c r="D48" s="39">
        <f t="shared" si="2"/>
        <v>0</v>
      </c>
      <c r="E48" s="40">
        <f t="shared" si="2"/>
        <v>-4788782</v>
      </c>
      <c r="F48" s="41">
        <f t="shared" si="2"/>
        <v>-4788782</v>
      </c>
      <c r="G48" s="41">
        <f t="shared" si="2"/>
        <v>10154946</v>
      </c>
      <c r="H48" s="41">
        <f t="shared" si="2"/>
        <v>1363136</v>
      </c>
      <c r="I48" s="41">
        <f t="shared" si="2"/>
        <v>-406855</v>
      </c>
      <c r="J48" s="41">
        <f t="shared" si="2"/>
        <v>11111227</v>
      </c>
      <c r="K48" s="41">
        <f t="shared" si="2"/>
        <v>668823</v>
      </c>
      <c r="L48" s="41">
        <f t="shared" si="2"/>
        <v>-4927181</v>
      </c>
      <c r="M48" s="41">
        <f t="shared" si="2"/>
        <v>2808292</v>
      </c>
      <c r="N48" s="41">
        <f t="shared" si="2"/>
        <v>-1450066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9661161</v>
      </c>
      <c r="X48" s="41">
        <f t="shared" si="2"/>
        <v>-2394684</v>
      </c>
      <c r="Y48" s="41">
        <f t="shared" si="2"/>
        <v>12055845</v>
      </c>
      <c r="Z48" s="42">
        <f>+IF(X48&lt;&gt;0,+(Y48/X48)*100,0)</f>
        <v>-503.44199902784669</v>
      </c>
      <c r="AA48" s="39">
        <f>+AA32-AA47</f>
        <v>-4788782</v>
      </c>
    </row>
    <row r="49" spans="1:27" x14ac:dyDescent="0.25">
      <c r="A49" s="43" t="s">
        <v>74</v>
      </c>
      <c r="B49" s="15" t="s">
        <v>32</v>
      </c>
      <c r="C49" s="20">
        <v>2720682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-80855</v>
      </c>
      <c r="D51" s="48">
        <f t="shared" si="3"/>
        <v>0</v>
      </c>
      <c r="E51" s="49">
        <f t="shared" si="3"/>
        <v>-4788782</v>
      </c>
      <c r="F51" s="50">
        <f t="shared" si="3"/>
        <v>-4788782</v>
      </c>
      <c r="G51" s="50">
        <f t="shared" si="3"/>
        <v>10154946</v>
      </c>
      <c r="H51" s="50">
        <f t="shared" si="3"/>
        <v>1363136</v>
      </c>
      <c r="I51" s="50">
        <f t="shared" si="3"/>
        <v>-406855</v>
      </c>
      <c r="J51" s="50">
        <f t="shared" si="3"/>
        <v>11111227</v>
      </c>
      <c r="K51" s="50">
        <f t="shared" si="3"/>
        <v>668823</v>
      </c>
      <c r="L51" s="50">
        <f t="shared" si="3"/>
        <v>-4927181</v>
      </c>
      <c r="M51" s="50">
        <f t="shared" si="3"/>
        <v>2808292</v>
      </c>
      <c r="N51" s="50">
        <f t="shared" si="3"/>
        <v>-1450066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9661161</v>
      </c>
      <c r="X51" s="50">
        <f t="shared" si="3"/>
        <v>-2394684</v>
      </c>
      <c r="Y51" s="50">
        <f t="shared" si="3"/>
        <v>12055845</v>
      </c>
      <c r="Z51" s="51">
        <f>+IF(X51&lt;&gt;0,+(Y51/X51)*100,0)</f>
        <v>-503.44199902784669</v>
      </c>
      <c r="AA51" s="48">
        <f>SUM(AA48:AA50)</f>
        <v>-4788782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-80855</v>
      </c>
      <c r="D53" s="54">
        <f>+D51-D52</f>
        <v>0</v>
      </c>
      <c r="E53" s="55">
        <f t="shared" si="4"/>
        <v>-4788782</v>
      </c>
      <c r="F53" s="56">
        <f t="shared" si="4"/>
        <v>-4788782</v>
      </c>
      <c r="G53" s="56">
        <f t="shared" si="4"/>
        <v>10154946</v>
      </c>
      <c r="H53" s="56">
        <f t="shared" si="4"/>
        <v>1363136</v>
      </c>
      <c r="I53" s="56">
        <f t="shared" si="4"/>
        <v>-406855</v>
      </c>
      <c r="J53" s="56">
        <f t="shared" si="4"/>
        <v>11111227</v>
      </c>
      <c r="K53" s="56">
        <f t="shared" si="4"/>
        <v>668823</v>
      </c>
      <c r="L53" s="56">
        <f t="shared" si="4"/>
        <v>-4927181</v>
      </c>
      <c r="M53" s="56">
        <f t="shared" si="4"/>
        <v>2808292</v>
      </c>
      <c r="N53" s="56">
        <f t="shared" si="4"/>
        <v>-1450066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9661161</v>
      </c>
      <c r="X53" s="56">
        <f t="shared" si="4"/>
        <v>-2394684</v>
      </c>
      <c r="Y53" s="56">
        <f t="shared" si="4"/>
        <v>12055845</v>
      </c>
      <c r="Z53" s="57">
        <f>+IF(X53&lt;&gt;0,+(Y53/X53)*100,0)</f>
        <v>-503.44199902784669</v>
      </c>
      <c r="AA53" s="54">
        <f>+AA51-AA52</f>
        <v>-4788782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-80855</v>
      </c>
      <c r="D56" s="48">
        <f>SUM(D53:D55)</f>
        <v>0</v>
      </c>
      <c r="E56" s="49">
        <f t="shared" si="5"/>
        <v>-4788782</v>
      </c>
      <c r="F56" s="50">
        <f t="shared" si="5"/>
        <v>-4788782</v>
      </c>
      <c r="G56" s="50">
        <f t="shared" si="5"/>
        <v>10154946</v>
      </c>
      <c r="H56" s="50">
        <f t="shared" si="5"/>
        <v>1363136</v>
      </c>
      <c r="I56" s="50">
        <f t="shared" si="5"/>
        <v>-406855</v>
      </c>
      <c r="J56" s="50">
        <f t="shared" si="5"/>
        <v>11111227</v>
      </c>
      <c r="K56" s="50">
        <f t="shared" si="5"/>
        <v>668823</v>
      </c>
      <c r="L56" s="50">
        <f t="shared" si="5"/>
        <v>-4927181</v>
      </c>
      <c r="M56" s="50">
        <f t="shared" si="5"/>
        <v>2808292</v>
      </c>
      <c r="N56" s="50">
        <f t="shared" si="5"/>
        <v>-1450066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9661161</v>
      </c>
      <c r="X56" s="50">
        <f t="shared" si="5"/>
        <v>-2394684</v>
      </c>
      <c r="Y56" s="50">
        <f t="shared" si="5"/>
        <v>12055845</v>
      </c>
      <c r="Z56" s="51">
        <f>+IF(X56&lt;&gt;0,+(Y56/X56)*100,0)</f>
        <v>-503.44199902784669</v>
      </c>
      <c r="AA56" s="48">
        <f>SUM(AA53:AA55)</f>
        <v>-4788782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-80855</v>
      </c>
      <c r="D59" s="65">
        <f>SUM(D56:D58)</f>
        <v>0</v>
      </c>
      <c r="E59" s="66">
        <f t="shared" si="6"/>
        <v>-4788782</v>
      </c>
      <c r="F59" s="67">
        <f t="shared" si="6"/>
        <v>-4788782</v>
      </c>
      <c r="G59" s="67">
        <f t="shared" si="6"/>
        <v>10154946</v>
      </c>
      <c r="H59" s="67">
        <f t="shared" si="6"/>
        <v>1363136</v>
      </c>
      <c r="I59" s="67">
        <f t="shared" si="6"/>
        <v>-406855</v>
      </c>
      <c r="J59" s="67">
        <f t="shared" si="6"/>
        <v>11111227</v>
      </c>
      <c r="K59" s="67">
        <f t="shared" si="6"/>
        <v>668823</v>
      </c>
      <c r="L59" s="67">
        <f t="shared" si="6"/>
        <v>-4927181</v>
      </c>
      <c r="M59" s="67">
        <f t="shared" si="6"/>
        <v>2808292</v>
      </c>
      <c r="N59" s="67">
        <f t="shared" si="6"/>
        <v>-1450066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9661161</v>
      </c>
      <c r="X59" s="67">
        <f t="shared" si="6"/>
        <v>-2394684</v>
      </c>
      <c r="Y59" s="67">
        <f t="shared" si="6"/>
        <v>12055845</v>
      </c>
      <c r="Z59" s="68">
        <f>+IF(X59&lt;&gt;0,+(Y59/X59)*100,0)</f>
        <v>-503.44199902784669</v>
      </c>
      <c r="AA59" s="65">
        <f>SUM(AA56:AA58)</f>
        <v>-4788782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40009138</v>
      </c>
      <c r="D8" s="20"/>
      <c r="E8" s="21">
        <v>40089535</v>
      </c>
      <c r="F8" s="22">
        <v>40089535</v>
      </c>
      <c r="G8" s="22">
        <v>3742942</v>
      </c>
      <c r="H8" s="22">
        <v>3707904</v>
      </c>
      <c r="I8" s="22">
        <v>3699872</v>
      </c>
      <c r="J8" s="22">
        <v>11150718</v>
      </c>
      <c r="K8" s="22">
        <v>3706520</v>
      </c>
      <c r="L8" s="22">
        <v>3703181</v>
      </c>
      <c r="M8" s="22">
        <v>3704210</v>
      </c>
      <c r="N8" s="22">
        <v>11113911</v>
      </c>
      <c r="O8" s="22"/>
      <c r="P8" s="22"/>
      <c r="Q8" s="22"/>
      <c r="R8" s="22"/>
      <c r="S8" s="22"/>
      <c r="T8" s="22"/>
      <c r="U8" s="22"/>
      <c r="V8" s="22"/>
      <c r="W8" s="22">
        <v>22264629</v>
      </c>
      <c r="X8" s="22">
        <v>20044770</v>
      </c>
      <c r="Y8" s="22">
        <v>2219859</v>
      </c>
      <c r="Z8" s="23">
        <v>11.074504721181636</v>
      </c>
      <c r="AA8" s="20">
        <v>40089535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2610893</v>
      </c>
      <c r="D13" s="20"/>
      <c r="E13" s="21">
        <v>2618906</v>
      </c>
      <c r="F13" s="22">
        <v>2618906</v>
      </c>
      <c r="G13" s="22">
        <v>239439</v>
      </c>
      <c r="H13" s="22">
        <v>259578</v>
      </c>
      <c r="I13" s="22">
        <v>267516</v>
      </c>
      <c r="J13" s="22">
        <v>766533</v>
      </c>
      <c r="K13" s="22">
        <v>272888</v>
      </c>
      <c r="L13" s="22">
        <v>280831</v>
      </c>
      <c r="M13" s="22">
        <v>286223</v>
      </c>
      <c r="N13" s="22">
        <v>839942</v>
      </c>
      <c r="O13" s="22"/>
      <c r="P13" s="22"/>
      <c r="Q13" s="22"/>
      <c r="R13" s="22"/>
      <c r="S13" s="22"/>
      <c r="T13" s="22"/>
      <c r="U13" s="22"/>
      <c r="V13" s="22"/>
      <c r="W13" s="22">
        <v>1606475</v>
      </c>
      <c r="X13" s="22">
        <v>1309452</v>
      </c>
      <c r="Y13" s="22">
        <v>297023</v>
      </c>
      <c r="Z13" s="23">
        <v>22.683000216884622</v>
      </c>
      <c r="AA13" s="20">
        <v>2618906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>
        <v>46821</v>
      </c>
      <c r="N25" s="22">
        <v>46821</v>
      </c>
      <c r="O25" s="22"/>
      <c r="P25" s="22"/>
      <c r="Q25" s="22"/>
      <c r="R25" s="22"/>
      <c r="S25" s="22"/>
      <c r="T25" s="22"/>
      <c r="U25" s="22"/>
      <c r="V25" s="22"/>
      <c r="W25" s="22">
        <v>46821</v>
      </c>
      <c r="X25" s="22"/>
      <c r="Y25" s="22">
        <v>46821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13478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42633509</v>
      </c>
      <c r="D32" s="29">
        <f t="shared" ref="D32:Y32" si="0">SUM(D6:D31)</f>
        <v>0</v>
      </c>
      <c r="E32" s="30">
        <f t="shared" si="0"/>
        <v>42708441</v>
      </c>
      <c r="F32" s="31">
        <f t="shared" si="0"/>
        <v>42708441</v>
      </c>
      <c r="G32" s="31">
        <f t="shared" si="0"/>
        <v>3982381</v>
      </c>
      <c r="H32" s="31">
        <f t="shared" si="0"/>
        <v>3967482</v>
      </c>
      <c r="I32" s="31">
        <f t="shared" si="0"/>
        <v>3967388</v>
      </c>
      <c r="J32" s="31">
        <f t="shared" si="0"/>
        <v>11917251</v>
      </c>
      <c r="K32" s="31">
        <f t="shared" si="0"/>
        <v>3979408</v>
      </c>
      <c r="L32" s="31">
        <f t="shared" si="0"/>
        <v>3984012</v>
      </c>
      <c r="M32" s="31">
        <f t="shared" si="0"/>
        <v>4037254</v>
      </c>
      <c r="N32" s="31">
        <f t="shared" si="0"/>
        <v>12000674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23917925</v>
      </c>
      <c r="X32" s="31">
        <f t="shared" si="0"/>
        <v>21354222</v>
      </c>
      <c r="Y32" s="31">
        <f t="shared" si="0"/>
        <v>2563703</v>
      </c>
      <c r="Z32" s="32">
        <f>+IF(X32&lt;&gt;0,+(Y32/X32)*100,0)</f>
        <v>12.005602451824281</v>
      </c>
      <c r="AA32" s="29">
        <f>SUM(AA6:AA31)</f>
        <v>42708441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6924317</v>
      </c>
      <c r="D34" s="20"/>
      <c r="E34" s="21">
        <v>9761584</v>
      </c>
      <c r="F34" s="22">
        <v>9761584</v>
      </c>
      <c r="G34" s="22">
        <v>558137</v>
      </c>
      <c r="H34" s="22">
        <v>548309</v>
      </c>
      <c r="I34" s="22">
        <v>593864</v>
      </c>
      <c r="J34" s="22">
        <v>1700310</v>
      </c>
      <c r="K34" s="22">
        <v>586189</v>
      </c>
      <c r="L34" s="22">
        <v>579684</v>
      </c>
      <c r="M34" s="22">
        <v>615618</v>
      </c>
      <c r="N34" s="22">
        <v>1781491</v>
      </c>
      <c r="O34" s="22"/>
      <c r="P34" s="22"/>
      <c r="Q34" s="22"/>
      <c r="R34" s="22"/>
      <c r="S34" s="22"/>
      <c r="T34" s="22"/>
      <c r="U34" s="22"/>
      <c r="V34" s="22"/>
      <c r="W34" s="22">
        <v>3481801</v>
      </c>
      <c r="X34" s="22">
        <v>4880796</v>
      </c>
      <c r="Y34" s="22">
        <v>-1398995</v>
      </c>
      <c r="Z34" s="23">
        <v>-28.6632549280896</v>
      </c>
      <c r="AA34" s="20">
        <v>9761584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26215</v>
      </c>
      <c r="D37" s="20"/>
      <c r="E37" s="21">
        <v>356660</v>
      </c>
      <c r="F37" s="22">
        <v>356660</v>
      </c>
      <c r="G37" s="22"/>
      <c r="H37" s="22">
        <v>11474</v>
      </c>
      <c r="I37" s="22">
        <v>16364</v>
      </c>
      <c r="J37" s="22">
        <v>27838</v>
      </c>
      <c r="K37" s="22">
        <v>7765</v>
      </c>
      <c r="L37" s="22"/>
      <c r="M37" s="22"/>
      <c r="N37" s="22">
        <v>7765</v>
      </c>
      <c r="O37" s="22"/>
      <c r="P37" s="22"/>
      <c r="Q37" s="22"/>
      <c r="R37" s="22"/>
      <c r="S37" s="22"/>
      <c r="T37" s="22"/>
      <c r="U37" s="22"/>
      <c r="V37" s="22"/>
      <c r="W37" s="22">
        <v>35603</v>
      </c>
      <c r="X37" s="22">
        <v>178326</v>
      </c>
      <c r="Y37" s="22">
        <v>-142723</v>
      </c>
      <c r="Z37" s="23">
        <v>-80.034879938988141</v>
      </c>
      <c r="AA37" s="20">
        <v>356660</v>
      </c>
    </row>
    <row r="38" spans="1:27" x14ac:dyDescent="0.25">
      <c r="A38" s="19" t="s">
        <v>64</v>
      </c>
      <c r="B38" s="15" t="s">
        <v>32</v>
      </c>
      <c r="C38" s="20">
        <v>5158257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4094475</v>
      </c>
      <c r="D39" s="20"/>
      <c r="E39" s="21">
        <v>1144662</v>
      </c>
      <c r="F39" s="22">
        <v>1144662</v>
      </c>
      <c r="G39" s="22"/>
      <c r="H39" s="22"/>
      <c r="I39" s="22"/>
      <c r="J39" s="22"/>
      <c r="K39" s="22"/>
      <c r="L39" s="22">
        <v>476942</v>
      </c>
      <c r="M39" s="22">
        <v>1347066</v>
      </c>
      <c r="N39" s="22">
        <v>1824008</v>
      </c>
      <c r="O39" s="22"/>
      <c r="P39" s="22"/>
      <c r="Q39" s="22"/>
      <c r="R39" s="22"/>
      <c r="S39" s="22"/>
      <c r="T39" s="22"/>
      <c r="U39" s="22"/>
      <c r="V39" s="22"/>
      <c r="W39" s="22">
        <v>1824008</v>
      </c>
      <c r="X39" s="22">
        <v>572334</v>
      </c>
      <c r="Y39" s="22">
        <v>1251674</v>
      </c>
      <c r="Z39" s="23">
        <v>218.69642551377342</v>
      </c>
      <c r="AA39" s="20">
        <v>1144662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24100798</v>
      </c>
      <c r="D41" s="20"/>
      <c r="E41" s="21">
        <v>24196000</v>
      </c>
      <c r="F41" s="22">
        <v>24196000</v>
      </c>
      <c r="G41" s="22"/>
      <c r="H41" s="22"/>
      <c r="I41" s="22">
        <v>2180522</v>
      </c>
      <c r="J41" s="22">
        <v>2180522</v>
      </c>
      <c r="K41" s="22">
        <v>4362103</v>
      </c>
      <c r="L41" s="22"/>
      <c r="M41" s="22">
        <v>2521598</v>
      </c>
      <c r="N41" s="22">
        <v>6883701</v>
      </c>
      <c r="O41" s="22"/>
      <c r="P41" s="22"/>
      <c r="Q41" s="22"/>
      <c r="R41" s="22"/>
      <c r="S41" s="22"/>
      <c r="T41" s="22"/>
      <c r="U41" s="22"/>
      <c r="V41" s="22"/>
      <c r="W41" s="22">
        <v>9064223</v>
      </c>
      <c r="X41" s="22">
        <v>12097998</v>
      </c>
      <c r="Y41" s="22">
        <v>-3033775</v>
      </c>
      <c r="Z41" s="23">
        <v>-25.076669710145431</v>
      </c>
      <c r="AA41" s="20">
        <v>24196000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14419887</v>
      </c>
      <c r="D43" s="20"/>
      <c r="E43" s="21">
        <v>10808056</v>
      </c>
      <c r="F43" s="22">
        <v>10808056</v>
      </c>
      <c r="G43" s="22">
        <v>181432</v>
      </c>
      <c r="H43" s="22">
        <v>7120135</v>
      </c>
      <c r="I43" s="22">
        <v>3442031</v>
      </c>
      <c r="J43" s="22">
        <v>10743598</v>
      </c>
      <c r="K43" s="22">
        <v>1746536</v>
      </c>
      <c r="L43" s="22">
        <v>227968</v>
      </c>
      <c r="M43" s="22">
        <v>1762783</v>
      </c>
      <c r="N43" s="22">
        <v>3737287</v>
      </c>
      <c r="O43" s="22"/>
      <c r="P43" s="22"/>
      <c r="Q43" s="22"/>
      <c r="R43" s="22"/>
      <c r="S43" s="22"/>
      <c r="T43" s="22"/>
      <c r="U43" s="22"/>
      <c r="V43" s="22"/>
      <c r="W43" s="22">
        <v>14480885</v>
      </c>
      <c r="X43" s="22">
        <v>5404026</v>
      </c>
      <c r="Y43" s="22">
        <v>9076859</v>
      </c>
      <c r="Z43" s="23">
        <v>167.96475442568189</v>
      </c>
      <c r="AA43" s="20">
        <v>10808056</v>
      </c>
    </row>
    <row r="44" spans="1:27" x14ac:dyDescent="0.25">
      <c r="A44" s="19" t="s">
        <v>69</v>
      </c>
      <c r="B44" s="15" t="s">
        <v>32</v>
      </c>
      <c r="C44" s="20">
        <v>95298</v>
      </c>
      <c r="D44" s="20"/>
      <c r="E44" s="21">
        <v>662795</v>
      </c>
      <c r="F44" s="22">
        <v>662795</v>
      </c>
      <c r="G44" s="22">
        <v>229509</v>
      </c>
      <c r="H44" s="22">
        <v>49085</v>
      </c>
      <c r="I44" s="22">
        <v>4484</v>
      </c>
      <c r="J44" s="22">
        <v>283078</v>
      </c>
      <c r="K44" s="22">
        <v>65531</v>
      </c>
      <c r="L44" s="22">
        <v>4327</v>
      </c>
      <c r="M44" s="22">
        <v>4239</v>
      </c>
      <c r="N44" s="22">
        <v>74097</v>
      </c>
      <c r="O44" s="22"/>
      <c r="P44" s="22"/>
      <c r="Q44" s="22"/>
      <c r="R44" s="22"/>
      <c r="S44" s="22"/>
      <c r="T44" s="22"/>
      <c r="U44" s="22"/>
      <c r="V44" s="22"/>
      <c r="W44" s="22">
        <v>357175</v>
      </c>
      <c r="X44" s="22">
        <v>331404</v>
      </c>
      <c r="Y44" s="22">
        <v>25771</v>
      </c>
      <c r="Z44" s="23">
        <v>7.7763092781016523</v>
      </c>
      <c r="AA44" s="20">
        <v>662795</v>
      </c>
    </row>
    <row r="45" spans="1:27" x14ac:dyDescent="0.25">
      <c r="A45" s="19" t="s">
        <v>70</v>
      </c>
      <c r="B45" s="15" t="s">
        <v>32</v>
      </c>
      <c r="C45" s="20">
        <v>3839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54823086</v>
      </c>
      <c r="D47" s="29">
        <f t="shared" ref="D47:Y47" si="1">SUM(D34:D46)</f>
        <v>0</v>
      </c>
      <c r="E47" s="30">
        <f t="shared" si="1"/>
        <v>46929757</v>
      </c>
      <c r="F47" s="31">
        <f t="shared" si="1"/>
        <v>46929757</v>
      </c>
      <c r="G47" s="31">
        <f t="shared" si="1"/>
        <v>969078</v>
      </c>
      <c r="H47" s="31">
        <f t="shared" si="1"/>
        <v>7729003</v>
      </c>
      <c r="I47" s="31">
        <f t="shared" si="1"/>
        <v>6237265</v>
      </c>
      <c r="J47" s="31">
        <f t="shared" si="1"/>
        <v>14935346</v>
      </c>
      <c r="K47" s="31">
        <f t="shared" si="1"/>
        <v>6768124</v>
      </c>
      <c r="L47" s="31">
        <f t="shared" si="1"/>
        <v>1288921</v>
      </c>
      <c r="M47" s="31">
        <f t="shared" si="1"/>
        <v>6251304</v>
      </c>
      <c r="N47" s="31">
        <f t="shared" si="1"/>
        <v>14308349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29243695</v>
      </c>
      <c r="X47" s="31">
        <f t="shared" si="1"/>
        <v>23464884</v>
      </c>
      <c r="Y47" s="31">
        <f t="shared" si="1"/>
        <v>5778811</v>
      </c>
      <c r="Z47" s="32">
        <f>+IF(X47&lt;&gt;0,+(Y47/X47)*100,0)</f>
        <v>24.627485906173668</v>
      </c>
      <c r="AA47" s="29">
        <f>SUM(AA34:AA46)</f>
        <v>46929757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-12189577</v>
      </c>
      <c r="D48" s="39">
        <f t="shared" si="2"/>
        <v>0</v>
      </c>
      <c r="E48" s="40">
        <f t="shared" si="2"/>
        <v>-4221316</v>
      </c>
      <c r="F48" s="41">
        <f t="shared" si="2"/>
        <v>-4221316</v>
      </c>
      <c r="G48" s="41">
        <f t="shared" si="2"/>
        <v>3013303</v>
      </c>
      <c r="H48" s="41">
        <f t="shared" si="2"/>
        <v>-3761521</v>
      </c>
      <c r="I48" s="41">
        <f t="shared" si="2"/>
        <v>-2269877</v>
      </c>
      <c r="J48" s="41">
        <f t="shared" si="2"/>
        <v>-3018095</v>
      </c>
      <c r="K48" s="41">
        <f t="shared" si="2"/>
        <v>-2788716</v>
      </c>
      <c r="L48" s="41">
        <f t="shared" si="2"/>
        <v>2695091</v>
      </c>
      <c r="M48" s="41">
        <f t="shared" si="2"/>
        <v>-2214050</v>
      </c>
      <c r="N48" s="41">
        <f t="shared" si="2"/>
        <v>-2307675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-5325770</v>
      </c>
      <c r="X48" s="41">
        <f t="shared" si="2"/>
        <v>-2110662</v>
      </c>
      <c r="Y48" s="41">
        <f t="shared" si="2"/>
        <v>-3215108</v>
      </c>
      <c r="Z48" s="42">
        <f>+IF(X48&lt;&gt;0,+(Y48/X48)*100,0)</f>
        <v>152.3269950375759</v>
      </c>
      <c r="AA48" s="39">
        <f>+AA32-AA47</f>
        <v>-4221316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>
        <v>847382</v>
      </c>
      <c r="M49" s="22">
        <v>2722506</v>
      </c>
      <c r="N49" s="22">
        <v>3569888</v>
      </c>
      <c r="O49" s="22"/>
      <c r="P49" s="22"/>
      <c r="Q49" s="22"/>
      <c r="R49" s="22"/>
      <c r="S49" s="22"/>
      <c r="T49" s="22"/>
      <c r="U49" s="22"/>
      <c r="V49" s="22"/>
      <c r="W49" s="22">
        <v>3569888</v>
      </c>
      <c r="X49" s="22"/>
      <c r="Y49" s="22">
        <v>3569888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-12189577</v>
      </c>
      <c r="D51" s="48">
        <f t="shared" si="3"/>
        <v>0</v>
      </c>
      <c r="E51" s="49">
        <f t="shared" si="3"/>
        <v>-4221316</v>
      </c>
      <c r="F51" s="50">
        <f t="shared" si="3"/>
        <v>-4221316</v>
      </c>
      <c r="G51" s="50">
        <f t="shared" si="3"/>
        <v>3013303</v>
      </c>
      <c r="H51" s="50">
        <f t="shared" si="3"/>
        <v>-3761521</v>
      </c>
      <c r="I51" s="50">
        <f t="shared" si="3"/>
        <v>-2269877</v>
      </c>
      <c r="J51" s="50">
        <f t="shared" si="3"/>
        <v>-3018095</v>
      </c>
      <c r="K51" s="50">
        <f t="shared" si="3"/>
        <v>-2788716</v>
      </c>
      <c r="L51" s="50">
        <f t="shared" si="3"/>
        <v>3542473</v>
      </c>
      <c r="M51" s="50">
        <f t="shared" si="3"/>
        <v>508456</v>
      </c>
      <c r="N51" s="50">
        <f t="shared" si="3"/>
        <v>1262213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-1755882</v>
      </c>
      <c r="X51" s="50">
        <f t="shared" si="3"/>
        <v>-2110662</v>
      </c>
      <c r="Y51" s="50">
        <f t="shared" si="3"/>
        <v>354780</v>
      </c>
      <c r="Z51" s="51">
        <f>+IF(X51&lt;&gt;0,+(Y51/X51)*100,0)</f>
        <v>-16.808944302782731</v>
      </c>
      <c r="AA51" s="48">
        <f>SUM(AA48:AA50)</f>
        <v>-4221316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-12189577</v>
      </c>
      <c r="D53" s="54">
        <f>+D51-D52</f>
        <v>0</v>
      </c>
      <c r="E53" s="55">
        <f t="shared" si="4"/>
        <v>-4221316</v>
      </c>
      <c r="F53" s="56">
        <f t="shared" si="4"/>
        <v>-4221316</v>
      </c>
      <c r="G53" s="56">
        <f t="shared" si="4"/>
        <v>3013303</v>
      </c>
      <c r="H53" s="56">
        <f t="shared" si="4"/>
        <v>-3761521</v>
      </c>
      <c r="I53" s="56">
        <f t="shared" si="4"/>
        <v>-2269877</v>
      </c>
      <c r="J53" s="56">
        <f t="shared" si="4"/>
        <v>-3018095</v>
      </c>
      <c r="K53" s="56">
        <f t="shared" si="4"/>
        <v>-2788716</v>
      </c>
      <c r="L53" s="56">
        <f t="shared" si="4"/>
        <v>3542473</v>
      </c>
      <c r="M53" s="56">
        <f t="shared" si="4"/>
        <v>508456</v>
      </c>
      <c r="N53" s="56">
        <f t="shared" si="4"/>
        <v>1262213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-1755882</v>
      </c>
      <c r="X53" s="56">
        <f t="shared" si="4"/>
        <v>-2110662</v>
      </c>
      <c r="Y53" s="56">
        <f t="shared" si="4"/>
        <v>354780</v>
      </c>
      <c r="Z53" s="57">
        <f>+IF(X53&lt;&gt;0,+(Y53/X53)*100,0)</f>
        <v>-16.808944302782731</v>
      </c>
      <c r="AA53" s="54">
        <f>+AA51-AA52</f>
        <v>-4221316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-12189577</v>
      </c>
      <c r="D56" s="48">
        <f>SUM(D53:D55)</f>
        <v>0</v>
      </c>
      <c r="E56" s="49">
        <f t="shared" si="5"/>
        <v>-4221316</v>
      </c>
      <c r="F56" s="50">
        <f t="shared" si="5"/>
        <v>-4221316</v>
      </c>
      <c r="G56" s="50">
        <f t="shared" si="5"/>
        <v>3013303</v>
      </c>
      <c r="H56" s="50">
        <f t="shared" si="5"/>
        <v>-3761521</v>
      </c>
      <c r="I56" s="50">
        <f t="shared" si="5"/>
        <v>-2269877</v>
      </c>
      <c r="J56" s="50">
        <f t="shared" si="5"/>
        <v>-3018095</v>
      </c>
      <c r="K56" s="50">
        <f t="shared" si="5"/>
        <v>-2788716</v>
      </c>
      <c r="L56" s="50">
        <f t="shared" si="5"/>
        <v>3542473</v>
      </c>
      <c r="M56" s="50">
        <f t="shared" si="5"/>
        <v>508456</v>
      </c>
      <c r="N56" s="50">
        <f t="shared" si="5"/>
        <v>1262213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-1755882</v>
      </c>
      <c r="X56" s="50">
        <f t="shared" si="5"/>
        <v>-2110662</v>
      </c>
      <c r="Y56" s="50">
        <f t="shared" si="5"/>
        <v>354780</v>
      </c>
      <c r="Z56" s="51">
        <f>+IF(X56&lt;&gt;0,+(Y56/X56)*100,0)</f>
        <v>-16.808944302782731</v>
      </c>
      <c r="AA56" s="48">
        <f>SUM(AA53:AA55)</f>
        <v>-4221316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-12189577</v>
      </c>
      <c r="D59" s="65">
        <f>SUM(D56:D58)</f>
        <v>0</v>
      </c>
      <c r="E59" s="66">
        <f t="shared" si="6"/>
        <v>-4221316</v>
      </c>
      <c r="F59" s="67">
        <f t="shared" si="6"/>
        <v>-4221316</v>
      </c>
      <c r="G59" s="67">
        <f t="shared" si="6"/>
        <v>3013303</v>
      </c>
      <c r="H59" s="67">
        <f t="shared" si="6"/>
        <v>-3761521</v>
      </c>
      <c r="I59" s="67">
        <f t="shared" si="6"/>
        <v>-2269877</v>
      </c>
      <c r="J59" s="67">
        <f t="shared" si="6"/>
        <v>-3018095</v>
      </c>
      <c r="K59" s="67">
        <f t="shared" si="6"/>
        <v>-2788716</v>
      </c>
      <c r="L59" s="67">
        <f t="shared" si="6"/>
        <v>3542473</v>
      </c>
      <c r="M59" s="67">
        <f t="shared" si="6"/>
        <v>508456</v>
      </c>
      <c r="N59" s="67">
        <f t="shared" si="6"/>
        <v>1262213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-1755882</v>
      </c>
      <c r="X59" s="67">
        <f t="shared" si="6"/>
        <v>-2110662</v>
      </c>
      <c r="Y59" s="67">
        <f t="shared" si="6"/>
        <v>354780</v>
      </c>
      <c r="Z59" s="68">
        <f>+IF(X59&lt;&gt;0,+(Y59/X59)*100,0)</f>
        <v>-16.808944302782731</v>
      </c>
      <c r="AA59" s="65">
        <f>SUM(AA56:AA58)</f>
        <v>-4221316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-11979069</v>
      </c>
      <c r="F6" s="22">
        <v>-11979069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-5989536</v>
      </c>
      <c r="Y6" s="22">
        <v>5989536</v>
      </c>
      <c r="Z6" s="23">
        <v>-100</v>
      </c>
      <c r="AA6" s="20">
        <v>-11979069</v>
      </c>
    </row>
    <row r="7" spans="1:27" x14ac:dyDescent="0.25">
      <c r="A7" s="19" t="s">
        <v>35</v>
      </c>
      <c r="B7" s="15" t="s">
        <v>32</v>
      </c>
      <c r="C7" s="20">
        <v>-545019</v>
      </c>
      <c r="D7" s="20"/>
      <c r="E7" s="21">
        <v>-829900</v>
      </c>
      <c r="F7" s="22">
        <v>-829900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-414954</v>
      </c>
      <c r="Y7" s="22">
        <v>414954</v>
      </c>
      <c r="Z7" s="23">
        <v>-100</v>
      </c>
      <c r="AA7" s="20">
        <v>-829900</v>
      </c>
    </row>
    <row r="8" spans="1:27" x14ac:dyDescent="0.25">
      <c r="A8" s="19" t="s">
        <v>36</v>
      </c>
      <c r="B8" s="15" t="s">
        <v>32</v>
      </c>
      <c r="C8" s="20">
        <v>368584673</v>
      </c>
      <c r="D8" s="20"/>
      <c r="E8" s="21">
        <v>336705822</v>
      </c>
      <c r="F8" s="22">
        <v>336705822</v>
      </c>
      <c r="G8" s="22"/>
      <c r="H8" s="22">
        <v>23790284</v>
      </c>
      <c r="I8" s="22">
        <v>28889386</v>
      </c>
      <c r="J8" s="22">
        <v>52679670</v>
      </c>
      <c r="K8" s="22">
        <v>59012872</v>
      </c>
      <c r="L8" s="22">
        <v>24874011</v>
      </c>
      <c r="M8" s="22">
        <v>26786000</v>
      </c>
      <c r="N8" s="22">
        <v>110672883</v>
      </c>
      <c r="O8" s="22"/>
      <c r="P8" s="22"/>
      <c r="Q8" s="22"/>
      <c r="R8" s="22"/>
      <c r="S8" s="22"/>
      <c r="T8" s="22"/>
      <c r="U8" s="22"/>
      <c r="V8" s="22"/>
      <c r="W8" s="22">
        <v>163352553</v>
      </c>
      <c r="X8" s="22">
        <v>168352914</v>
      </c>
      <c r="Y8" s="22">
        <v>-5000361</v>
      </c>
      <c r="Z8" s="23">
        <v>-2.9701659930875923</v>
      </c>
      <c r="AA8" s="20">
        <v>336705822</v>
      </c>
    </row>
    <row r="9" spans="1:27" x14ac:dyDescent="0.25">
      <c r="A9" s="19" t="s">
        <v>37</v>
      </c>
      <c r="B9" s="15" t="s">
        <v>32</v>
      </c>
      <c r="C9" s="20">
        <v>-76050</v>
      </c>
      <c r="D9" s="20"/>
      <c r="E9" s="21">
        <v>-119662</v>
      </c>
      <c r="F9" s="22">
        <v>-119662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-59832</v>
      </c>
      <c r="Y9" s="22">
        <v>59832</v>
      </c>
      <c r="Z9" s="23">
        <v>-100</v>
      </c>
      <c r="AA9" s="20">
        <v>-119662</v>
      </c>
    </row>
    <row r="10" spans="1:27" x14ac:dyDescent="0.25">
      <c r="A10" s="19" t="s">
        <v>38</v>
      </c>
      <c r="B10" s="15" t="s">
        <v>32</v>
      </c>
      <c r="C10" s="20">
        <v>-6115618</v>
      </c>
      <c r="D10" s="20"/>
      <c r="E10" s="21">
        <v>66341</v>
      </c>
      <c r="F10" s="22">
        <v>66341</v>
      </c>
      <c r="G10" s="22"/>
      <c r="H10" s="22">
        <v>23222</v>
      </c>
      <c r="I10" s="22">
        <v>34643</v>
      </c>
      <c r="J10" s="22">
        <v>57865</v>
      </c>
      <c r="K10" s="22">
        <v>337431</v>
      </c>
      <c r="L10" s="22">
        <v>209122</v>
      </c>
      <c r="M10" s="22">
        <v>347591</v>
      </c>
      <c r="N10" s="22">
        <v>894144</v>
      </c>
      <c r="O10" s="22"/>
      <c r="P10" s="22"/>
      <c r="Q10" s="22"/>
      <c r="R10" s="22"/>
      <c r="S10" s="22"/>
      <c r="T10" s="22"/>
      <c r="U10" s="22"/>
      <c r="V10" s="22"/>
      <c r="W10" s="22">
        <v>952009</v>
      </c>
      <c r="X10" s="22">
        <v>33168</v>
      </c>
      <c r="Y10" s="22">
        <v>918841</v>
      </c>
      <c r="Z10" s="23">
        <v>2770.2635069946937</v>
      </c>
      <c r="AA10" s="20">
        <v>66341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887167</v>
      </c>
      <c r="D19" s="20"/>
      <c r="E19" s="21">
        <v>1369509</v>
      </c>
      <c r="F19" s="22">
        <v>1369509</v>
      </c>
      <c r="G19" s="22"/>
      <c r="H19" s="22">
        <v>12477</v>
      </c>
      <c r="I19" s="22">
        <v>1625523</v>
      </c>
      <c r="J19" s="22">
        <v>1638000</v>
      </c>
      <c r="K19" s="22">
        <v>299104</v>
      </c>
      <c r="L19" s="22">
        <v>90991</v>
      </c>
      <c r="M19" s="22">
        <v>12322</v>
      </c>
      <c r="N19" s="22">
        <v>402417</v>
      </c>
      <c r="O19" s="22"/>
      <c r="P19" s="22"/>
      <c r="Q19" s="22"/>
      <c r="R19" s="22"/>
      <c r="S19" s="22"/>
      <c r="T19" s="22"/>
      <c r="U19" s="22"/>
      <c r="V19" s="22"/>
      <c r="W19" s="22">
        <v>2040417</v>
      </c>
      <c r="X19" s="22">
        <v>684750</v>
      </c>
      <c r="Y19" s="22">
        <v>1355667</v>
      </c>
      <c r="Z19" s="23">
        <v>197.97984665936471</v>
      </c>
      <c r="AA19" s="20">
        <v>1369509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>
        <v>-14574109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77955896</v>
      </c>
      <c r="D25" s="20"/>
      <c r="E25" s="21">
        <v>99038205</v>
      </c>
      <c r="F25" s="22">
        <v>99038205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49519104</v>
      </c>
      <c r="Y25" s="22">
        <v>-49519104</v>
      </c>
      <c r="Z25" s="23">
        <v>-100</v>
      </c>
      <c r="AA25" s="20">
        <v>99038205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426116940</v>
      </c>
      <c r="D32" s="29">
        <f t="shared" ref="D32:Y32" si="0">SUM(D6:D31)</f>
        <v>0</v>
      </c>
      <c r="E32" s="30">
        <f t="shared" si="0"/>
        <v>424251246</v>
      </c>
      <c r="F32" s="31">
        <f t="shared" si="0"/>
        <v>424251246</v>
      </c>
      <c r="G32" s="31">
        <f t="shared" si="0"/>
        <v>0</v>
      </c>
      <c r="H32" s="31">
        <f t="shared" si="0"/>
        <v>23825983</v>
      </c>
      <c r="I32" s="31">
        <f t="shared" si="0"/>
        <v>30549552</v>
      </c>
      <c r="J32" s="31">
        <f t="shared" si="0"/>
        <v>54375535</v>
      </c>
      <c r="K32" s="31">
        <f t="shared" si="0"/>
        <v>59649407</v>
      </c>
      <c r="L32" s="31">
        <f t="shared" si="0"/>
        <v>25174124</v>
      </c>
      <c r="M32" s="31">
        <f t="shared" si="0"/>
        <v>27145913</v>
      </c>
      <c r="N32" s="31">
        <f t="shared" si="0"/>
        <v>111969444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166344979</v>
      </c>
      <c r="X32" s="31">
        <f t="shared" si="0"/>
        <v>212125614</v>
      </c>
      <c r="Y32" s="31">
        <f t="shared" si="0"/>
        <v>-45780635</v>
      </c>
      <c r="Z32" s="32">
        <f>+IF(X32&lt;&gt;0,+(Y32/X32)*100,0)</f>
        <v>-21.581851496726838</v>
      </c>
      <c r="AA32" s="29">
        <f>SUM(AA6:AA31)</f>
        <v>424251246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57096866</v>
      </c>
      <c r="D34" s="20"/>
      <c r="E34" s="21">
        <v>67194018</v>
      </c>
      <c r="F34" s="22">
        <v>67194018</v>
      </c>
      <c r="G34" s="22"/>
      <c r="H34" s="22">
        <v>3583328</v>
      </c>
      <c r="I34" s="22">
        <v>3651523</v>
      </c>
      <c r="J34" s="22">
        <v>7234851</v>
      </c>
      <c r="K34" s="22">
        <v>4925891</v>
      </c>
      <c r="L34" s="22">
        <v>8449509</v>
      </c>
      <c r="M34" s="22">
        <v>3948378</v>
      </c>
      <c r="N34" s="22">
        <v>17323778</v>
      </c>
      <c r="O34" s="22"/>
      <c r="P34" s="22"/>
      <c r="Q34" s="22"/>
      <c r="R34" s="22"/>
      <c r="S34" s="22"/>
      <c r="T34" s="22"/>
      <c r="U34" s="22"/>
      <c r="V34" s="22"/>
      <c r="W34" s="22">
        <v>24558629</v>
      </c>
      <c r="X34" s="22">
        <v>33597048</v>
      </c>
      <c r="Y34" s="22">
        <v>-9038419</v>
      </c>
      <c r="Z34" s="23">
        <v>-26.902420117386505</v>
      </c>
      <c r="AA34" s="20">
        <v>67194018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87479</v>
      </c>
      <c r="D37" s="20"/>
      <c r="E37" s="21">
        <v>243883</v>
      </c>
      <c r="F37" s="22">
        <v>243883</v>
      </c>
      <c r="G37" s="22"/>
      <c r="H37" s="22">
        <v>2576</v>
      </c>
      <c r="I37" s="22">
        <v>6940</v>
      </c>
      <c r="J37" s="22">
        <v>9516</v>
      </c>
      <c r="K37" s="22">
        <v>12692</v>
      </c>
      <c r="L37" s="22">
        <v>4891</v>
      </c>
      <c r="M37" s="22"/>
      <c r="N37" s="22">
        <v>17583</v>
      </c>
      <c r="O37" s="22"/>
      <c r="P37" s="22"/>
      <c r="Q37" s="22"/>
      <c r="R37" s="22"/>
      <c r="S37" s="22"/>
      <c r="T37" s="22"/>
      <c r="U37" s="22"/>
      <c r="V37" s="22"/>
      <c r="W37" s="22">
        <v>27099</v>
      </c>
      <c r="X37" s="22">
        <v>121950</v>
      </c>
      <c r="Y37" s="22">
        <v>-94851</v>
      </c>
      <c r="Z37" s="23">
        <v>-77.778597785977851</v>
      </c>
      <c r="AA37" s="20">
        <v>243883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33517792</v>
      </c>
      <c r="F38" s="22">
        <v>33517792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16758894</v>
      </c>
      <c r="Y38" s="22">
        <v>-16758894</v>
      </c>
      <c r="Z38" s="23">
        <v>-100</v>
      </c>
      <c r="AA38" s="20">
        <v>33517792</v>
      </c>
    </row>
    <row r="39" spans="1:27" x14ac:dyDescent="0.25">
      <c r="A39" s="19" t="s">
        <v>65</v>
      </c>
      <c r="B39" s="15" t="s">
        <v>32</v>
      </c>
      <c r="C39" s="20">
        <v>96913137</v>
      </c>
      <c r="D39" s="20"/>
      <c r="E39" s="21">
        <v>103840010</v>
      </c>
      <c r="F39" s="22">
        <v>103840010</v>
      </c>
      <c r="G39" s="22"/>
      <c r="H39" s="22">
        <v>23249209</v>
      </c>
      <c r="I39" s="22"/>
      <c r="J39" s="22">
        <v>23249209</v>
      </c>
      <c r="K39" s="22">
        <v>18968551</v>
      </c>
      <c r="L39" s="22">
        <v>10323470</v>
      </c>
      <c r="M39" s="22">
        <v>10702403</v>
      </c>
      <c r="N39" s="22">
        <v>39994424</v>
      </c>
      <c r="O39" s="22"/>
      <c r="P39" s="22"/>
      <c r="Q39" s="22"/>
      <c r="R39" s="22"/>
      <c r="S39" s="22"/>
      <c r="T39" s="22"/>
      <c r="U39" s="22"/>
      <c r="V39" s="22"/>
      <c r="W39" s="22">
        <v>63243633</v>
      </c>
      <c r="X39" s="22">
        <v>51920004</v>
      </c>
      <c r="Y39" s="22">
        <v>11323629</v>
      </c>
      <c r="Z39" s="23">
        <v>21.809761416813451</v>
      </c>
      <c r="AA39" s="20">
        <v>103840010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12609796</v>
      </c>
      <c r="D41" s="20"/>
      <c r="E41" s="21">
        <v>37580275</v>
      </c>
      <c r="F41" s="22">
        <v>37580275</v>
      </c>
      <c r="G41" s="22"/>
      <c r="H41" s="22">
        <v>108922</v>
      </c>
      <c r="I41" s="22"/>
      <c r="J41" s="22">
        <v>108922</v>
      </c>
      <c r="K41" s="22">
        <v>263993</v>
      </c>
      <c r="L41" s="22">
        <v>553836</v>
      </c>
      <c r="M41" s="22">
        <v>3390654</v>
      </c>
      <c r="N41" s="22">
        <v>4208483</v>
      </c>
      <c r="O41" s="22"/>
      <c r="P41" s="22"/>
      <c r="Q41" s="22"/>
      <c r="R41" s="22"/>
      <c r="S41" s="22"/>
      <c r="T41" s="22"/>
      <c r="U41" s="22"/>
      <c r="V41" s="22"/>
      <c r="W41" s="22">
        <v>4317405</v>
      </c>
      <c r="X41" s="22">
        <v>18790140</v>
      </c>
      <c r="Y41" s="22">
        <v>-14472735</v>
      </c>
      <c r="Z41" s="23">
        <v>-77.02302909930421</v>
      </c>
      <c r="AA41" s="20">
        <v>37580275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56484141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17282069</v>
      </c>
      <c r="D44" s="20"/>
      <c r="E44" s="21">
        <v>30424354</v>
      </c>
      <c r="F44" s="22">
        <v>30424354</v>
      </c>
      <c r="G44" s="22"/>
      <c r="H44" s="22">
        <v>1912031</v>
      </c>
      <c r="I44" s="22">
        <v>2518928</v>
      </c>
      <c r="J44" s="22">
        <v>4430959</v>
      </c>
      <c r="K44" s="22">
        <v>3854773</v>
      </c>
      <c r="L44" s="22">
        <v>1671762</v>
      </c>
      <c r="M44" s="22">
        <v>1642369</v>
      </c>
      <c r="N44" s="22">
        <v>7168904</v>
      </c>
      <c r="O44" s="22"/>
      <c r="P44" s="22"/>
      <c r="Q44" s="22"/>
      <c r="R44" s="22"/>
      <c r="S44" s="22"/>
      <c r="T44" s="22"/>
      <c r="U44" s="22"/>
      <c r="V44" s="22"/>
      <c r="W44" s="22">
        <v>11599863</v>
      </c>
      <c r="X44" s="22">
        <v>15212196</v>
      </c>
      <c r="Y44" s="22">
        <v>-3612333</v>
      </c>
      <c r="Z44" s="23">
        <v>-23.746295406659236</v>
      </c>
      <c r="AA44" s="20">
        <v>30424354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240473488</v>
      </c>
      <c r="D47" s="29">
        <f t="shared" ref="D47:Y47" si="1">SUM(D34:D46)</f>
        <v>0</v>
      </c>
      <c r="E47" s="30">
        <f t="shared" si="1"/>
        <v>272800332</v>
      </c>
      <c r="F47" s="31">
        <f t="shared" si="1"/>
        <v>272800332</v>
      </c>
      <c r="G47" s="31">
        <f t="shared" si="1"/>
        <v>0</v>
      </c>
      <c r="H47" s="31">
        <f t="shared" si="1"/>
        <v>28856066</v>
      </c>
      <c r="I47" s="31">
        <f t="shared" si="1"/>
        <v>6177391</v>
      </c>
      <c r="J47" s="31">
        <f t="shared" si="1"/>
        <v>35033457</v>
      </c>
      <c r="K47" s="31">
        <f t="shared" si="1"/>
        <v>28025900</v>
      </c>
      <c r="L47" s="31">
        <f t="shared" si="1"/>
        <v>21003468</v>
      </c>
      <c r="M47" s="31">
        <f t="shared" si="1"/>
        <v>19683804</v>
      </c>
      <c r="N47" s="31">
        <f t="shared" si="1"/>
        <v>68713172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103746629</v>
      </c>
      <c r="X47" s="31">
        <f t="shared" si="1"/>
        <v>136400232</v>
      </c>
      <c r="Y47" s="31">
        <f t="shared" si="1"/>
        <v>-32653603</v>
      </c>
      <c r="Z47" s="32">
        <f>+IF(X47&lt;&gt;0,+(Y47/X47)*100,0)</f>
        <v>-23.93955092393098</v>
      </c>
      <c r="AA47" s="29">
        <f>SUM(AA34:AA46)</f>
        <v>272800332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185643452</v>
      </c>
      <c r="D48" s="39">
        <f t="shared" si="2"/>
        <v>0</v>
      </c>
      <c r="E48" s="40">
        <f t="shared" si="2"/>
        <v>151450914</v>
      </c>
      <c r="F48" s="41">
        <f t="shared" si="2"/>
        <v>151450914</v>
      </c>
      <c r="G48" s="41">
        <f t="shared" si="2"/>
        <v>0</v>
      </c>
      <c r="H48" s="41">
        <f t="shared" si="2"/>
        <v>-5030083</v>
      </c>
      <c r="I48" s="41">
        <f t="shared" si="2"/>
        <v>24372161</v>
      </c>
      <c r="J48" s="41">
        <f t="shared" si="2"/>
        <v>19342078</v>
      </c>
      <c r="K48" s="41">
        <f t="shared" si="2"/>
        <v>31623507</v>
      </c>
      <c r="L48" s="41">
        <f t="shared" si="2"/>
        <v>4170656</v>
      </c>
      <c r="M48" s="41">
        <f t="shared" si="2"/>
        <v>7462109</v>
      </c>
      <c r="N48" s="41">
        <f t="shared" si="2"/>
        <v>43256272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62598350</v>
      </c>
      <c r="X48" s="41">
        <f t="shared" si="2"/>
        <v>75725382</v>
      </c>
      <c r="Y48" s="41">
        <f t="shared" si="2"/>
        <v>-13127032</v>
      </c>
      <c r="Z48" s="42">
        <f>+IF(X48&lt;&gt;0,+(Y48/X48)*100,0)</f>
        <v>-17.335048900776755</v>
      </c>
      <c r="AA48" s="39">
        <f>+AA32-AA47</f>
        <v>151450914</v>
      </c>
    </row>
    <row r="49" spans="1:27" x14ac:dyDescent="0.25">
      <c r="A49" s="43" t="s">
        <v>74</v>
      </c>
      <c r="B49" s="15" t="s">
        <v>32</v>
      </c>
      <c r="C49" s="20">
        <v>55843103</v>
      </c>
      <c r="D49" s="20"/>
      <c r="E49" s="21">
        <v>67229898</v>
      </c>
      <c r="F49" s="22">
        <v>67229898</v>
      </c>
      <c r="G49" s="22"/>
      <c r="H49" s="22"/>
      <c r="I49" s="22">
        <v>5836595</v>
      </c>
      <c r="J49" s="22">
        <v>5836595</v>
      </c>
      <c r="K49" s="22">
        <v>8435892</v>
      </c>
      <c r="L49" s="22">
        <v>21100928</v>
      </c>
      <c r="M49" s="22">
        <v>807381</v>
      </c>
      <c r="N49" s="22">
        <v>30344201</v>
      </c>
      <c r="O49" s="22"/>
      <c r="P49" s="22"/>
      <c r="Q49" s="22"/>
      <c r="R49" s="22"/>
      <c r="S49" s="22"/>
      <c r="T49" s="22"/>
      <c r="U49" s="22"/>
      <c r="V49" s="22"/>
      <c r="W49" s="22">
        <v>36180796</v>
      </c>
      <c r="X49" s="22">
        <v>33614952</v>
      </c>
      <c r="Y49" s="22">
        <v>2565844</v>
      </c>
      <c r="Z49" s="23">
        <v>7.6330437717120638</v>
      </c>
      <c r="AA49" s="20">
        <v>67229898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241486555</v>
      </c>
      <c r="D51" s="48">
        <f t="shared" si="3"/>
        <v>0</v>
      </c>
      <c r="E51" s="49">
        <f t="shared" si="3"/>
        <v>218680812</v>
      </c>
      <c r="F51" s="50">
        <f t="shared" si="3"/>
        <v>218680812</v>
      </c>
      <c r="G51" s="50">
        <f t="shared" si="3"/>
        <v>0</v>
      </c>
      <c r="H51" s="50">
        <f t="shared" si="3"/>
        <v>-5030083</v>
      </c>
      <c r="I51" s="50">
        <f t="shared" si="3"/>
        <v>30208756</v>
      </c>
      <c r="J51" s="50">
        <f t="shared" si="3"/>
        <v>25178673</v>
      </c>
      <c r="K51" s="50">
        <f t="shared" si="3"/>
        <v>40059399</v>
      </c>
      <c r="L51" s="50">
        <f t="shared" si="3"/>
        <v>25271584</v>
      </c>
      <c r="M51" s="50">
        <f t="shared" si="3"/>
        <v>8269490</v>
      </c>
      <c r="N51" s="50">
        <f t="shared" si="3"/>
        <v>73600473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98779146</v>
      </c>
      <c r="X51" s="50">
        <f t="shared" si="3"/>
        <v>109340334</v>
      </c>
      <c r="Y51" s="50">
        <f t="shared" si="3"/>
        <v>-10561188</v>
      </c>
      <c r="Z51" s="51">
        <f>+IF(X51&lt;&gt;0,+(Y51/X51)*100,0)</f>
        <v>-9.65900469994906</v>
      </c>
      <c r="AA51" s="48">
        <f>SUM(AA48:AA50)</f>
        <v>218680812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241486555</v>
      </c>
      <c r="D53" s="54">
        <f>+D51-D52</f>
        <v>0</v>
      </c>
      <c r="E53" s="55">
        <f t="shared" si="4"/>
        <v>218680812</v>
      </c>
      <c r="F53" s="56">
        <f t="shared" si="4"/>
        <v>218680812</v>
      </c>
      <c r="G53" s="56">
        <f t="shared" si="4"/>
        <v>0</v>
      </c>
      <c r="H53" s="56">
        <f t="shared" si="4"/>
        <v>-5030083</v>
      </c>
      <c r="I53" s="56">
        <f t="shared" si="4"/>
        <v>30208756</v>
      </c>
      <c r="J53" s="56">
        <f t="shared" si="4"/>
        <v>25178673</v>
      </c>
      <c r="K53" s="56">
        <f t="shared" si="4"/>
        <v>40059399</v>
      </c>
      <c r="L53" s="56">
        <f t="shared" si="4"/>
        <v>25271584</v>
      </c>
      <c r="M53" s="56">
        <f t="shared" si="4"/>
        <v>8269490</v>
      </c>
      <c r="N53" s="56">
        <f t="shared" si="4"/>
        <v>73600473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98779146</v>
      </c>
      <c r="X53" s="56">
        <f t="shared" si="4"/>
        <v>109340334</v>
      </c>
      <c r="Y53" s="56">
        <f t="shared" si="4"/>
        <v>-10561188</v>
      </c>
      <c r="Z53" s="57">
        <f>+IF(X53&lt;&gt;0,+(Y53/X53)*100,0)</f>
        <v>-9.65900469994906</v>
      </c>
      <c r="AA53" s="54">
        <f>+AA51-AA52</f>
        <v>218680812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241486555</v>
      </c>
      <c r="D56" s="48">
        <f>SUM(D53:D55)</f>
        <v>0</v>
      </c>
      <c r="E56" s="49">
        <f t="shared" si="5"/>
        <v>218680812</v>
      </c>
      <c r="F56" s="50">
        <f t="shared" si="5"/>
        <v>218680812</v>
      </c>
      <c r="G56" s="50">
        <f t="shared" si="5"/>
        <v>0</v>
      </c>
      <c r="H56" s="50">
        <f t="shared" si="5"/>
        <v>-5030083</v>
      </c>
      <c r="I56" s="50">
        <f t="shared" si="5"/>
        <v>30208756</v>
      </c>
      <c r="J56" s="50">
        <f t="shared" si="5"/>
        <v>25178673</v>
      </c>
      <c r="K56" s="50">
        <f t="shared" si="5"/>
        <v>40059399</v>
      </c>
      <c r="L56" s="50">
        <f t="shared" si="5"/>
        <v>25271584</v>
      </c>
      <c r="M56" s="50">
        <f t="shared" si="5"/>
        <v>8269490</v>
      </c>
      <c r="N56" s="50">
        <f t="shared" si="5"/>
        <v>73600473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98779146</v>
      </c>
      <c r="X56" s="50">
        <f t="shared" si="5"/>
        <v>109340334</v>
      </c>
      <c r="Y56" s="50">
        <f t="shared" si="5"/>
        <v>-10561188</v>
      </c>
      <c r="Z56" s="51">
        <f>+IF(X56&lt;&gt;0,+(Y56/X56)*100,0)</f>
        <v>-9.65900469994906</v>
      </c>
      <c r="AA56" s="48">
        <f>SUM(AA53:AA55)</f>
        <v>218680812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241486555</v>
      </c>
      <c r="D59" s="65">
        <f>SUM(D56:D58)</f>
        <v>0</v>
      </c>
      <c r="E59" s="66">
        <f t="shared" si="6"/>
        <v>218680812</v>
      </c>
      <c r="F59" s="67">
        <f t="shared" si="6"/>
        <v>218680812</v>
      </c>
      <c r="G59" s="67">
        <f t="shared" si="6"/>
        <v>0</v>
      </c>
      <c r="H59" s="67">
        <f t="shared" si="6"/>
        <v>-5030083</v>
      </c>
      <c r="I59" s="67">
        <f t="shared" si="6"/>
        <v>30208756</v>
      </c>
      <c r="J59" s="67">
        <f t="shared" si="6"/>
        <v>25178673</v>
      </c>
      <c r="K59" s="67">
        <f t="shared" si="6"/>
        <v>40059399</v>
      </c>
      <c r="L59" s="67">
        <f t="shared" si="6"/>
        <v>25271584</v>
      </c>
      <c r="M59" s="67">
        <f t="shared" si="6"/>
        <v>8269490</v>
      </c>
      <c r="N59" s="67">
        <f t="shared" si="6"/>
        <v>73600473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98779146</v>
      </c>
      <c r="X59" s="67">
        <f t="shared" si="6"/>
        <v>109340334</v>
      </c>
      <c r="Y59" s="67">
        <f t="shared" si="6"/>
        <v>-10561188</v>
      </c>
      <c r="Z59" s="68">
        <f>+IF(X59&lt;&gt;0,+(Y59/X59)*100,0)</f>
        <v>-9.65900469994906</v>
      </c>
      <c r="AA59" s="65">
        <f>SUM(AA56:AA58)</f>
        <v>218680812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30620689</v>
      </c>
      <c r="D8" s="20"/>
      <c r="E8" s="21">
        <v>83442139</v>
      </c>
      <c r="F8" s="22">
        <v>83442139</v>
      </c>
      <c r="G8" s="22">
        <v>3441470</v>
      </c>
      <c r="H8" s="22">
        <v>2265701</v>
      </c>
      <c r="I8" s="22">
        <v>1970556</v>
      </c>
      <c r="J8" s="22">
        <v>7677727</v>
      </c>
      <c r="K8" s="22">
        <v>2167076</v>
      </c>
      <c r="L8" s="22">
        <v>1928102</v>
      </c>
      <c r="M8" s="22">
        <v>2161194</v>
      </c>
      <c r="N8" s="22">
        <v>6256372</v>
      </c>
      <c r="O8" s="22"/>
      <c r="P8" s="22"/>
      <c r="Q8" s="22"/>
      <c r="R8" s="22"/>
      <c r="S8" s="22"/>
      <c r="T8" s="22"/>
      <c r="U8" s="22"/>
      <c r="V8" s="22"/>
      <c r="W8" s="22">
        <v>13934099</v>
      </c>
      <c r="X8" s="22">
        <v>41721072</v>
      </c>
      <c r="Y8" s="22">
        <v>-27786973</v>
      </c>
      <c r="Z8" s="23">
        <v>-66.601771402230497</v>
      </c>
      <c r="AA8" s="20">
        <v>83442139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25267</v>
      </c>
      <c r="D10" s="20"/>
      <c r="E10" s="21">
        <v>15426</v>
      </c>
      <c r="F10" s="22">
        <v>15426</v>
      </c>
      <c r="G10" s="22"/>
      <c r="H10" s="22"/>
      <c r="I10" s="22">
        <v>3516</v>
      </c>
      <c r="J10" s="22">
        <v>3516</v>
      </c>
      <c r="K10" s="22">
        <v>3197</v>
      </c>
      <c r="L10" s="22">
        <v>1756</v>
      </c>
      <c r="M10" s="22">
        <v>3710</v>
      </c>
      <c r="N10" s="22">
        <v>8663</v>
      </c>
      <c r="O10" s="22"/>
      <c r="P10" s="22"/>
      <c r="Q10" s="22"/>
      <c r="R10" s="22"/>
      <c r="S10" s="22"/>
      <c r="T10" s="22"/>
      <c r="U10" s="22"/>
      <c r="V10" s="22"/>
      <c r="W10" s="22">
        <v>12179</v>
      </c>
      <c r="X10" s="22">
        <v>7716</v>
      </c>
      <c r="Y10" s="22">
        <v>4463</v>
      </c>
      <c r="Z10" s="23">
        <v>57.840850181441162</v>
      </c>
      <c r="AA10" s="20">
        <v>15426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30645956</v>
      </c>
      <c r="D32" s="29">
        <f t="shared" ref="D32:Y32" si="0">SUM(D6:D31)</f>
        <v>0</v>
      </c>
      <c r="E32" s="30">
        <f t="shared" si="0"/>
        <v>83457565</v>
      </c>
      <c r="F32" s="31">
        <f t="shared" si="0"/>
        <v>83457565</v>
      </c>
      <c r="G32" s="31">
        <f t="shared" si="0"/>
        <v>3441470</v>
      </c>
      <c r="H32" s="31">
        <f t="shared" si="0"/>
        <v>2265701</v>
      </c>
      <c r="I32" s="31">
        <f t="shared" si="0"/>
        <v>1974072</v>
      </c>
      <c r="J32" s="31">
        <f t="shared" si="0"/>
        <v>7681243</v>
      </c>
      <c r="K32" s="31">
        <f t="shared" si="0"/>
        <v>2170273</v>
      </c>
      <c r="L32" s="31">
        <f t="shared" si="0"/>
        <v>1929858</v>
      </c>
      <c r="M32" s="31">
        <f t="shared" si="0"/>
        <v>2164904</v>
      </c>
      <c r="N32" s="31">
        <f t="shared" si="0"/>
        <v>6265035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13946278</v>
      </c>
      <c r="X32" s="31">
        <f t="shared" si="0"/>
        <v>41728788</v>
      </c>
      <c r="Y32" s="31">
        <f t="shared" si="0"/>
        <v>-27782510</v>
      </c>
      <c r="Z32" s="32">
        <f>+IF(X32&lt;&gt;0,+(Y32/X32)*100,0)</f>
        <v>-66.57876092638972</v>
      </c>
      <c r="AA32" s="29">
        <f>SUM(AA6:AA31)</f>
        <v>83457565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1659961</v>
      </c>
      <c r="D34" s="20"/>
      <c r="E34" s="21"/>
      <c r="F34" s="22"/>
      <c r="G34" s="22"/>
      <c r="H34" s="22"/>
      <c r="I34" s="22">
        <v>2463590</v>
      </c>
      <c r="J34" s="22">
        <v>2463590</v>
      </c>
      <c r="K34" s="22">
        <v>551317</v>
      </c>
      <c r="L34" s="22"/>
      <c r="M34" s="22">
        <v>820104</v>
      </c>
      <c r="N34" s="22">
        <v>1371421</v>
      </c>
      <c r="O34" s="22"/>
      <c r="P34" s="22"/>
      <c r="Q34" s="22"/>
      <c r="R34" s="22"/>
      <c r="S34" s="22"/>
      <c r="T34" s="22"/>
      <c r="U34" s="22"/>
      <c r="V34" s="22"/>
      <c r="W34" s="22">
        <v>3835011</v>
      </c>
      <c r="X34" s="22"/>
      <c r="Y34" s="22">
        <v>3835011</v>
      </c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1200503</v>
      </c>
      <c r="D37" s="20"/>
      <c r="E37" s="21"/>
      <c r="F37" s="22"/>
      <c r="G37" s="22"/>
      <c r="H37" s="22">
        <v>845</v>
      </c>
      <c r="I37" s="22">
        <v>29336</v>
      </c>
      <c r="J37" s="22">
        <v>30181</v>
      </c>
      <c r="K37" s="22">
        <v>21416</v>
      </c>
      <c r="L37" s="22">
        <v>3121</v>
      </c>
      <c r="M37" s="22">
        <v>822</v>
      </c>
      <c r="N37" s="22">
        <v>25359</v>
      </c>
      <c r="O37" s="22"/>
      <c r="P37" s="22"/>
      <c r="Q37" s="22"/>
      <c r="R37" s="22"/>
      <c r="S37" s="22"/>
      <c r="T37" s="22"/>
      <c r="U37" s="22"/>
      <c r="V37" s="22"/>
      <c r="W37" s="22">
        <v>55540</v>
      </c>
      <c r="X37" s="22"/>
      <c r="Y37" s="22">
        <v>55540</v>
      </c>
      <c r="Z37" s="23"/>
      <c r="AA37" s="20"/>
    </row>
    <row r="38" spans="1:27" x14ac:dyDescent="0.25">
      <c r="A38" s="19" t="s">
        <v>64</v>
      </c>
      <c r="B38" s="15" t="s">
        <v>32</v>
      </c>
      <c r="C38" s="20">
        <v>-153719</v>
      </c>
      <c r="D38" s="20"/>
      <c r="E38" s="21">
        <v>62615211</v>
      </c>
      <c r="F38" s="22">
        <v>62615211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31307604</v>
      </c>
      <c r="Y38" s="22">
        <v>-31307604</v>
      </c>
      <c r="Z38" s="23">
        <v>-100</v>
      </c>
      <c r="AA38" s="20">
        <v>62615211</v>
      </c>
    </row>
    <row r="39" spans="1:27" x14ac:dyDescent="0.25">
      <c r="A39" s="19" t="s">
        <v>65</v>
      </c>
      <c r="B39" s="15" t="s">
        <v>32</v>
      </c>
      <c r="C39" s="20">
        <v>44225952</v>
      </c>
      <c r="D39" s="20"/>
      <c r="E39" s="21">
        <v>10812000</v>
      </c>
      <c r="F39" s="22">
        <v>10812000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5406000</v>
      </c>
      <c r="Y39" s="22">
        <v>-5406000</v>
      </c>
      <c r="Z39" s="23">
        <v>-100</v>
      </c>
      <c r="AA39" s="20">
        <v>10812000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11688679</v>
      </c>
      <c r="D41" s="20"/>
      <c r="E41" s="21">
        <v>5528979</v>
      </c>
      <c r="F41" s="22">
        <v>5528979</v>
      </c>
      <c r="G41" s="22">
        <v>-50613</v>
      </c>
      <c r="H41" s="22">
        <v>630616</v>
      </c>
      <c r="I41" s="22">
        <v>2262934</v>
      </c>
      <c r="J41" s="22">
        <v>2842937</v>
      </c>
      <c r="K41" s="22">
        <v>475710</v>
      </c>
      <c r="L41" s="22">
        <v>229618</v>
      </c>
      <c r="M41" s="22">
        <v>845260</v>
      </c>
      <c r="N41" s="22">
        <v>1550588</v>
      </c>
      <c r="O41" s="22"/>
      <c r="P41" s="22"/>
      <c r="Q41" s="22"/>
      <c r="R41" s="22"/>
      <c r="S41" s="22"/>
      <c r="T41" s="22"/>
      <c r="U41" s="22"/>
      <c r="V41" s="22"/>
      <c r="W41" s="22">
        <v>4393525</v>
      </c>
      <c r="X41" s="22">
        <v>2764488</v>
      </c>
      <c r="Y41" s="22">
        <v>1629037</v>
      </c>
      <c r="Z41" s="23">
        <v>58.927258863124024</v>
      </c>
      <c r="AA41" s="20">
        <v>5528979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79076</v>
      </c>
      <c r="D44" s="20"/>
      <c r="E44" s="21">
        <v>23460</v>
      </c>
      <c r="F44" s="22">
        <v>23460</v>
      </c>
      <c r="G44" s="22"/>
      <c r="H44" s="22"/>
      <c r="I44" s="22">
        <v>22454</v>
      </c>
      <c r="J44" s="22">
        <v>22454</v>
      </c>
      <c r="K44" s="22">
        <v>4942</v>
      </c>
      <c r="L44" s="22"/>
      <c r="M44" s="22">
        <v>15452</v>
      </c>
      <c r="N44" s="22">
        <v>20394</v>
      </c>
      <c r="O44" s="22"/>
      <c r="P44" s="22"/>
      <c r="Q44" s="22"/>
      <c r="R44" s="22"/>
      <c r="S44" s="22"/>
      <c r="T44" s="22"/>
      <c r="U44" s="22"/>
      <c r="V44" s="22"/>
      <c r="W44" s="22">
        <v>42848</v>
      </c>
      <c r="X44" s="22">
        <v>11730</v>
      </c>
      <c r="Y44" s="22">
        <v>31118</v>
      </c>
      <c r="Z44" s="23">
        <v>265.28559249786872</v>
      </c>
      <c r="AA44" s="20">
        <v>23460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58700452</v>
      </c>
      <c r="D47" s="29">
        <f t="shared" ref="D47:Y47" si="1">SUM(D34:D46)</f>
        <v>0</v>
      </c>
      <c r="E47" s="30">
        <f t="shared" si="1"/>
        <v>78979650</v>
      </c>
      <c r="F47" s="31">
        <f t="shared" si="1"/>
        <v>78979650</v>
      </c>
      <c r="G47" s="31">
        <f t="shared" si="1"/>
        <v>-50613</v>
      </c>
      <c r="H47" s="31">
        <f t="shared" si="1"/>
        <v>631461</v>
      </c>
      <c r="I47" s="31">
        <f t="shared" si="1"/>
        <v>4778314</v>
      </c>
      <c r="J47" s="31">
        <f t="shared" si="1"/>
        <v>5359162</v>
      </c>
      <c r="K47" s="31">
        <f t="shared" si="1"/>
        <v>1053385</v>
      </c>
      <c r="L47" s="31">
        <f t="shared" si="1"/>
        <v>232739</v>
      </c>
      <c r="M47" s="31">
        <f t="shared" si="1"/>
        <v>1681638</v>
      </c>
      <c r="N47" s="31">
        <f t="shared" si="1"/>
        <v>2967762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8326924</v>
      </c>
      <c r="X47" s="31">
        <f t="shared" si="1"/>
        <v>39489822</v>
      </c>
      <c r="Y47" s="31">
        <f t="shared" si="1"/>
        <v>-31162898</v>
      </c>
      <c r="Z47" s="32">
        <f>+IF(X47&lt;&gt;0,+(Y47/X47)*100,0)</f>
        <v>-78.913746433194859</v>
      </c>
      <c r="AA47" s="29">
        <f>SUM(AA34:AA46)</f>
        <v>78979650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-28054496</v>
      </c>
      <c r="D48" s="39">
        <f t="shared" si="2"/>
        <v>0</v>
      </c>
      <c r="E48" s="40">
        <f t="shared" si="2"/>
        <v>4477915</v>
      </c>
      <c r="F48" s="41">
        <f t="shared" si="2"/>
        <v>4477915</v>
      </c>
      <c r="G48" s="41">
        <f t="shared" si="2"/>
        <v>3492083</v>
      </c>
      <c r="H48" s="41">
        <f t="shared" si="2"/>
        <v>1634240</v>
      </c>
      <c r="I48" s="41">
        <f t="shared" si="2"/>
        <v>-2804242</v>
      </c>
      <c r="J48" s="41">
        <f t="shared" si="2"/>
        <v>2322081</v>
      </c>
      <c r="K48" s="41">
        <f t="shared" si="2"/>
        <v>1116888</v>
      </c>
      <c r="L48" s="41">
        <f t="shared" si="2"/>
        <v>1697119</v>
      </c>
      <c r="M48" s="41">
        <f t="shared" si="2"/>
        <v>483266</v>
      </c>
      <c r="N48" s="41">
        <f t="shared" si="2"/>
        <v>3297273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5619354</v>
      </c>
      <c r="X48" s="41">
        <f t="shared" si="2"/>
        <v>2238966</v>
      </c>
      <c r="Y48" s="41">
        <f t="shared" si="2"/>
        <v>3380388</v>
      </c>
      <c r="Z48" s="42">
        <f>+IF(X48&lt;&gt;0,+(Y48/X48)*100,0)</f>
        <v>150.9798719587524</v>
      </c>
      <c r="AA48" s="39">
        <f>+AA32-AA47</f>
        <v>4477915</v>
      </c>
    </row>
    <row r="49" spans="1:27" x14ac:dyDescent="0.25">
      <c r="A49" s="43" t="s">
        <v>74</v>
      </c>
      <c r="B49" s="15" t="s">
        <v>32</v>
      </c>
      <c r="C49" s="20">
        <v>4983363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-23071133</v>
      </c>
      <c r="D51" s="48">
        <f t="shared" si="3"/>
        <v>0</v>
      </c>
      <c r="E51" s="49">
        <f t="shared" si="3"/>
        <v>4477915</v>
      </c>
      <c r="F51" s="50">
        <f t="shared" si="3"/>
        <v>4477915</v>
      </c>
      <c r="G51" s="50">
        <f t="shared" si="3"/>
        <v>3492083</v>
      </c>
      <c r="H51" s="50">
        <f t="shared" si="3"/>
        <v>1634240</v>
      </c>
      <c r="I51" s="50">
        <f t="shared" si="3"/>
        <v>-2804242</v>
      </c>
      <c r="J51" s="50">
        <f t="shared" si="3"/>
        <v>2322081</v>
      </c>
      <c r="K51" s="50">
        <f t="shared" si="3"/>
        <v>1116888</v>
      </c>
      <c r="L51" s="50">
        <f t="shared" si="3"/>
        <v>1697119</v>
      </c>
      <c r="M51" s="50">
        <f t="shared" si="3"/>
        <v>483266</v>
      </c>
      <c r="N51" s="50">
        <f t="shared" si="3"/>
        <v>3297273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5619354</v>
      </c>
      <c r="X51" s="50">
        <f t="shared" si="3"/>
        <v>2238966</v>
      </c>
      <c r="Y51" s="50">
        <f t="shared" si="3"/>
        <v>3380388</v>
      </c>
      <c r="Z51" s="51">
        <f>+IF(X51&lt;&gt;0,+(Y51/X51)*100,0)</f>
        <v>150.9798719587524</v>
      </c>
      <c r="AA51" s="48">
        <f>SUM(AA48:AA50)</f>
        <v>4477915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-23071133</v>
      </c>
      <c r="D53" s="54">
        <f>+D51-D52</f>
        <v>0</v>
      </c>
      <c r="E53" s="55">
        <f t="shared" si="4"/>
        <v>4477915</v>
      </c>
      <c r="F53" s="56">
        <f t="shared" si="4"/>
        <v>4477915</v>
      </c>
      <c r="G53" s="56">
        <f t="shared" si="4"/>
        <v>3492083</v>
      </c>
      <c r="H53" s="56">
        <f t="shared" si="4"/>
        <v>1634240</v>
      </c>
      <c r="I53" s="56">
        <f t="shared" si="4"/>
        <v>-2804242</v>
      </c>
      <c r="J53" s="56">
        <f t="shared" si="4"/>
        <v>2322081</v>
      </c>
      <c r="K53" s="56">
        <f t="shared" si="4"/>
        <v>1116888</v>
      </c>
      <c r="L53" s="56">
        <f t="shared" si="4"/>
        <v>1697119</v>
      </c>
      <c r="M53" s="56">
        <f t="shared" si="4"/>
        <v>483266</v>
      </c>
      <c r="N53" s="56">
        <f t="shared" si="4"/>
        <v>3297273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5619354</v>
      </c>
      <c r="X53" s="56">
        <f t="shared" si="4"/>
        <v>2238966</v>
      </c>
      <c r="Y53" s="56">
        <f t="shared" si="4"/>
        <v>3380388</v>
      </c>
      <c r="Z53" s="57">
        <f>+IF(X53&lt;&gt;0,+(Y53/X53)*100,0)</f>
        <v>150.9798719587524</v>
      </c>
      <c r="AA53" s="54">
        <f>+AA51-AA52</f>
        <v>4477915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-23071133</v>
      </c>
      <c r="D56" s="48">
        <f>SUM(D53:D55)</f>
        <v>0</v>
      </c>
      <c r="E56" s="49">
        <f t="shared" si="5"/>
        <v>4477915</v>
      </c>
      <c r="F56" s="50">
        <f t="shared" si="5"/>
        <v>4477915</v>
      </c>
      <c r="G56" s="50">
        <f t="shared" si="5"/>
        <v>3492083</v>
      </c>
      <c r="H56" s="50">
        <f t="shared" si="5"/>
        <v>1634240</v>
      </c>
      <c r="I56" s="50">
        <f t="shared" si="5"/>
        <v>-2804242</v>
      </c>
      <c r="J56" s="50">
        <f t="shared" si="5"/>
        <v>2322081</v>
      </c>
      <c r="K56" s="50">
        <f t="shared" si="5"/>
        <v>1116888</v>
      </c>
      <c r="L56" s="50">
        <f t="shared" si="5"/>
        <v>1697119</v>
      </c>
      <c r="M56" s="50">
        <f t="shared" si="5"/>
        <v>483266</v>
      </c>
      <c r="N56" s="50">
        <f t="shared" si="5"/>
        <v>3297273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5619354</v>
      </c>
      <c r="X56" s="50">
        <f t="shared" si="5"/>
        <v>2238966</v>
      </c>
      <c r="Y56" s="50">
        <f t="shared" si="5"/>
        <v>3380388</v>
      </c>
      <c r="Z56" s="51">
        <f>+IF(X56&lt;&gt;0,+(Y56/X56)*100,0)</f>
        <v>150.9798719587524</v>
      </c>
      <c r="AA56" s="48">
        <f>SUM(AA53:AA55)</f>
        <v>4477915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-23071133</v>
      </c>
      <c r="D59" s="65">
        <f>SUM(D56:D58)</f>
        <v>0</v>
      </c>
      <c r="E59" s="66">
        <f t="shared" si="6"/>
        <v>4477915</v>
      </c>
      <c r="F59" s="67">
        <f t="shared" si="6"/>
        <v>4477915</v>
      </c>
      <c r="G59" s="67">
        <f t="shared" si="6"/>
        <v>3492083</v>
      </c>
      <c r="H59" s="67">
        <f t="shared" si="6"/>
        <v>1634240</v>
      </c>
      <c r="I59" s="67">
        <f t="shared" si="6"/>
        <v>-2804242</v>
      </c>
      <c r="J59" s="67">
        <f t="shared" si="6"/>
        <v>2322081</v>
      </c>
      <c r="K59" s="67">
        <f t="shared" si="6"/>
        <v>1116888</v>
      </c>
      <c r="L59" s="67">
        <f t="shared" si="6"/>
        <v>1697119</v>
      </c>
      <c r="M59" s="67">
        <f t="shared" si="6"/>
        <v>483266</v>
      </c>
      <c r="N59" s="67">
        <f t="shared" si="6"/>
        <v>3297273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5619354</v>
      </c>
      <c r="X59" s="67">
        <f t="shared" si="6"/>
        <v>2238966</v>
      </c>
      <c r="Y59" s="67">
        <f t="shared" si="6"/>
        <v>3380388</v>
      </c>
      <c r="Z59" s="68">
        <f>+IF(X59&lt;&gt;0,+(Y59/X59)*100,0)</f>
        <v>150.9798719587524</v>
      </c>
      <c r="AA59" s="65">
        <f>SUM(AA56:AA58)</f>
        <v>4477915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125108954</v>
      </c>
      <c r="D8" s="20"/>
      <c r="E8" s="21">
        <v>161744556</v>
      </c>
      <c r="F8" s="22">
        <v>161744556</v>
      </c>
      <c r="G8" s="22">
        <v>13972191</v>
      </c>
      <c r="H8" s="22">
        <v>15294299</v>
      </c>
      <c r="I8" s="22">
        <v>9200710</v>
      </c>
      <c r="J8" s="22">
        <v>38467200</v>
      </c>
      <c r="K8" s="22">
        <v>12481504</v>
      </c>
      <c r="L8" s="22">
        <v>16749114</v>
      </c>
      <c r="M8" s="22">
        <v>12701545</v>
      </c>
      <c r="N8" s="22">
        <v>41932163</v>
      </c>
      <c r="O8" s="22"/>
      <c r="P8" s="22"/>
      <c r="Q8" s="22"/>
      <c r="R8" s="22"/>
      <c r="S8" s="22"/>
      <c r="T8" s="22"/>
      <c r="U8" s="22"/>
      <c r="V8" s="22"/>
      <c r="W8" s="22">
        <v>80399363</v>
      </c>
      <c r="X8" s="22">
        <v>80872278</v>
      </c>
      <c r="Y8" s="22">
        <v>-472915</v>
      </c>
      <c r="Z8" s="23">
        <v>-0.58476774946292476</v>
      </c>
      <c r="AA8" s="20">
        <v>161744556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14103208</v>
      </c>
      <c r="D25" s="20"/>
      <c r="E25" s="21">
        <v>12927939</v>
      </c>
      <c r="F25" s="22">
        <v>12927939</v>
      </c>
      <c r="G25" s="22">
        <v>5386639</v>
      </c>
      <c r="H25" s="22"/>
      <c r="I25" s="22"/>
      <c r="J25" s="22">
        <v>5386639</v>
      </c>
      <c r="K25" s="22"/>
      <c r="L25" s="22"/>
      <c r="M25" s="22">
        <v>4261126</v>
      </c>
      <c r="N25" s="22">
        <v>4261126</v>
      </c>
      <c r="O25" s="22"/>
      <c r="P25" s="22"/>
      <c r="Q25" s="22"/>
      <c r="R25" s="22"/>
      <c r="S25" s="22"/>
      <c r="T25" s="22"/>
      <c r="U25" s="22"/>
      <c r="V25" s="22"/>
      <c r="W25" s="22">
        <v>9647765</v>
      </c>
      <c r="X25" s="22">
        <v>8618626</v>
      </c>
      <c r="Y25" s="22">
        <v>1029139</v>
      </c>
      <c r="Z25" s="23">
        <v>11.940870853428377</v>
      </c>
      <c r="AA25" s="20">
        <v>12927939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139212162</v>
      </c>
      <c r="D32" s="29">
        <f t="shared" ref="D32:Y32" si="0">SUM(D6:D31)</f>
        <v>0</v>
      </c>
      <c r="E32" s="30">
        <f t="shared" si="0"/>
        <v>174672495</v>
      </c>
      <c r="F32" s="31">
        <f t="shared" si="0"/>
        <v>174672495</v>
      </c>
      <c r="G32" s="31">
        <f t="shared" si="0"/>
        <v>19358830</v>
      </c>
      <c r="H32" s="31">
        <f t="shared" si="0"/>
        <v>15294299</v>
      </c>
      <c r="I32" s="31">
        <f t="shared" si="0"/>
        <v>9200710</v>
      </c>
      <c r="J32" s="31">
        <f t="shared" si="0"/>
        <v>43853839</v>
      </c>
      <c r="K32" s="31">
        <f t="shared" si="0"/>
        <v>12481504</v>
      </c>
      <c r="L32" s="31">
        <f t="shared" si="0"/>
        <v>16749114</v>
      </c>
      <c r="M32" s="31">
        <f t="shared" si="0"/>
        <v>16962671</v>
      </c>
      <c r="N32" s="31">
        <f t="shared" si="0"/>
        <v>46193289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90047128</v>
      </c>
      <c r="X32" s="31">
        <f t="shared" si="0"/>
        <v>89490904</v>
      </c>
      <c r="Y32" s="31">
        <f t="shared" si="0"/>
        <v>556224</v>
      </c>
      <c r="Z32" s="32">
        <f>+IF(X32&lt;&gt;0,+(Y32/X32)*100,0)</f>
        <v>0.62154249777161708</v>
      </c>
      <c r="AA32" s="29">
        <f>SUM(AA6:AA31)</f>
        <v>174672495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16128969</v>
      </c>
      <c r="D34" s="20"/>
      <c r="E34" s="21">
        <v>12251666</v>
      </c>
      <c r="F34" s="22">
        <v>12251666</v>
      </c>
      <c r="G34" s="22">
        <v>1468546</v>
      </c>
      <c r="H34" s="22">
        <v>1371057</v>
      </c>
      <c r="I34" s="22">
        <v>2679530</v>
      </c>
      <c r="J34" s="22">
        <v>5519133</v>
      </c>
      <c r="K34" s="22">
        <v>107204</v>
      </c>
      <c r="L34" s="22">
        <v>1563096</v>
      </c>
      <c r="M34" s="22">
        <v>1336197</v>
      </c>
      <c r="N34" s="22">
        <v>3006497</v>
      </c>
      <c r="O34" s="22"/>
      <c r="P34" s="22"/>
      <c r="Q34" s="22"/>
      <c r="R34" s="22"/>
      <c r="S34" s="22"/>
      <c r="T34" s="22"/>
      <c r="U34" s="22"/>
      <c r="V34" s="22"/>
      <c r="W34" s="22">
        <v>8525630</v>
      </c>
      <c r="X34" s="22">
        <v>6125832</v>
      </c>
      <c r="Y34" s="22">
        <v>2399798</v>
      </c>
      <c r="Z34" s="23">
        <v>39.175054098773849</v>
      </c>
      <c r="AA34" s="20">
        <v>12251666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5332</v>
      </c>
      <c r="D37" s="20"/>
      <c r="E37" s="21">
        <v>11214</v>
      </c>
      <c r="F37" s="22">
        <v>11214</v>
      </c>
      <c r="G37" s="22">
        <v>2054</v>
      </c>
      <c r="H37" s="22">
        <v>2229</v>
      </c>
      <c r="I37" s="22"/>
      <c r="J37" s="22">
        <v>4283</v>
      </c>
      <c r="K37" s="22"/>
      <c r="L37" s="22">
        <v>1279</v>
      </c>
      <c r="M37" s="22"/>
      <c r="N37" s="22">
        <v>1279</v>
      </c>
      <c r="O37" s="22"/>
      <c r="P37" s="22"/>
      <c r="Q37" s="22"/>
      <c r="R37" s="22"/>
      <c r="S37" s="22"/>
      <c r="T37" s="22"/>
      <c r="U37" s="22"/>
      <c r="V37" s="22"/>
      <c r="W37" s="22">
        <v>5562</v>
      </c>
      <c r="X37" s="22">
        <v>5604</v>
      </c>
      <c r="Y37" s="22">
        <v>-42</v>
      </c>
      <c r="Z37" s="23">
        <v>-0.74946466809421841</v>
      </c>
      <c r="AA37" s="20">
        <v>11214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5017270</v>
      </c>
      <c r="F38" s="22">
        <v>5017270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2508636</v>
      </c>
      <c r="Y38" s="22">
        <v>-2508636</v>
      </c>
      <c r="Z38" s="23">
        <v>-100</v>
      </c>
      <c r="AA38" s="20">
        <v>5017270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26899152</v>
      </c>
      <c r="F39" s="22">
        <v>26899152</v>
      </c>
      <c r="G39" s="22"/>
      <c r="H39" s="22">
        <v>2445377</v>
      </c>
      <c r="I39" s="22"/>
      <c r="J39" s="22">
        <v>2445377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2445377</v>
      </c>
      <c r="X39" s="22">
        <v>13449585</v>
      </c>
      <c r="Y39" s="22">
        <v>-11004208</v>
      </c>
      <c r="Z39" s="23">
        <v>-81.818197364453994</v>
      </c>
      <c r="AA39" s="20">
        <v>26899152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26838511</v>
      </c>
      <c r="D41" s="20"/>
      <c r="E41" s="21">
        <v>41052104</v>
      </c>
      <c r="F41" s="22">
        <v>41052104</v>
      </c>
      <c r="G41" s="22"/>
      <c r="H41" s="22">
        <v>943354</v>
      </c>
      <c r="I41" s="22">
        <v>2604025</v>
      </c>
      <c r="J41" s="22">
        <v>3547379</v>
      </c>
      <c r="K41" s="22">
        <v>784731</v>
      </c>
      <c r="L41" s="22">
        <v>3091732</v>
      </c>
      <c r="M41" s="22">
        <v>4315359</v>
      </c>
      <c r="N41" s="22">
        <v>8191822</v>
      </c>
      <c r="O41" s="22"/>
      <c r="P41" s="22"/>
      <c r="Q41" s="22"/>
      <c r="R41" s="22"/>
      <c r="S41" s="22"/>
      <c r="T41" s="22"/>
      <c r="U41" s="22"/>
      <c r="V41" s="22"/>
      <c r="W41" s="22">
        <v>11739201</v>
      </c>
      <c r="X41" s="22">
        <v>20526048</v>
      </c>
      <c r="Y41" s="22">
        <v>-8786847</v>
      </c>
      <c r="Z41" s="23">
        <v>-42.808274637182961</v>
      </c>
      <c r="AA41" s="20">
        <v>41052104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3625052</v>
      </c>
      <c r="D43" s="20"/>
      <c r="E43" s="21">
        <v>2624323</v>
      </c>
      <c r="F43" s="22">
        <v>2624323</v>
      </c>
      <c r="G43" s="22">
        <v>161426</v>
      </c>
      <c r="H43" s="22"/>
      <c r="I43" s="22"/>
      <c r="J43" s="22">
        <v>161426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161426</v>
      </c>
      <c r="X43" s="22">
        <v>1312164</v>
      </c>
      <c r="Y43" s="22">
        <v>-1150738</v>
      </c>
      <c r="Z43" s="23">
        <v>-87.697726808539173</v>
      </c>
      <c r="AA43" s="20">
        <v>2624323</v>
      </c>
    </row>
    <row r="44" spans="1:27" x14ac:dyDescent="0.25">
      <c r="A44" s="19" t="s">
        <v>69</v>
      </c>
      <c r="B44" s="15" t="s">
        <v>32</v>
      </c>
      <c r="C44" s="20">
        <v>13358434</v>
      </c>
      <c r="D44" s="20"/>
      <c r="E44" s="21">
        <v>31422930</v>
      </c>
      <c r="F44" s="22">
        <v>31422930</v>
      </c>
      <c r="G44" s="22">
        <v>4979287</v>
      </c>
      <c r="H44" s="22">
        <v>5022382</v>
      </c>
      <c r="I44" s="22">
        <v>-240765</v>
      </c>
      <c r="J44" s="22">
        <v>9760904</v>
      </c>
      <c r="K44" s="22">
        <v>3293177</v>
      </c>
      <c r="L44" s="22">
        <v>3350556</v>
      </c>
      <c r="M44" s="22">
        <v>3450405</v>
      </c>
      <c r="N44" s="22">
        <v>10094138</v>
      </c>
      <c r="O44" s="22"/>
      <c r="P44" s="22"/>
      <c r="Q44" s="22"/>
      <c r="R44" s="22"/>
      <c r="S44" s="22"/>
      <c r="T44" s="22"/>
      <c r="U44" s="22"/>
      <c r="V44" s="22"/>
      <c r="W44" s="22">
        <v>19855042</v>
      </c>
      <c r="X44" s="22">
        <v>15711468</v>
      </c>
      <c r="Y44" s="22">
        <v>4143574</v>
      </c>
      <c r="Z44" s="23">
        <v>26.372927087398836</v>
      </c>
      <c r="AA44" s="20">
        <v>31422930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59956298</v>
      </c>
      <c r="D47" s="29">
        <f t="shared" ref="D47:Y47" si="1">SUM(D34:D46)</f>
        <v>0</v>
      </c>
      <c r="E47" s="30">
        <f t="shared" si="1"/>
        <v>119278659</v>
      </c>
      <c r="F47" s="31">
        <f t="shared" si="1"/>
        <v>119278659</v>
      </c>
      <c r="G47" s="31">
        <f t="shared" si="1"/>
        <v>6611313</v>
      </c>
      <c r="H47" s="31">
        <f t="shared" si="1"/>
        <v>9784399</v>
      </c>
      <c r="I47" s="31">
        <f t="shared" si="1"/>
        <v>5042790</v>
      </c>
      <c r="J47" s="31">
        <f t="shared" si="1"/>
        <v>21438502</v>
      </c>
      <c r="K47" s="31">
        <f t="shared" si="1"/>
        <v>4185112</v>
      </c>
      <c r="L47" s="31">
        <f t="shared" si="1"/>
        <v>8006663</v>
      </c>
      <c r="M47" s="31">
        <f t="shared" si="1"/>
        <v>9101961</v>
      </c>
      <c r="N47" s="31">
        <f t="shared" si="1"/>
        <v>21293736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42732238</v>
      </c>
      <c r="X47" s="31">
        <f t="shared" si="1"/>
        <v>59639337</v>
      </c>
      <c r="Y47" s="31">
        <f t="shared" si="1"/>
        <v>-16907099</v>
      </c>
      <c r="Z47" s="32">
        <f>+IF(X47&lt;&gt;0,+(Y47/X47)*100,0)</f>
        <v>-28.348905018846871</v>
      </c>
      <c r="AA47" s="29">
        <f>SUM(AA34:AA46)</f>
        <v>119278659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79255864</v>
      </c>
      <c r="D48" s="39">
        <f t="shared" si="2"/>
        <v>0</v>
      </c>
      <c r="E48" s="40">
        <f t="shared" si="2"/>
        <v>55393836</v>
      </c>
      <c r="F48" s="41">
        <f t="shared" si="2"/>
        <v>55393836</v>
      </c>
      <c r="G48" s="41">
        <f t="shared" si="2"/>
        <v>12747517</v>
      </c>
      <c r="H48" s="41">
        <f t="shared" si="2"/>
        <v>5509900</v>
      </c>
      <c r="I48" s="41">
        <f t="shared" si="2"/>
        <v>4157920</v>
      </c>
      <c r="J48" s="41">
        <f t="shared" si="2"/>
        <v>22415337</v>
      </c>
      <c r="K48" s="41">
        <f t="shared" si="2"/>
        <v>8296392</v>
      </c>
      <c r="L48" s="41">
        <f t="shared" si="2"/>
        <v>8742451</v>
      </c>
      <c r="M48" s="41">
        <f t="shared" si="2"/>
        <v>7860710</v>
      </c>
      <c r="N48" s="41">
        <f t="shared" si="2"/>
        <v>24899553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47314890</v>
      </c>
      <c r="X48" s="41">
        <f t="shared" si="2"/>
        <v>29851567</v>
      </c>
      <c r="Y48" s="41">
        <f t="shared" si="2"/>
        <v>17463323</v>
      </c>
      <c r="Z48" s="42">
        <f>+IF(X48&lt;&gt;0,+(Y48/X48)*100,0)</f>
        <v>58.500523607353685</v>
      </c>
      <c r="AA48" s="39">
        <f>+AA32-AA47</f>
        <v>55393836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79255864</v>
      </c>
      <c r="D51" s="48">
        <f t="shared" si="3"/>
        <v>0</v>
      </c>
      <c r="E51" s="49">
        <f t="shared" si="3"/>
        <v>55393836</v>
      </c>
      <c r="F51" s="50">
        <f t="shared" si="3"/>
        <v>55393836</v>
      </c>
      <c r="G51" s="50">
        <f t="shared" si="3"/>
        <v>12747517</v>
      </c>
      <c r="H51" s="50">
        <f t="shared" si="3"/>
        <v>5509900</v>
      </c>
      <c r="I51" s="50">
        <f t="shared" si="3"/>
        <v>4157920</v>
      </c>
      <c r="J51" s="50">
        <f t="shared" si="3"/>
        <v>22415337</v>
      </c>
      <c r="K51" s="50">
        <f t="shared" si="3"/>
        <v>8296392</v>
      </c>
      <c r="L51" s="50">
        <f t="shared" si="3"/>
        <v>8742451</v>
      </c>
      <c r="M51" s="50">
        <f t="shared" si="3"/>
        <v>7860710</v>
      </c>
      <c r="N51" s="50">
        <f t="shared" si="3"/>
        <v>24899553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47314890</v>
      </c>
      <c r="X51" s="50">
        <f t="shared" si="3"/>
        <v>29851567</v>
      </c>
      <c r="Y51" s="50">
        <f t="shared" si="3"/>
        <v>17463323</v>
      </c>
      <c r="Z51" s="51">
        <f>+IF(X51&lt;&gt;0,+(Y51/X51)*100,0)</f>
        <v>58.500523607353685</v>
      </c>
      <c r="AA51" s="48">
        <f>SUM(AA48:AA50)</f>
        <v>55393836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79255864</v>
      </c>
      <c r="D53" s="54">
        <f>+D51-D52</f>
        <v>0</v>
      </c>
      <c r="E53" s="55">
        <f t="shared" si="4"/>
        <v>55393836</v>
      </c>
      <c r="F53" s="56">
        <f t="shared" si="4"/>
        <v>55393836</v>
      </c>
      <c r="G53" s="56">
        <f t="shared" si="4"/>
        <v>12747517</v>
      </c>
      <c r="H53" s="56">
        <f t="shared" si="4"/>
        <v>5509900</v>
      </c>
      <c r="I53" s="56">
        <f t="shared" si="4"/>
        <v>4157920</v>
      </c>
      <c r="J53" s="56">
        <f t="shared" si="4"/>
        <v>22415337</v>
      </c>
      <c r="K53" s="56">
        <f t="shared" si="4"/>
        <v>8296392</v>
      </c>
      <c r="L53" s="56">
        <f t="shared" si="4"/>
        <v>8742451</v>
      </c>
      <c r="M53" s="56">
        <f t="shared" si="4"/>
        <v>7860710</v>
      </c>
      <c r="N53" s="56">
        <f t="shared" si="4"/>
        <v>24899553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47314890</v>
      </c>
      <c r="X53" s="56">
        <f t="shared" si="4"/>
        <v>29851567</v>
      </c>
      <c r="Y53" s="56">
        <f t="shared" si="4"/>
        <v>17463323</v>
      </c>
      <c r="Z53" s="57">
        <f>+IF(X53&lt;&gt;0,+(Y53/X53)*100,0)</f>
        <v>58.500523607353685</v>
      </c>
      <c r="AA53" s="54">
        <f>+AA51-AA52</f>
        <v>55393836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79255864</v>
      </c>
      <c r="D56" s="48">
        <f>SUM(D53:D55)</f>
        <v>0</v>
      </c>
      <c r="E56" s="49">
        <f t="shared" si="5"/>
        <v>55393836</v>
      </c>
      <c r="F56" s="50">
        <f t="shared" si="5"/>
        <v>55393836</v>
      </c>
      <c r="G56" s="50">
        <f t="shared" si="5"/>
        <v>12747517</v>
      </c>
      <c r="H56" s="50">
        <f t="shared" si="5"/>
        <v>5509900</v>
      </c>
      <c r="I56" s="50">
        <f t="shared" si="5"/>
        <v>4157920</v>
      </c>
      <c r="J56" s="50">
        <f t="shared" si="5"/>
        <v>22415337</v>
      </c>
      <c r="K56" s="50">
        <f t="shared" si="5"/>
        <v>8296392</v>
      </c>
      <c r="L56" s="50">
        <f t="shared" si="5"/>
        <v>8742451</v>
      </c>
      <c r="M56" s="50">
        <f t="shared" si="5"/>
        <v>7860710</v>
      </c>
      <c r="N56" s="50">
        <f t="shared" si="5"/>
        <v>24899553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47314890</v>
      </c>
      <c r="X56" s="50">
        <f t="shared" si="5"/>
        <v>29851567</v>
      </c>
      <c r="Y56" s="50">
        <f t="shared" si="5"/>
        <v>17463323</v>
      </c>
      <c r="Z56" s="51">
        <f>+IF(X56&lt;&gt;0,+(Y56/X56)*100,0)</f>
        <v>58.500523607353685</v>
      </c>
      <c r="AA56" s="48">
        <f>SUM(AA53:AA55)</f>
        <v>55393836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79255864</v>
      </c>
      <c r="D59" s="65">
        <f>SUM(D56:D58)</f>
        <v>0</v>
      </c>
      <c r="E59" s="66">
        <f t="shared" si="6"/>
        <v>55393836</v>
      </c>
      <c r="F59" s="67">
        <f t="shared" si="6"/>
        <v>55393836</v>
      </c>
      <c r="G59" s="67">
        <f t="shared" si="6"/>
        <v>12747517</v>
      </c>
      <c r="H59" s="67">
        <f t="shared" si="6"/>
        <v>5509900</v>
      </c>
      <c r="I59" s="67">
        <f t="shared" si="6"/>
        <v>4157920</v>
      </c>
      <c r="J59" s="67">
        <f t="shared" si="6"/>
        <v>22415337</v>
      </c>
      <c r="K59" s="67">
        <f t="shared" si="6"/>
        <v>8296392</v>
      </c>
      <c r="L59" s="67">
        <f t="shared" si="6"/>
        <v>8742451</v>
      </c>
      <c r="M59" s="67">
        <f t="shared" si="6"/>
        <v>7860710</v>
      </c>
      <c r="N59" s="67">
        <f t="shared" si="6"/>
        <v>24899553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47314890</v>
      </c>
      <c r="X59" s="67">
        <f t="shared" si="6"/>
        <v>29851567</v>
      </c>
      <c r="Y59" s="67">
        <f t="shared" si="6"/>
        <v>17463323</v>
      </c>
      <c r="Z59" s="68">
        <f>+IF(X59&lt;&gt;0,+(Y59/X59)*100,0)</f>
        <v>58.500523607353685</v>
      </c>
      <c r="AA59" s="65">
        <f>SUM(AA56:AA58)</f>
        <v>55393836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1688698311</v>
      </c>
      <c r="D8" s="20"/>
      <c r="E8" s="21">
        <v>1756874240</v>
      </c>
      <c r="F8" s="22">
        <v>1756874240</v>
      </c>
      <c r="G8" s="22">
        <v>35352473</v>
      </c>
      <c r="H8" s="22">
        <v>124324501</v>
      </c>
      <c r="I8" s="22">
        <v>137292461</v>
      </c>
      <c r="J8" s="22">
        <v>296969435</v>
      </c>
      <c r="K8" s="22">
        <v>133933643</v>
      </c>
      <c r="L8" s="22">
        <v>7570484</v>
      </c>
      <c r="M8" s="22">
        <v>195012096</v>
      </c>
      <c r="N8" s="22">
        <v>336516223</v>
      </c>
      <c r="O8" s="22"/>
      <c r="P8" s="22"/>
      <c r="Q8" s="22"/>
      <c r="R8" s="22"/>
      <c r="S8" s="22"/>
      <c r="T8" s="22"/>
      <c r="U8" s="22"/>
      <c r="V8" s="22"/>
      <c r="W8" s="22">
        <v>633485658</v>
      </c>
      <c r="X8" s="22">
        <v>878437104</v>
      </c>
      <c r="Y8" s="22">
        <v>-244951446</v>
      </c>
      <c r="Z8" s="23">
        <v>-27.884915708205334</v>
      </c>
      <c r="AA8" s="20">
        <v>1756874240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34771</v>
      </c>
      <c r="D10" s="20"/>
      <c r="E10" s="21">
        <v>193200</v>
      </c>
      <c r="F10" s="22">
        <v>193200</v>
      </c>
      <c r="G10" s="22"/>
      <c r="H10" s="22"/>
      <c r="I10" s="22"/>
      <c r="J10" s="22"/>
      <c r="K10" s="22"/>
      <c r="L10" s="22">
        <v>37584</v>
      </c>
      <c r="M10" s="22"/>
      <c r="N10" s="22">
        <v>37584</v>
      </c>
      <c r="O10" s="22"/>
      <c r="P10" s="22"/>
      <c r="Q10" s="22"/>
      <c r="R10" s="22"/>
      <c r="S10" s="22"/>
      <c r="T10" s="22"/>
      <c r="U10" s="22"/>
      <c r="V10" s="22"/>
      <c r="W10" s="22">
        <v>37584</v>
      </c>
      <c r="X10" s="22">
        <v>96480</v>
      </c>
      <c r="Y10" s="22">
        <v>-58896</v>
      </c>
      <c r="Z10" s="23">
        <v>-61.044776119402989</v>
      </c>
      <c r="AA10" s="20">
        <v>193200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>
        <v>13959570</v>
      </c>
      <c r="D14" s="20"/>
      <c r="E14" s="21"/>
      <c r="F14" s="22"/>
      <c r="G14" s="22">
        <v>2725518</v>
      </c>
      <c r="H14" s="22"/>
      <c r="I14" s="22"/>
      <c r="J14" s="22">
        <v>2725518</v>
      </c>
      <c r="K14" s="22">
        <v>6648955</v>
      </c>
      <c r="L14" s="22">
        <v>4269347</v>
      </c>
      <c r="M14" s="22">
        <v>8624986</v>
      </c>
      <c r="N14" s="22">
        <v>19543288</v>
      </c>
      <c r="O14" s="22"/>
      <c r="P14" s="22"/>
      <c r="Q14" s="22"/>
      <c r="R14" s="22"/>
      <c r="S14" s="22"/>
      <c r="T14" s="22"/>
      <c r="U14" s="22"/>
      <c r="V14" s="22"/>
      <c r="W14" s="22">
        <v>22268806</v>
      </c>
      <c r="X14" s="22"/>
      <c r="Y14" s="22">
        <v>22268806</v>
      </c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3251685</v>
      </c>
      <c r="D17" s="20"/>
      <c r="E17" s="21">
        <v>4853310</v>
      </c>
      <c r="F17" s="22">
        <v>4853310</v>
      </c>
      <c r="G17" s="22">
        <v>275641</v>
      </c>
      <c r="H17" s="22">
        <v>275641</v>
      </c>
      <c r="I17" s="22">
        <v>288841</v>
      </c>
      <c r="J17" s="22">
        <v>840123</v>
      </c>
      <c r="K17" s="22">
        <v>288841</v>
      </c>
      <c r="L17" s="22">
        <v>288841</v>
      </c>
      <c r="M17" s="22">
        <v>288841</v>
      </c>
      <c r="N17" s="22">
        <v>866523</v>
      </c>
      <c r="O17" s="22"/>
      <c r="P17" s="22"/>
      <c r="Q17" s="22"/>
      <c r="R17" s="22"/>
      <c r="S17" s="22"/>
      <c r="T17" s="22"/>
      <c r="U17" s="22"/>
      <c r="V17" s="22"/>
      <c r="W17" s="22">
        <v>1706646</v>
      </c>
      <c r="X17" s="22">
        <v>2426652</v>
      </c>
      <c r="Y17" s="22">
        <v>-720006</v>
      </c>
      <c r="Z17" s="23">
        <v>-29.670756251823498</v>
      </c>
      <c r="AA17" s="20">
        <v>4853310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6052825</v>
      </c>
      <c r="D19" s="20"/>
      <c r="E19" s="21">
        <v>4354200</v>
      </c>
      <c r="F19" s="22">
        <v>4354200</v>
      </c>
      <c r="G19" s="22">
        <v>1175096</v>
      </c>
      <c r="H19" s="22">
        <v>807314</v>
      </c>
      <c r="I19" s="22">
        <v>473817</v>
      </c>
      <c r="J19" s="22">
        <v>2456227</v>
      </c>
      <c r="K19" s="22">
        <v>500326</v>
      </c>
      <c r="L19" s="22">
        <v>878358</v>
      </c>
      <c r="M19" s="22">
        <v>587205</v>
      </c>
      <c r="N19" s="22">
        <v>1965889</v>
      </c>
      <c r="O19" s="22"/>
      <c r="P19" s="22"/>
      <c r="Q19" s="22"/>
      <c r="R19" s="22"/>
      <c r="S19" s="22"/>
      <c r="T19" s="22"/>
      <c r="U19" s="22"/>
      <c r="V19" s="22"/>
      <c r="W19" s="22">
        <v>4422116</v>
      </c>
      <c r="X19" s="22">
        <v>2070380</v>
      </c>
      <c r="Y19" s="22">
        <v>2351736</v>
      </c>
      <c r="Z19" s="23">
        <v>113.58958258870354</v>
      </c>
      <c r="AA19" s="20">
        <v>4354200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173529152</v>
      </c>
      <c r="D22" s="20"/>
      <c r="E22" s="21">
        <v>188862600</v>
      </c>
      <c r="F22" s="22">
        <v>188862600</v>
      </c>
      <c r="G22" s="22"/>
      <c r="H22" s="22">
        <v>13995557</v>
      </c>
      <c r="I22" s="22">
        <v>27515385</v>
      </c>
      <c r="J22" s="22">
        <v>41510942</v>
      </c>
      <c r="K22" s="22">
        <v>519429</v>
      </c>
      <c r="L22" s="22"/>
      <c r="M22" s="22">
        <v>13642104</v>
      </c>
      <c r="N22" s="22">
        <v>14161533</v>
      </c>
      <c r="O22" s="22"/>
      <c r="P22" s="22"/>
      <c r="Q22" s="22"/>
      <c r="R22" s="22"/>
      <c r="S22" s="22"/>
      <c r="T22" s="22"/>
      <c r="U22" s="22"/>
      <c r="V22" s="22"/>
      <c r="W22" s="22">
        <v>55672475</v>
      </c>
      <c r="X22" s="22">
        <v>89802277</v>
      </c>
      <c r="Y22" s="22">
        <v>-34129802</v>
      </c>
      <c r="Z22" s="23">
        <v>-38.005497343903649</v>
      </c>
      <c r="AA22" s="20">
        <v>188862600</v>
      </c>
    </row>
    <row r="23" spans="1:27" x14ac:dyDescent="0.25">
      <c r="A23" s="19" t="s">
        <v>51</v>
      </c>
      <c r="B23" s="15" t="s">
        <v>32</v>
      </c>
      <c r="C23" s="20">
        <v>7545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953722725</v>
      </c>
      <c r="D25" s="20"/>
      <c r="E25" s="21">
        <v>824256310</v>
      </c>
      <c r="F25" s="22">
        <v>824256310</v>
      </c>
      <c r="G25" s="22"/>
      <c r="H25" s="22">
        <v>339754616</v>
      </c>
      <c r="I25" s="22"/>
      <c r="J25" s="22">
        <v>339754616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339754616</v>
      </c>
      <c r="X25" s="22">
        <v>416550802</v>
      </c>
      <c r="Y25" s="22">
        <v>-76796186</v>
      </c>
      <c r="Z25" s="23">
        <v>-18.436211293142581</v>
      </c>
      <c r="AA25" s="20">
        <v>824256310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9113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2839265697</v>
      </c>
      <c r="D32" s="29">
        <f t="shared" ref="D32:Y32" si="0">SUM(D6:D31)</f>
        <v>0</v>
      </c>
      <c r="E32" s="30">
        <f t="shared" si="0"/>
        <v>2779393860</v>
      </c>
      <c r="F32" s="31">
        <f t="shared" si="0"/>
        <v>2779393860</v>
      </c>
      <c r="G32" s="31">
        <f t="shared" si="0"/>
        <v>39528728</v>
      </c>
      <c r="H32" s="31">
        <f t="shared" si="0"/>
        <v>479157629</v>
      </c>
      <c r="I32" s="31">
        <f t="shared" si="0"/>
        <v>165570504</v>
      </c>
      <c r="J32" s="31">
        <f t="shared" si="0"/>
        <v>684256861</v>
      </c>
      <c r="K32" s="31">
        <f t="shared" si="0"/>
        <v>141891194</v>
      </c>
      <c r="L32" s="31">
        <f t="shared" si="0"/>
        <v>13044614</v>
      </c>
      <c r="M32" s="31">
        <f t="shared" si="0"/>
        <v>218155232</v>
      </c>
      <c r="N32" s="31">
        <f t="shared" si="0"/>
        <v>373091040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1057347901</v>
      </c>
      <c r="X32" s="31">
        <f t="shared" si="0"/>
        <v>1389383695</v>
      </c>
      <c r="Y32" s="31">
        <f t="shared" si="0"/>
        <v>-332035794</v>
      </c>
      <c r="Z32" s="32">
        <f>+IF(X32&lt;&gt;0,+(Y32/X32)*100,0)</f>
        <v>-23.898063234432875</v>
      </c>
      <c r="AA32" s="29">
        <f>SUM(AA6:AA31)</f>
        <v>2779393860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611695771</v>
      </c>
      <c r="D34" s="20"/>
      <c r="E34" s="21">
        <v>659557420</v>
      </c>
      <c r="F34" s="22">
        <v>659557420</v>
      </c>
      <c r="G34" s="22">
        <v>48299355</v>
      </c>
      <c r="H34" s="22">
        <v>49050060</v>
      </c>
      <c r="I34" s="22">
        <v>54570237</v>
      </c>
      <c r="J34" s="22">
        <v>151919652</v>
      </c>
      <c r="K34" s="22">
        <v>56840410</v>
      </c>
      <c r="L34" s="22">
        <v>78818750</v>
      </c>
      <c r="M34" s="22">
        <v>51595992</v>
      </c>
      <c r="N34" s="22">
        <v>187255152</v>
      </c>
      <c r="O34" s="22"/>
      <c r="P34" s="22"/>
      <c r="Q34" s="22"/>
      <c r="R34" s="22"/>
      <c r="S34" s="22"/>
      <c r="T34" s="22"/>
      <c r="U34" s="22"/>
      <c r="V34" s="22"/>
      <c r="W34" s="22">
        <v>339174804</v>
      </c>
      <c r="X34" s="22">
        <v>341013186</v>
      </c>
      <c r="Y34" s="22">
        <v>-1838382</v>
      </c>
      <c r="Z34" s="23">
        <v>-0.53909410998552998</v>
      </c>
      <c r="AA34" s="20">
        <v>659557420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62658970</v>
      </c>
      <c r="D37" s="20"/>
      <c r="E37" s="21">
        <v>82959930</v>
      </c>
      <c r="F37" s="22">
        <v>82959930</v>
      </c>
      <c r="G37" s="22">
        <v>5804580</v>
      </c>
      <c r="H37" s="22">
        <v>7665026</v>
      </c>
      <c r="I37" s="22">
        <v>6245553</v>
      </c>
      <c r="J37" s="22">
        <v>19715159</v>
      </c>
      <c r="K37" s="22">
        <v>5533636</v>
      </c>
      <c r="L37" s="22">
        <v>7710412</v>
      </c>
      <c r="M37" s="22">
        <v>4060081</v>
      </c>
      <c r="N37" s="22">
        <v>17304129</v>
      </c>
      <c r="O37" s="22"/>
      <c r="P37" s="22"/>
      <c r="Q37" s="22"/>
      <c r="R37" s="22"/>
      <c r="S37" s="22"/>
      <c r="T37" s="22"/>
      <c r="U37" s="22"/>
      <c r="V37" s="22"/>
      <c r="W37" s="22">
        <v>37019288</v>
      </c>
      <c r="X37" s="22">
        <v>41729836</v>
      </c>
      <c r="Y37" s="22">
        <v>-4710548</v>
      </c>
      <c r="Z37" s="23">
        <v>-11.288201563984099</v>
      </c>
      <c r="AA37" s="20">
        <v>82959930</v>
      </c>
    </row>
    <row r="38" spans="1:27" x14ac:dyDescent="0.25">
      <c r="A38" s="19" t="s">
        <v>64</v>
      </c>
      <c r="B38" s="15" t="s">
        <v>32</v>
      </c>
      <c r="C38" s="20">
        <v>481365120</v>
      </c>
      <c r="D38" s="20"/>
      <c r="E38" s="21">
        <v>204388640</v>
      </c>
      <c r="F38" s="22">
        <v>204388640</v>
      </c>
      <c r="G38" s="22">
        <v>17032387</v>
      </c>
      <c r="H38" s="22">
        <v>17032387</v>
      </c>
      <c r="I38" s="22">
        <v>17032387</v>
      </c>
      <c r="J38" s="22">
        <v>51097161</v>
      </c>
      <c r="K38" s="22">
        <v>17032387</v>
      </c>
      <c r="L38" s="22">
        <v>17032387</v>
      </c>
      <c r="M38" s="22">
        <v>17032387</v>
      </c>
      <c r="N38" s="22">
        <v>51097161</v>
      </c>
      <c r="O38" s="22"/>
      <c r="P38" s="22"/>
      <c r="Q38" s="22"/>
      <c r="R38" s="22"/>
      <c r="S38" s="22"/>
      <c r="T38" s="22"/>
      <c r="U38" s="22"/>
      <c r="V38" s="22"/>
      <c r="W38" s="22">
        <v>102194322</v>
      </c>
      <c r="X38" s="22">
        <v>102194322</v>
      </c>
      <c r="Y38" s="22"/>
      <c r="Z38" s="23"/>
      <c r="AA38" s="20">
        <v>204388640</v>
      </c>
    </row>
    <row r="39" spans="1:27" x14ac:dyDescent="0.25">
      <c r="A39" s="19" t="s">
        <v>65</v>
      </c>
      <c r="B39" s="15" t="s">
        <v>32</v>
      </c>
      <c r="C39" s="20">
        <v>380031818</v>
      </c>
      <c r="D39" s="20"/>
      <c r="E39" s="21">
        <v>381281180</v>
      </c>
      <c r="F39" s="22">
        <v>381281180</v>
      </c>
      <c r="G39" s="22">
        <v>31773421</v>
      </c>
      <c r="H39" s="22">
        <v>34780467</v>
      </c>
      <c r="I39" s="22">
        <v>33208268</v>
      </c>
      <c r="J39" s="22">
        <v>99762156</v>
      </c>
      <c r="K39" s="22">
        <v>33219447</v>
      </c>
      <c r="L39" s="22">
        <v>33144904</v>
      </c>
      <c r="M39" s="22">
        <v>32851396</v>
      </c>
      <c r="N39" s="22">
        <v>99215747</v>
      </c>
      <c r="O39" s="22"/>
      <c r="P39" s="22"/>
      <c r="Q39" s="22"/>
      <c r="R39" s="22"/>
      <c r="S39" s="22"/>
      <c r="T39" s="22"/>
      <c r="U39" s="22"/>
      <c r="V39" s="22"/>
      <c r="W39" s="22">
        <v>198977903</v>
      </c>
      <c r="X39" s="22">
        <v>190632930</v>
      </c>
      <c r="Y39" s="22">
        <v>8344973</v>
      </c>
      <c r="Z39" s="23">
        <v>4.377508649738532</v>
      </c>
      <c r="AA39" s="20">
        <v>381281180</v>
      </c>
    </row>
    <row r="40" spans="1:27" x14ac:dyDescent="0.25">
      <c r="A40" s="19" t="s">
        <v>40</v>
      </c>
      <c r="B40" s="15" t="s">
        <v>32</v>
      </c>
      <c r="C40" s="20">
        <v>119813597</v>
      </c>
      <c r="D40" s="20"/>
      <c r="E40" s="21">
        <v>139089730</v>
      </c>
      <c r="F40" s="22">
        <v>139089730</v>
      </c>
      <c r="G40" s="22">
        <v>11963543</v>
      </c>
      <c r="H40" s="22">
        <v>11533864</v>
      </c>
      <c r="I40" s="22">
        <v>11339797</v>
      </c>
      <c r="J40" s="22">
        <v>34837204</v>
      </c>
      <c r="K40" s="22">
        <v>11754671</v>
      </c>
      <c r="L40" s="22">
        <v>11339797</v>
      </c>
      <c r="M40" s="22">
        <v>11707328</v>
      </c>
      <c r="N40" s="22">
        <v>34801796</v>
      </c>
      <c r="O40" s="22"/>
      <c r="P40" s="22"/>
      <c r="Q40" s="22"/>
      <c r="R40" s="22"/>
      <c r="S40" s="22"/>
      <c r="T40" s="22"/>
      <c r="U40" s="22"/>
      <c r="V40" s="22"/>
      <c r="W40" s="22">
        <v>69639000</v>
      </c>
      <c r="X40" s="22">
        <v>69544866</v>
      </c>
      <c r="Y40" s="22">
        <v>94134</v>
      </c>
      <c r="Z40" s="23">
        <v>0.13535722392505581</v>
      </c>
      <c r="AA40" s="20">
        <v>139089730</v>
      </c>
    </row>
    <row r="41" spans="1:27" x14ac:dyDescent="0.25">
      <c r="A41" s="19" t="s">
        <v>66</v>
      </c>
      <c r="B41" s="15" t="s">
        <v>32</v>
      </c>
      <c r="C41" s="20">
        <v>982490693</v>
      </c>
      <c r="D41" s="20"/>
      <c r="E41" s="21">
        <v>1051262570</v>
      </c>
      <c r="F41" s="22">
        <v>1051262570</v>
      </c>
      <c r="G41" s="22">
        <v>53995850</v>
      </c>
      <c r="H41" s="22">
        <v>59807543</v>
      </c>
      <c r="I41" s="22">
        <v>76098740</v>
      </c>
      <c r="J41" s="22">
        <v>189902133</v>
      </c>
      <c r="K41" s="22">
        <v>112745251</v>
      </c>
      <c r="L41" s="22">
        <v>107164711</v>
      </c>
      <c r="M41" s="22">
        <v>112567643</v>
      </c>
      <c r="N41" s="22">
        <v>332477605</v>
      </c>
      <c r="O41" s="22"/>
      <c r="P41" s="22"/>
      <c r="Q41" s="22"/>
      <c r="R41" s="22"/>
      <c r="S41" s="22"/>
      <c r="T41" s="22"/>
      <c r="U41" s="22"/>
      <c r="V41" s="22"/>
      <c r="W41" s="22">
        <v>522379738</v>
      </c>
      <c r="X41" s="22">
        <v>531443826</v>
      </c>
      <c r="Y41" s="22">
        <v>-9064088</v>
      </c>
      <c r="Z41" s="23">
        <v>-1.7055589991932658</v>
      </c>
      <c r="AA41" s="20">
        <v>1051262570</v>
      </c>
    </row>
    <row r="42" spans="1:27" x14ac:dyDescent="0.25">
      <c r="A42" s="19" t="s">
        <v>67</v>
      </c>
      <c r="B42" s="15" t="s">
        <v>32</v>
      </c>
      <c r="C42" s="20">
        <v>259832317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67453671</v>
      </c>
      <c r="D44" s="20"/>
      <c r="E44" s="21">
        <v>26087080</v>
      </c>
      <c r="F44" s="22">
        <v>26087080</v>
      </c>
      <c r="G44" s="22">
        <v>-45894201</v>
      </c>
      <c r="H44" s="22">
        <v>43304322</v>
      </c>
      <c r="I44" s="22">
        <v>9113677</v>
      </c>
      <c r="J44" s="22">
        <v>6523798</v>
      </c>
      <c r="K44" s="22">
        <v>2401730</v>
      </c>
      <c r="L44" s="22">
        <v>807108</v>
      </c>
      <c r="M44" s="22">
        <v>995357</v>
      </c>
      <c r="N44" s="22">
        <v>4204195</v>
      </c>
      <c r="O44" s="22"/>
      <c r="P44" s="22"/>
      <c r="Q44" s="22"/>
      <c r="R44" s="22"/>
      <c r="S44" s="22"/>
      <c r="T44" s="22"/>
      <c r="U44" s="22"/>
      <c r="V44" s="22"/>
      <c r="W44" s="22">
        <v>10727993</v>
      </c>
      <c r="X44" s="22">
        <v>13740851</v>
      </c>
      <c r="Y44" s="22">
        <v>-3012858</v>
      </c>
      <c r="Z44" s="23">
        <v>-21.926283896099303</v>
      </c>
      <c r="AA44" s="20">
        <v>26087080</v>
      </c>
    </row>
    <row r="45" spans="1:27" x14ac:dyDescent="0.25">
      <c r="A45" s="19" t="s">
        <v>70</v>
      </c>
      <c r="B45" s="15" t="s">
        <v>32</v>
      </c>
      <c r="C45" s="20">
        <v>2634</v>
      </c>
      <c r="D45" s="20"/>
      <c r="E45" s="21"/>
      <c r="F45" s="22"/>
      <c r="G45" s="22"/>
      <c r="H45" s="22">
        <v>-4819</v>
      </c>
      <c r="I45" s="22"/>
      <c r="J45" s="22">
        <v>-4819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-4819</v>
      </c>
      <c r="X45" s="22"/>
      <c r="Y45" s="22">
        <v>-4819</v>
      </c>
      <c r="Z45" s="23"/>
      <c r="AA45" s="20"/>
    </row>
    <row r="46" spans="1:27" x14ac:dyDescent="0.25">
      <c r="A46" s="19" t="s">
        <v>71</v>
      </c>
      <c r="B46" s="15" t="s">
        <v>32</v>
      </c>
      <c r="C46" s="20">
        <v>10810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2965355401</v>
      </c>
      <c r="D47" s="29">
        <f t="shared" ref="D47:Y47" si="1">SUM(D34:D46)</f>
        <v>0</v>
      </c>
      <c r="E47" s="30">
        <f t="shared" si="1"/>
        <v>2544626550</v>
      </c>
      <c r="F47" s="31">
        <f t="shared" si="1"/>
        <v>2544626550</v>
      </c>
      <c r="G47" s="31">
        <f t="shared" si="1"/>
        <v>122974935</v>
      </c>
      <c r="H47" s="31">
        <f t="shared" si="1"/>
        <v>223168850</v>
      </c>
      <c r="I47" s="31">
        <f t="shared" si="1"/>
        <v>207608659</v>
      </c>
      <c r="J47" s="31">
        <f t="shared" si="1"/>
        <v>553752444</v>
      </c>
      <c r="K47" s="31">
        <f t="shared" si="1"/>
        <v>239527532</v>
      </c>
      <c r="L47" s="31">
        <f t="shared" si="1"/>
        <v>256018069</v>
      </c>
      <c r="M47" s="31">
        <f t="shared" si="1"/>
        <v>230810184</v>
      </c>
      <c r="N47" s="31">
        <f t="shared" si="1"/>
        <v>726355785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1280108229</v>
      </c>
      <c r="X47" s="31">
        <f t="shared" si="1"/>
        <v>1290299817</v>
      </c>
      <c r="Y47" s="31">
        <f t="shared" si="1"/>
        <v>-10191588</v>
      </c>
      <c r="Z47" s="32">
        <f>+IF(X47&lt;&gt;0,+(Y47/X47)*100,0)</f>
        <v>-0.78986200460725942</v>
      </c>
      <c r="AA47" s="29">
        <f>SUM(AA34:AA46)</f>
        <v>2544626550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-126089704</v>
      </c>
      <c r="D48" s="39">
        <f t="shared" si="2"/>
        <v>0</v>
      </c>
      <c r="E48" s="40">
        <f t="shared" si="2"/>
        <v>234767310</v>
      </c>
      <c r="F48" s="41">
        <f t="shared" si="2"/>
        <v>234767310</v>
      </c>
      <c r="G48" s="41">
        <f t="shared" si="2"/>
        <v>-83446207</v>
      </c>
      <c r="H48" s="41">
        <f t="shared" si="2"/>
        <v>255988779</v>
      </c>
      <c r="I48" s="41">
        <f t="shared" si="2"/>
        <v>-42038155</v>
      </c>
      <c r="J48" s="41">
        <f t="shared" si="2"/>
        <v>130504417</v>
      </c>
      <c r="K48" s="41">
        <f t="shared" si="2"/>
        <v>-97636338</v>
      </c>
      <c r="L48" s="41">
        <f t="shared" si="2"/>
        <v>-242973455</v>
      </c>
      <c r="M48" s="41">
        <f t="shared" si="2"/>
        <v>-12654952</v>
      </c>
      <c r="N48" s="41">
        <f t="shared" si="2"/>
        <v>-353264745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-222760328</v>
      </c>
      <c r="X48" s="41">
        <f t="shared" si="2"/>
        <v>99083878</v>
      </c>
      <c r="Y48" s="41">
        <f t="shared" si="2"/>
        <v>-321844206</v>
      </c>
      <c r="Z48" s="42">
        <f>+IF(X48&lt;&gt;0,+(Y48/X48)*100,0)</f>
        <v>-324.81995305028335</v>
      </c>
      <c r="AA48" s="39">
        <f>+AA32-AA47</f>
        <v>234767310</v>
      </c>
    </row>
    <row r="49" spans="1:27" x14ac:dyDescent="0.25">
      <c r="A49" s="43" t="s">
        <v>74</v>
      </c>
      <c r="B49" s="15" t="s">
        <v>32</v>
      </c>
      <c r="C49" s="20">
        <v>876052312</v>
      </c>
      <c r="D49" s="20"/>
      <c r="E49" s="21">
        <v>412351860</v>
      </c>
      <c r="F49" s="22">
        <v>412351860</v>
      </c>
      <c r="G49" s="22">
        <v>471475</v>
      </c>
      <c r="H49" s="22">
        <v>19927000</v>
      </c>
      <c r="I49" s="22">
        <v>50121000</v>
      </c>
      <c r="J49" s="22">
        <v>70519475</v>
      </c>
      <c r="K49" s="22">
        <v>24225525</v>
      </c>
      <c r="L49" s="22">
        <v>39912000</v>
      </c>
      <c r="M49" s="22">
        <v>20512000</v>
      </c>
      <c r="N49" s="22">
        <v>84649525</v>
      </c>
      <c r="O49" s="22"/>
      <c r="P49" s="22"/>
      <c r="Q49" s="22"/>
      <c r="R49" s="22"/>
      <c r="S49" s="22"/>
      <c r="T49" s="22"/>
      <c r="U49" s="22"/>
      <c r="V49" s="22"/>
      <c r="W49" s="22">
        <v>155169000</v>
      </c>
      <c r="X49" s="22">
        <v>206175930</v>
      </c>
      <c r="Y49" s="22">
        <v>-51006930</v>
      </c>
      <c r="Z49" s="23">
        <v>-24.739517362671773</v>
      </c>
      <c r="AA49" s="20">
        <v>412351860</v>
      </c>
    </row>
    <row r="50" spans="1:27" x14ac:dyDescent="0.25">
      <c r="A50" s="43" t="s">
        <v>75</v>
      </c>
      <c r="B50" s="15" t="s">
        <v>32</v>
      </c>
      <c r="C50" s="44">
        <v>136504335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886466943</v>
      </c>
      <c r="D51" s="48">
        <f t="shared" si="3"/>
        <v>0</v>
      </c>
      <c r="E51" s="49">
        <f t="shared" si="3"/>
        <v>647119170</v>
      </c>
      <c r="F51" s="50">
        <f t="shared" si="3"/>
        <v>647119170</v>
      </c>
      <c r="G51" s="50">
        <f t="shared" si="3"/>
        <v>-82974732</v>
      </c>
      <c r="H51" s="50">
        <f t="shared" si="3"/>
        <v>275915779</v>
      </c>
      <c r="I51" s="50">
        <f t="shared" si="3"/>
        <v>8082845</v>
      </c>
      <c r="J51" s="50">
        <f t="shared" si="3"/>
        <v>201023892</v>
      </c>
      <c r="K51" s="50">
        <f t="shared" si="3"/>
        <v>-73410813</v>
      </c>
      <c r="L51" s="50">
        <f t="shared" si="3"/>
        <v>-203061455</v>
      </c>
      <c r="M51" s="50">
        <f t="shared" si="3"/>
        <v>7857048</v>
      </c>
      <c r="N51" s="50">
        <f t="shared" si="3"/>
        <v>-268615220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-67591328</v>
      </c>
      <c r="X51" s="50">
        <f t="shared" si="3"/>
        <v>305259808</v>
      </c>
      <c r="Y51" s="50">
        <f t="shared" si="3"/>
        <v>-372851136</v>
      </c>
      <c r="Z51" s="51">
        <f>+IF(X51&lt;&gt;0,+(Y51/X51)*100,0)</f>
        <v>-122.14222974286875</v>
      </c>
      <c r="AA51" s="48">
        <f>SUM(AA48:AA50)</f>
        <v>647119170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886466943</v>
      </c>
      <c r="D53" s="54">
        <f>+D51-D52</f>
        <v>0</v>
      </c>
      <c r="E53" s="55">
        <f t="shared" si="4"/>
        <v>647119170</v>
      </c>
      <c r="F53" s="56">
        <f t="shared" si="4"/>
        <v>647119170</v>
      </c>
      <c r="G53" s="56">
        <f t="shared" si="4"/>
        <v>-82974732</v>
      </c>
      <c r="H53" s="56">
        <f t="shared" si="4"/>
        <v>275915779</v>
      </c>
      <c r="I53" s="56">
        <f t="shared" si="4"/>
        <v>8082845</v>
      </c>
      <c r="J53" s="56">
        <f t="shared" si="4"/>
        <v>201023892</v>
      </c>
      <c r="K53" s="56">
        <f t="shared" si="4"/>
        <v>-73410813</v>
      </c>
      <c r="L53" s="56">
        <f t="shared" si="4"/>
        <v>-203061455</v>
      </c>
      <c r="M53" s="56">
        <f t="shared" si="4"/>
        <v>7857048</v>
      </c>
      <c r="N53" s="56">
        <f t="shared" si="4"/>
        <v>-268615220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-67591328</v>
      </c>
      <c r="X53" s="56">
        <f t="shared" si="4"/>
        <v>305259808</v>
      </c>
      <c r="Y53" s="56">
        <f t="shared" si="4"/>
        <v>-372851136</v>
      </c>
      <c r="Z53" s="57">
        <f>+IF(X53&lt;&gt;0,+(Y53/X53)*100,0)</f>
        <v>-122.14222974286875</v>
      </c>
      <c r="AA53" s="54">
        <f>+AA51-AA52</f>
        <v>647119170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886466943</v>
      </c>
      <c r="D56" s="48">
        <f>SUM(D53:D55)</f>
        <v>0</v>
      </c>
      <c r="E56" s="49">
        <f t="shared" si="5"/>
        <v>647119170</v>
      </c>
      <c r="F56" s="50">
        <f t="shared" si="5"/>
        <v>647119170</v>
      </c>
      <c r="G56" s="50">
        <f t="shared" si="5"/>
        <v>-82974732</v>
      </c>
      <c r="H56" s="50">
        <f t="shared" si="5"/>
        <v>275915779</v>
      </c>
      <c r="I56" s="50">
        <f t="shared" si="5"/>
        <v>8082845</v>
      </c>
      <c r="J56" s="50">
        <f t="shared" si="5"/>
        <v>201023892</v>
      </c>
      <c r="K56" s="50">
        <f t="shared" si="5"/>
        <v>-73410813</v>
      </c>
      <c r="L56" s="50">
        <f t="shared" si="5"/>
        <v>-203061455</v>
      </c>
      <c r="M56" s="50">
        <f t="shared" si="5"/>
        <v>7857048</v>
      </c>
      <c r="N56" s="50">
        <f t="shared" si="5"/>
        <v>-268615220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-67591328</v>
      </c>
      <c r="X56" s="50">
        <f t="shared" si="5"/>
        <v>305259808</v>
      </c>
      <c r="Y56" s="50">
        <f t="shared" si="5"/>
        <v>-372851136</v>
      </c>
      <c r="Z56" s="51">
        <f>+IF(X56&lt;&gt;0,+(Y56/X56)*100,0)</f>
        <v>-122.14222974286875</v>
      </c>
      <c r="AA56" s="48">
        <f>SUM(AA53:AA55)</f>
        <v>647119170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886466943</v>
      </c>
      <c r="D59" s="65">
        <f>SUM(D56:D58)</f>
        <v>0</v>
      </c>
      <c r="E59" s="66">
        <f t="shared" si="6"/>
        <v>647119170</v>
      </c>
      <c r="F59" s="67">
        <f t="shared" si="6"/>
        <v>647119170</v>
      </c>
      <c r="G59" s="67">
        <f t="shared" si="6"/>
        <v>-82974732</v>
      </c>
      <c r="H59" s="67">
        <f t="shared" si="6"/>
        <v>275915779</v>
      </c>
      <c r="I59" s="67">
        <f t="shared" si="6"/>
        <v>8082845</v>
      </c>
      <c r="J59" s="67">
        <f t="shared" si="6"/>
        <v>201023892</v>
      </c>
      <c r="K59" s="67">
        <f t="shared" si="6"/>
        <v>-73410813</v>
      </c>
      <c r="L59" s="67">
        <f t="shared" si="6"/>
        <v>-203061455</v>
      </c>
      <c r="M59" s="67">
        <f t="shared" si="6"/>
        <v>7857048</v>
      </c>
      <c r="N59" s="67">
        <f t="shared" si="6"/>
        <v>-268615220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-67591328</v>
      </c>
      <c r="X59" s="67">
        <f t="shared" si="6"/>
        <v>305259808</v>
      </c>
      <c r="Y59" s="67">
        <f t="shared" si="6"/>
        <v>-372851136</v>
      </c>
      <c r="Z59" s="68">
        <f>+IF(X59&lt;&gt;0,+(Y59/X59)*100,0)</f>
        <v>-122.14222974286875</v>
      </c>
      <c r="AA59" s="65">
        <f>SUM(AA56:AA58)</f>
        <v>647119170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544876</v>
      </c>
      <c r="D34" s="20"/>
      <c r="E34" s="21"/>
      <c r="F34" s="22"/>
      <c r="G34" s="22"/>
      <c r="H34" s="22">
        <v>40503</v>
      </c>
      <c r="I34" s="22"/>
      <c r="J34" s="22">
        <v>40503</v>
      </c>
      <c r="K34" s="22">
        <v>164383</v>
      </c>
      <c r="L34" s="22">
        <v>110776</v>
      </c>
      <c r="M34" s="22">
        <v>104105</v>
      </c>
      <c r="N34" s="22">
        <v>379264</v>
      </c>
      <c r="O34" s="22"/>
      <c r="P34" s="22"/>
      <c r="Q34" s="22"/>
      <c r="R34" s="22"/>
      <c r="S34" s="22"/>
      <c r="T34" s="22"/>
      <c r="U34" s="22"/>
      <c r="V34" s="22"/>
      <c r="W34" s="22">
        <v>419767</v>
      </c>
      <c r="X34" s="22"/>
      <c r="Y34" s="22">
        <v>419767</v>
      </c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5402</v>
      </c>
      <c r="D44" s="20"/>
      <c r="E44" s="21"/>
      <c r="F44" s="22"/>
      <c r="G44" s="22"/>
      <c r="H44" s="22">
        <v>402</v>
      </c>
      <c r="I44" s="22"/>
      <c r="J44" s="22">
        <v>402</v>
      </c>
      <c r="K44" s="22">
        <v>1765</v>
      </c>
      <c r="L44" s="22">
        <v>1098</v>
      </c>
      <c r="M44" s="22">
        <v>1036</v>
      </c>
      <c r="N44" s="22">
        <v>3899</v>
      </c>
      <c r="O44" s="22"/>
      <c r="P44" s="22"/>
      <c r="Q44" s="22"/>
      <c r="R44" s="22"/>
      <c r="S44" s="22"/>
      <c r="T44" s="22"/>
      <c r="U44" s="22"/>
      <c r="V44" s="22"/>
      <c r="W44" s="22">
        <v>4301</v>
      </c>
      <c r="X44" s="22"/>
      <c r="Y44" s="22">
        <v>4301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550278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40905</v>
      </c>
      <c r="I47" s="31">
        <f t="shared" si="1"/>
        <v>0</v>
      </c>
      <c r="J47" s="31">
        <f t="shared" si="1"/>
        <v>40905</v>
      </c>
      <c r="K47" s="31">
        <f t="shared" si="1"/>
        <v>166148</v>
      </c>
      <c r="L47" s="31">
        <f t="shared" si="1"/>
        <v>111874</v>
      </c>
      <c r="M47" s="31">
        <f t="shared" si="1"/>
        <v>105141</v>
      </c>
      <c r="N47" s="31">
        <f t="shared" si="1"/>
        <v>383163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424068</v>
      </c>
      <c r="X47" s="31">
        <f t="shared" si="1"/>
        <v>0</v>
      </c>
      <c r="Y47" s="31">
        <f t="shared" si="1"/>
        <v>424068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-550278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-40905</v>
      </c>
      <c r="I48" s="41">
        <f t="shared" si="2"/>
        <v>0</v>
      </c>
      <c r="J48" s="41">
        <f t="shared" si="2"/>
        <v>-40905</v>
      </c>
      <c r="K48" s="41">
        <f t="shared" si="2"/>
        <v>-166148</v>
      </c>
      <c r="L48" s="41">
        <f t="shared" si="2"/>
        <v>-111874</v>
      </c>
      <c r="M48" s="41">
        <f t="shared" si="2"/>
        <v>-105141</v>
      </c>
      <c r="N48" s="41">
        <f t="shared" si="2"/>
        <v>-383163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-424068</v>
      </c>
      <c r="X48" s="41">
        <f t="shared" si="2"/>
        <v>0</v>
      </c>
      <c r="Y48" s="41">
        <f t="shared" si="2"/>
        <v>-424068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-550278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-40905</v>
      </c>
      <c r="I51" s="50">
        <f t="shared" si="3"/>
        <v>0</v>
      </c>
      <c r="J51" s="50">
        <f t="shared" si="3"/>
        <v>-40905</v>
      </c>
      <c r="K51" s="50">
        <f t="shared" si="3"/>
        <v>-166148</v>
      </c>
      <c r="L51" s="50">
        <f t="shared" si="3"/>
        <v>-111874</v>
      </c>
      <c r="M51" s="50">
        <f t="shared" si="3"/>
        <v>-105141</v>
      </c>
      <c r="N51" s="50">
        <f t="shared" si="3"/>
        <v>-383163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-424068</v>
      </c>
      <c r="X51" s="50">
        <f t="shared" si="3"/>
        <v>0</v>
      </c>
      <c r="Y51" s="50">
        <f t="shared" si="3"/>
        <v>-424068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-550278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-40905</v>
      </c>
      <c r="I53" s="56">
        <f t="shared" si="4"/>
        <v>0</v>
      </c>
      <c r="J53" s="56">
        <f t="shared" si="4"/>
        <v>-40905</v>
      </c>
      <c r="K53" s="56">
        <f t="shared" si="4"/>
        <v>-166148</v>
      </c>
      <c r="L53" s="56">
        <f t="shared" si="4"/>
        <v>-111874</v>
      </c>
      <c r="M53" s="56">
        <f t="shared" si="4"/>
        <v>-105141</v>
      </c>
      <c r="N53" s="56">
        <f t="shared" si="4"/>
        <v>-383163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-424068</v>
      </c>
      <c r="X53" s="56">
        <f t="shared" si="4"/>
        <v>0</v>
      </c>
      <c r="Y53" s="56">
        <f t="shared" si="4"/>
        <v>-424068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-550278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-40905</v>
      </c>
      <c r="I56" s="50">
        <f t="shared" si="5"/>
        <v>0</v>
      </c>
      <c r="J56" s="50">
        <f t="shared" si="5"/>
        <v>-40905</v>
      </c>
      <c r="K56" s="50">
        <f t="shared" si="5"/>
        <v>-166148</v>
      </c>
      <c r="L56" s="50">
        <f t="shared" si="5"/>
        <v>-111874</v>
      </c>
      <c r="M56" s="50">
        <f t="shared" si="5"/>
        <v>-105141</v>
      </c>
      <c r="N56" s="50">
        <f t="shared" si="5"/>
        <v>-383163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-424068</v>
      </c>
      <c r="X56" s="50">
        <f t="shared" si="5"/>
        <v>0</v>
      </c>
      <c r="Y56" s="50">
        <f t="shared" si="5"/>
        <v>-424068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-550278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-40905</v>
      </c>
      <c r="I59" s="67">
        <f t="shared" si="6"/>
        <v>0</v>
      </c>
      <c r="J59" s="67">
        <f t="shared" si="6"/>
        <v>-40905</v>
      </c>
      <c r="K59" s="67">
        <f t="shared" si="6"/>
        <v>-166148</v>
      </c>
      <c r="L59" s="67">
        <f t="shared" si="6"/>
        <v>-111874</v>
      </c>
      <c r="M59" s="67">
        <f t="shared" si="6"/>
        <v>-105141</v>
      </c>
      <c r="N59" s="67">
        <f t="shared" si="6"/>
        <v>-383163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-424068</v>
      </c>
      <c r="X59" s="67">
        <f t="shared" si="6"/>
        <v>0</v>
      </c>
      <c r="Y59" s="67">
        <f t="shared" si="6"/>
        <v>-424068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39600</v>
      </c>
      <c r="D7" s="20"/>
      <c r="E7" s="21"/>
      <c r="F7" s="22"/>
      <c r="G7" s="22">
        <v>5800</v>
      </c>
      <c r="H7" s="22">
        <v>5981</v>
      </c>
      <c r="I7" s="22">
        <v>1574</v>
      </c>
      <c r="J7" s="22">
        <v>13355</v>
      </c>
      <c r="K7" s="22">
        <v>5116</v>
      </c>
      <c r="L7" s="22">
        <v>5669</v>
      </c>
      <c r="M7" s="22">
        <v>5874</v>
      </c>
      <c r="N7" s="22">
        <v>16659</v>
      </c>
      <c r="O7" s="22"/>
      <c r="P7" s="22"/>
      <c r="Q7" s="22"/>
      <c r="R7" s="22"/>
      <c r="S7" s="22"/>
      <c r="T7" s="22"/>
      <c r="U7" s="22"/>
      <c r="V7" s="22"/>
      <c r="W7" s="22">
        <v>30014</v>
      </c>
      <c r="X7" s="22"/>
      <c r="Y7" s="22">
        <v>30014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120280813</v>
      </c>
      <c r="D8" s="20"/>
      <c r="E8" s="21">
        <v>142543859</v>
      </c>
      <c r="F8" s="22">
        <v>142543859</v>
      </c>
      <c r="G8" s="22">
        <v>9664773</v>
      </c>
      <c r="H8" s="22">
        <v>11581215</v>
      </c>
      <c r="I8" s="22">
        <v>11075249</v>
      </c>
      <c r="J8" s="22">
        <v>32321237</v>
      </c>
      <c r="K8" s="22">
        <v>11663482</v>
      </c>
      <c r="L8" s="22">
        <v>11938942</v>
      </c>
      <c r="M8" s="22">
        <v>11642769</v>
      </c>
      <c r="N8" s="22">
        <v>35245193</v>
      </c>
      <c r="O8" s="22"/>
      <c r="P8" s="22"/>
      <c r="Q8" s="22"/>
      <c r="R8" s="22"/>
      <c r="S8" s="22"/>
      <c r="T8" s="22"/>
      <c r="U8" s="22"/>
      <c r="V8" s="22"/>
      <c r="W8" s="22">
        <v>67566430</v>
      </c>
      <c r="X8" s="22">
        <v>71271930</v>
      </c>
      <c r="Y8" s="22">
        <v>-3705500</v>
      </c>
      <c r="Z8" s="23">
        <v>-5.1991015256637496</v>
      </c>
      <c r="AA8" s="20">
        <v>142543859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120320413</v>
      </c>
      <c r="D32" s="29">
        <f t="shared" ref="D32:Y32" si="0">SUM(D6:D31)</f>
        <v>0</v>
      </c>
      <c r="E32" s="30">
        <f t="shared" si="0"/>
        <v>142543859</v>
      </c>
      <c r="F32" s="31">
        <f t="shared" si="0"/>
        <v>142543859</v>
      </c>
      <c r="G32" s="31">
        <f t="shared" si="0"/>
        <v>9670573</v>
      </c>
      <c r="H32" s="31">
        <f t="shared" si="0"/>
        <v>11587196</v>
      </c>
      <c r="I32" s="31">
        <f t="shared" si="0"/>
        <v>11076823</v>
      </c>
      <c r="J32" s="31">
        <f t="shared" si="0"/>
        <v>32334592</v>
      </c>
      <c r="K32" s="31">
        <f t="shared" si="0"/>
        <v>11668598</v>
      </c>
      <c r="L32" s="31">
        <f t="shared" si="0"/>
        <v>11944611</v>
      </c>
      <c r="M32" s="31">
        <f t="shared" si="0"/>
        <v>11648643</v>
      </c>
      <c r="N32" s="31">
        <f t="shared" si="0"/>
        <v>35261852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67596444</v>
      </c>
      <c r="X32" s="31">
        <f t="shared" si="0"/>
        <v>71271930</v>
      </c>
      <c r="Y32" s="31">
        <f t="shared" si="0"/>
        <v>-3675486</v>
      </c>
      <c r="Z32" s="32">
        <f>+IF(X32&lt;&gt;0,+(Y32/X32)*100,0)</f>
        <v>-5.15698957499818</v>
      </c>
      <c r="AA32" s="29">
        <f>SUM(AA6:AA31)</f>
        <v>142543859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36004972</v>
      </c>
      <c r="D34" s="20"/>
      <c r="E34" s="21">
        <v>63309928</v>
      </c>
      <c r="F34" s="22">
        <v>63309928</v>
      </c>
      <c r="G34" s="22">
        <v>3917409</v>
      </c>
      <c r="H34" s="22">
        <v>5940548</v>
      </c>
      <c r="I34" s="22">
        <v>4177029</v>
      </c>
      <c r="J34" s="22">
        <v>14034986</v>
      </c>
      <c r="K34" s="22">
        <v>5285402</v>
      </c>
      <c r="L34" s="22">
        <v>4465937</v>
      </c>
      <c r="M34" s="22">
        <v>4398562</v>
      </c>
      <c r="N34" s="22">
        <v>14149901</v>
      </c>
      <c r="O34" s="22"/>
      <c r="P34" s="22"/>
      <c r="Q34" s="22"/>
      <c r="R34" s="22"/>
      <c r="S34" s="22"/>
      <c r="T34" s="22"/>
      <c r="U34" s="22"/>
      <c r="V34" s="22"/>
      <c r="W34" s="22">
        <v>28184887</v>
      </c>
      <c r="X34" s="22">
        <v>31654950</v>
      </c>
      <c r="Y34" s="22">
        <v>-3470063</v>
      </c>
      <c r="Z34" s="23">
        <v>-10.962149679591976</v>
      </c>
      <c r="AA34" s="20">
        <v>63309928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7717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54684814</v>
      </c>
      <c r="F39" s="22">
        <v>54684814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27342402</v>
      </c>
      <c r="Y39" s="22">
        <v>-27342402</v>
      </c>
      <c r="Z39" s="23">
        <v>-100</v>
      </c>
      <c r="AA39" s="20">
        <v>54684814</v>
      </c>
    </row>
    <row r="40" spans="1:27" x14ac:dyDescent="0.25">
      <c r="A40" s="19" t="s">
        <v>40</v>
      </c>
      <c r="B40" s="15" t="s">
        <v>32</v>
      </c>
      <c r="C40" s="20">
        <v>3594877</v>
      </c>
      <c r="D40" s="20"/>
      <c r="E40" s="21">
        <v>2669705</v>
      </c>
      <c r="F40" s="22">
        <v>2669705</v>
      </c>
      <c r="G40" s="22">
        <v>98365</v>
      </c>
      <c r="H40" s="22">
        <v>287699</v>
      </c>
      <c r="I40" s="22">
        <v>216572</v>
      </c>
      <c r="J40" s="22">
        <v>602636</v>
      </c>
      <c r="K40" s="22">
        <v>289018</v>
      </c>
      <c r="L40" s="22">
        <v>474943</v>
      </c>
      <c r="M40" s="22">
        <v>380673</v>
      </c>
      <c r="N40" s="22">
        <v>1144634</v>
      </c>
      <c r="O40" s="22"/>
      <c r="P40" s="22"/>
      <c r="Q40" s="22"/>
      <c r="R40" s="22"/>
      <c r="S40" s="22"/>
      <c r="T40" s="22"/>
      <c r="U40" s="22"/>
      <c r="V40" s="22"/>
      <c r="W40" s="22">
        <v>1747270</v>
      </c>
      <c r="X40" s="22">
        <v>1334856</v>
      </c>
      <c r="Y40" s="22">
        <v>412414</v>
      </c>
      <c r="Z40" s="23">
        <v>30.895767034047118</v>
      </c>
      <c r="AA40" s="20">
        <v>2669705</v>
      </c>
    </row>
    <row r="41" spans="1:27" x14ac:dyDescent="0.25">
      <c r="A41" s="19" t="s">
        <v>66</v>
      </c>
      <c r="B41" s="15" t="s">
        <v>32</v>
      </c>
      <c r="C41" s="20">
        <v>87003779</v>
      </c>
      <c r="D41" s="20"/>
      <c r="E41" s="21">
        <v>22451490</v>
      </c>
      <c r="F41" s="22">
        <v>22451490</v>
      </c>
      <c r="G41" s="22">
        <v>1640634</v>
      </c>
      <c r="H41" s="22"/>
      <c r="I41" s="22">
        <v>7778</v>
      </c>
      <c r="J41" s="22">
        <v>1648412</v>
      </c>
      <c r="K41" s="22"/>
      <c r="L41" s="22">
        <v>1058666</v>
      </c>
      <c r="M41" s="22">
        <v>2240128</v>
      </c>
      <c r="N41" s="22">
        <v>3298794</v>
      </c>
      <c r="O41" s="22"/>
      <c r="P41" s="22"/>
      <c r="Q41" s="22"/>
      <c r="R41" s="22"/>
      <c r="S41" s="22"/>
      <c r="T41" s="22"/>
      <c r="U41" s="22"/>
      <c r="V41" s="22"/>
      <c r="W41" s="22">
        <v>4947206</v>
      </c>
      <c r="X41" s="22">
        <v>11225748</v>
      </c>
      <c r="Y41" s="22">
        <v>-6278542</v>
      </c>
      <c r="Z41" s="23">
        <v>-55.929832025447212</v>
      </c>
      <c r="AA41" s="20">
        <v>22451490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405230</v>
      </c>
      <c r="D44" s="20"/>
      <c r="E44" s="21">
        <v>5245</v>
      </c>
      <c r="F44" s="22">
        <v>5245</v>
      </c>
      <c r="G44" s="22">
        <v>31971</v>
      </c>
      <c r="H44" s="22">
        <v>51671</v>
      </c>
      <c r="I44" s="22">
        <v>35283</v>
      </c>
      <c r="J44" s="22">
        <v>118925</v>
      </c>
      <c r="K44" s="22">
        <v>39772</v>
      </c>
      <c r="L44" s="22">
        <v>37064</v>
      </c>
      <c r="M44" s="22">
        <v>40671</v>
      </c>
      <c r="N44" s="22">
        <v>117507</v>
      </c>
      <c r="O44" s="22"/>
      <c r="P44" s="22"/>
      <c r="Q44" s="22"/>
      <c r="R44" s="22"/>
      <c r="S44" s="22"/>
      <c r="T44" s="22"/>
      <c r="U44" s="22"/>
      <c r="V44" s="22"/>
      <c r="W44" s="22">
        <v>236432</v>
      </c>
      <c r="X44" s="22">
        <v>2622</v>
      </c>
      <c r="Y44" s="22">
        <v>233810</v>
      </c>
      <c r="Z44" s="23">
        <v>8917.2387490465298</v>
      </c>
      <c r="AA44" s="20">
        <v>5245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127016575</v>
      </c>
      <c r="D47" s="29">
        <f t="shared" ref="D47:Y47" si="1">SUM(D34:D46)</f>
        <v>0</v>
      </c>
      <c r="E47" s="30">
        <f t="shared" si="1"/>
        <v>143121182</v>
      </c>
      <c r="F47" s="31">
        <f t="shared" si="1"/>
        <v>143121182</v>
      </c>
      <c r="G47" s="31">
        <f t="shared" si="1"/>
        <v>5688379</v>
      </c>
      <c r="H47" s="31">
        <f t="shared" si="1"/>
        <v>6279918</v>
      </c>
      <c r="I47" s="31">
        <f t="shared" si="1"/>
        <v>4436662</v>
      </c>
      <c r="J47" s="31">
        <f t="shared" si="1"/>
        <v>16404959</v>
      </c>
      <c r="K47" s="31">
        <f t="shared" si="1"/>
        <v>5614192</v>
      </c>
      <c r="L47" s="31">
        <f t="shared" si="1"/>
        <v>6036610</v>
      </c>
      <c r="M47" s="31">
        <f t="shared" si="1"/>
        <v>7060034</v>
      </c>
      <c r="N47" s="31">
        <f t="shared" si="1"/>
        <v>18710836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35115795</v>
      </c>
      <c r="X47" s="31">
        <f t="shared" si="1"/>
        <v>71560578</v>
      </c>
      <c r="Y47" s="31">
        <f t="shared" si="1"/>
        <v>-36444783</v>
      </c>
      <c r="Z47" s="32">
        <f>+IF(X47&lt;&gt;0,+(Y47/X47)*100,0)</f>
        <v>-50.928575507034054</v>
      </c>
      <c r="AA47" s="29">
        <f>SUM(AA34:AA46)</f>
        <v>143121182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-6696162</v>
      </c>
      <c r="D48" s="39">
        <f t="shared" si="2"/>
        <v>0</v>
      </c>
      <c r="E48" s="40">
        <f t="shared" si="2"/>
        <v>-577323</v>
      </c>
      <c r="F48" s="41">
        <f t="shared" si="2"/>
        <v>-577323</v>
      </c>
      <c r="G48" s="41">
        <f t="shared" si="2"/>
        <v>3982194</v>
      </c>
      <c r="H48" s="41">
        <f t="shared" si="2"/>
        <v>5307278</v>
      </c>
      <c r="I48" s="41">
        <f t="shared" si="2"/>
        <v>6640161</v>
      </c>
      <c r="J48" s="41">
        <f t="shared" si="2"/>
        <v>15929633</v>
      </c>
      <c r="K48" s="41">
        <f t="shared" si="2"/>
        <v>6054406</v>
      </c>
      <c r="L48" s="41">
        <f t="shared" si="2"/>
        <v>5908001</v>
      </c>
      <c r="M48" s="41">
        <f t="shared" si="2"/>
        <v>4588609</v>
      </c>
      <c r="N48" s="41">
        <f t="shared" si="2"/>
        <v>16551016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32480649</v>
      </c>
      <c r="X48" s="41">
        <f t="shared" si="2"/>
        <v>-288648</v>
      </c>
      <c r="Y48" s="41">
        <f t="shared" si="2"/>
        <v>32769297</v>
      </c>
      <c r="Z48" s="42">
        <f>+IF(X48&lt;&gt;0,+(Y48/X48)*100,0)</f>
        <v>-11352.684584684459</v>
      </c>
      <c r="AA48" s="39">
        <f>+AA32-AA47</f>
        <v>-577323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-6696162</v>
      </c>
      <c r="D51" s="48">
        <f t="shared" si="3"/>
        <v>0</v>
      </c>
      <c r="E51" s="49">
        <f t="shared" si="3"/>
        <v>-577323</v>
      </c>
      <c r="F51" s="50">
        <f t="shared" si="3"/>
        <v>-577323</v>
      </c>
      <c r="G51" s="50">
        <f t="shared" si="3"/>
        <v>3982194</v>
      </c>
      <c r="H51" s="50">
        <f t="shared" si="3"/>
        <v>5307278</v>
      </c>
      <c r="I51" s="50">
        <f t="shared" si="3"/>
        <v>6640161</v>
      </c>
      <c r="J51" s="50">
        <f t="shared" si="3"/>
        <v>15929633</v>
      </c>
      <c r="K51" s="50">
        <f t="shared" si="3"/>
        <v>6054406</v>
      </c>
      <c r="L51" s="50">
        <f t="shared" si="3"/>
        <v>5908001</v>
      </c>
      <c r="M51" s="50">
        <f t="shared" si="3"/>
        <v>4588609</v>
      </c>
      <c r="N51" s="50">
        <f t="shared" si="3"/>
        <v>16551016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32480649</v>
      </c>
      <c r="X51" s="50">
        <f t="shared" si="3"/>
        <v>-288648</v>
      </c>
      <c r="Y51" s="50">
        <f t="shared" si="3"/>
        <v>32769297</v>
      </c>
      <c r="Z51" s="51">
        <f>+IF(X51&lt;&gt;0,+(Y51/X51)*100,0)</f>
        <v>-11352.684584684459</v>
      </c>
      <c r="AA51" s="48">
        <f>SUM(AA48:AA50)</f>
        <v>-577323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-6696162</v>
      </c>
      <c r="D53" s="54">
        <f>+D51-D52</f>
        <v>0</v>
      </c>
      <c r="E53" s="55">
        <f t="shared" si="4"/>
        <v>-577323</v>
      </c>
      <c r="F53" s="56">
        <f t="shared" si="4"/>
        <v>-577323</v>
      </c>
      <c r="G53" s="56">
        <f t="shared" si="4"/>
        <v>3982194</v>
      </c>
      <c r="H53" s="56">
        <f t="shared" si="4"/>
        <v>5307278</v>
      </c>
      <c r="I53" s="56">
        <f t="shared" si="4"/>
        <v>6640161</v>
      </c>
      <c r="J53" s="56">
        <f t="shared" si="4"/>
        <v>15929633</v>
      </c>
      <c r="K53" s="56">
        <f t="shared" si="4"/>
        <v>6054406</v>
      </c>
      <c r="L53" s="56">
        <f t="shared" si="4"/>
        <v>5908001</v>
      </c>
      <c r="M53" s="56">
        <f t="shared" si="4"/>
        <v>4588609</v>
      </c>
      <c r="N53" s="56">
        <f t="shared" si="4"/>
        <v>16551016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32480649</v>
      </c>
      <c r="X53" s="56">
        <f t="shared" si="4"/>
        <v>-288648</v>
      </c>
      <c r="Y53" s="56">
        <f t="shared" si="4"/>
        <v>32769297</v>
      </c>
      <c r="Z53" s="57">
        <f>+IF(X53&lt;&gt;0,+(Y53/X53)*100,0)</f>
        <v>-11352.684584684459</v>
      </c>
      <c r="AA53" s="54">
        <f>+AA51-AA52</f>
        <v>-577323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-6696162</v>
      </c>
      <c r="D56" s="48">
        <f>SUM(D53:D55)</f>
        <v>0</v>
      </c>
      <c r="E56" s="49">
        <f t="shared" si="5"/>
        <v>-577323</v>
      </c>
      <c r="F56" s="50">
        <f t="shared" si="5"/>
        <v>-577323</v>
      </c>
      <c r="G56" s="50">
        <f t="shared" si="5"/>
        <v>3982194</v>
      </c>
      <c r="H56" s="50">
        <f t="shared" si="5"/>
        <v>5307278</v>
      </c>
      <c r="I56" s="50">
        <f t="shared" si="5"/>
        <v>6640161</v>
      </c>
      <c r="J56" s="50">
        <f t="shared" si="5"/>
        <v>15929633</v>
      </c>
      <c r="K56" s="50">
        <f t="shared" si="5"/>
        <v>6054406</v>
      </c>
      <c r="L56" s="50">
        <f t="shared" si="5"/>
        <v>5908001</v>
      </c>
      <c r="M56" s="50">
        <f t="shared" si="5"/>
        <v>4588609</v>
      </c>
      <c r="N56" s="50">
        <f t="shared" si="5"/>
        <v>16551016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32480649</v>
      </c>
      <c r="X56" s="50">
        <f t="shared" si="5"/>
        <v>-288648</v>
      </c>
      <c r="Y56" s="50">
        <f t="shared" si="5"/>
        <v>32769297</v>
      </c>
      <c r="Z56" s="51">
        <f>+IF(X56&lt;&gt;0,+(Y56/X56)*100,0)</f>
        <v>-11352.684584684459</v>
      </c>
      <c r="AA56" s="48">
        <f>SUM(AA53:AA55)</f>
        <v>-577323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-6696162</v>
      </c>
      <c r="D59" s="65">
        <f>SUM(D56:D58)</f>
        <v>0</v>
      </c>
      <c r="E59" s="66">
        <f t="shared" si="6"/>
        <v>-577323</v>
      </c>
      <c r="F59" s="67">
        <f t="shared" si="6"/>
        <v>-577323</v>
      </c>
      <c r="G59" s="67">
        <f t="shared" si="6"/>
        <v>3982194</v>
      </c>
      <c r="H59" s="67">
        <f t="shared" si="6"/>
        <v>5307278</v>
      </c>
      <c r="I59" s="67">
        <f t="shared" si="6"/>
        <v>6640161</v>
      </c>
      <c r="J59" s="67">
        <f t="shared" si="6"/>
        <v>15929633</v>
      </c>
      <c r="K59" s="67">
        <f t="shared" si="6"/>
        <v>6054406</v>
      </c>
      <c r="L59" s="67">
        <f t="shared" si="6"/>
        <v>5908001</v>
      </c>
      <c r="M59" s="67">
        <f t="shared" si="6"/>
        <v>4588609</v>
      </c>
      <c r="N59" s="67">
        <f t="shared" si="6"/>
        <v>16551016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32480649</v>
      </c>
      <c r="X59" s="67">
        <f t="shared" si="6"/>
        <v>-288648</v>
      </c>
      <c r="Y59" s="67">
        <f t="shared" si="6"/>
        <v>32769297</v>
      </c>
      <c r="Z59" s="68">
        <f>+IF(X59&lt;&gt;0,+(Y59/X59)*100,0)</f>
        <v>-11352.684584684459</v>
      </c>
      <c r="AA59" s="65">
        <f>SUM(AA56:AA58)</f>
        <v>-577323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51561</v>
      </c>
      <c r="D10" s="20"/>
      <c r="E10" s="21">
        <v>59111</v>
      </c>
      <c r="F10" s="22">
        <v>59111</v>
      </c>
      <c r="G10" s="22">
        <v>4787</v>
      </c>
      <c r="H10" s="22">
        <v>4014</v>
      </c>
      <c r="I10" s="22">
        <v>5942</v>
      </c>
      <c r="J10" s="22">
        <v>14743</v>
      </c>
      <c r="K10" s="22">
        <v>3959</v>
      </c>
      <c r="L10" s="22">
        <v>8395</v>
      </c>
      <c r="M10" s="22">
        <v>6896</v>
      </c>
      <c r="N10" s="22">
        <v>19250</v>
      </c>
      <c r="O10" s="22"/>
      <c r="P10" s="22"/>
      <c r="Q10" s="22"/>
      <c r="R10" s="22"/>
      <c r="S10" s="22"/>
      <c r="T10" s="22"/>
      <c r="U10" s="22"/>
      <c r="V10" s="22"/>
      <c r="W10" s="22">
        <v>33993</v>
      </c>
      <c r="X10" s="22">
        <v>29556</v>
      </c>
      <c r="Y10" s="22">
        <v>4437</v>
      </c>
      <c r="Z10" s="23">
        <v>15.012180267965894</v>
      </c>
      <c r="AA10" s="20">
        <v>59111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51561</v>
      </c>
      <c r="D32" s="29">
        <f t="shared" ref="D32:Y32" si="0">SUM(D6:D31)</f>
        <v>0</v>
      </c>
      <c r="E32" s="30">
        <f t="shared" si="0"/>
        <v>59111</v>
      </c>
      <c r="F32" s="31">
        <f t="shared" si="0"/>
        <v>59111</v>
      </c>
      <c r="G32" s="31">
        <f t="shared" si="0"/>
        <v>4787</v>
      </c>
      <c r="H32" s="31">
        <f t="shared" si="0"/>
        <v>4014</v>
      </c>
      <c r="I32" s="31">
        <f t="shared" si="0"/>
        <v>5942</v>
      </c>
      <c r="J32" s="31">
        <f t="shared" si="0"/>
        <v>14743</v>
      </c>
      <c r="K32" s="31">
        <f t="shared" si="0"/>
        <v>3959</v>
      </c>
      <c r="L32" s="31">
        <f t="shared" si="0"/>
        <v>8395</v>
      </c>
      <c r="M32" s="31">
        <f t="shared" si="0"/>
        <v>6896</v>
      </c>
      <c r="N32" s="31">
        <f t="shared" si="0"/>
        <v>19250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33993</v>
      </c>
      <c r="X32" s="31">
        <f t="shared" si="0"/>
        <v>29556</v>
      </c>
      <c r="Y32" s="31">
        <f t="shared" si="0"/>
        <v>4437</v>
      </c>
      <c r="Z32" s="32">
        <f>+IF(X32&lt;&gt;0,+(Y32/X32)*100,0)</f>
        <v>15.012180267965894</v>
      </c>
      <c r="AA32" s="29">
        <f>SUM(AA6:AA31)</f>
        <v>59111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2281460</v>
      </c>
      <c r="D34" s="20"/>
      <c r="E34" s="21">
        <v>3304264</v>
      </c>
      <c r="F34" s="22">
        <v>3304264</v>
      </c>
      <c r="G34" s="22">
        <v>179161</v>
      </c>
      <c r="H34" s="22">
        <v>175005</v>
      </c>
      <c r="I34" s="22">
        <v>194596</v>
      </c>
      <c r="J34" s="22">
        <v>548762</v>
      </c>
      <c r="K34" s="22">
        <v>193976</v>
      </c>
      <c r="L34" s="22">
        <v>198541</v>
      </c>
      <c r="M34" s="22">
        <v>233758</v>
      </c>
      <c r="N34" s="22">
        <v>626275</v>
      </c>
      <c r="O34" s="22"/>
      <c r="P34" s="22"/>
      <c r="Q34" s="22"/>
      <c r="R34" s="22"/>
      <c r="S34" s="22"/>
      <c r="T34" s="22"/>
      <c r="U34" s="22"/>
      <c r="V34" s="22"/>
      <c r="W34" s="22">
        <v>1175037</v>
      </c>
      <c r="X34" s="22">
        <v>1652130</v>
      </c>
      <c r="Y34" s="22">
        <v>-477093</v>
      </c>
      <c r="Z34" s="23">
        <v>-28.877449111147431</v>
      </c>
      <c r="AA34" s="20">
        <v>3304264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291654</v>
      </c>
      <c r="D44" s="20"/>
      <c r="E44" s="21">
        <v>301726</v>
      </c>
      <c r="F44" s="22">
        <v>301726</v>
      </c>
      <c r="G44" s="22">
        <v>18057</v>
      </c>
      <c r="H44" s="22">
        <v>17464</v>
      </c>
      <c r="I44" s="22">
        <v>17896</v>
      </c>
      <c r="J44" s="22">
        <v>53417</v>
      </c>
      <c r="K44" s="22">
        <v>21346</v>
      </c>
      <c r="L44" s="22">
        <v>19522</v>
      </c>
      <c r="M44" s="22">
        <v>21985</v>
      </c>
      <c r="N44" s="22">
        <v>62853</v>
      </c>
      <c r="O44" s="22"/>
      <c r="P44" s="22"/>
      <c r="Q44" s="22"/>
      <c r="R44" s="22"/>
      <c r="S44" s="22"/>
      <c r="T44" s="22"/>
      <c r="U44" s="22"/>
      <c r="V44" s="22"/>
      <c r="W44" s="22">
        <v>116270</v>
      </c>
      <c r="X44" s="22">
        <v>150864</v>
      </c>
      <c r="Y44" s="22">
        <v>-34594</v>
      </c>
      <c r="Z44" s="23">
        <v>-22.930586488492946</v>
      </c>
      <c r="AA44" s="20">
        <v>301726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2573114</v>
      </c>
      <c r="D47" s="29">
        <f t="shared" ref="D47:Y47" si="1">SUM(D34:D46)</f>
        <v>0</v>
      </c>
      <c r="E47" s="30">
        <f t="shared" si="1"/>
        <v>3605990</v>
      </c>
      <c r="F47" s="31">
        <f t="shared" si="1"/>
        <v>3605990</v>
      </c>
      <c r="G47" s="31">
        <f t="shared" si="1"/>
        <v>197218</v>
      </c>
      <c r="H47" s="31">
        <f t="shared" si="1"/>
        <v>192469</v>
      </c>
      <c r="I47" s="31">
        <f t="shared" si="1"/>
        <v>212492</v>
      </c>
      <c r="J47" s="31">
        <f t="shared" si="1"/>
        <v>602179</v>
      </c>
      <c r="K47" s="31">
        <f t="shared" si="1"/>
        <v>215322</v>
      </c>
      <c r="L47" s="31">
        <f t="shared" si="1"/>
        <v>218063</v>
      </c>
      <c r="M47" s="31">
        <f t="shared" si="1"/>
        <v>255743</v>
      </c>
      <c r="N47" s="31">
        <f t="shared" si="1"/>
        <v>689128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1291307</v>
      </c>
      <c r="X47" s="31">
        <f t="shared" si="1"/>
        <v>1802994</v>
      </c>
      <c r="Y47" s="31">
        <f t="shared" si="1"/>
        <v>-511687</v>
      </c>
      <c r="Z47" s="32">
        <f>+IF(X47&lt;&gt;0,+(Y47/X47)*100,0)</f>
        <v>-28.379850404382935</v>
      </c>
      <c r="AA47" s="29">
        <f>SUM(AA34:AA46)</f>
        <v>3605990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-2521553</v>
      </c>
      <c r="D48" s="39">
        <f t="shared" si="2"/>
        <v>0</v>
      </c>
      <c r="E48" s="40">
        <f t="shared" si="2"/>
        <v>-3546879</v>
      </c>
      <c r="F48" s="41">
        <f t="shared" si="2"/>
        <v>-3546879</v>
      </c>
      <c r="G48" s="41">
        <f t="shared" si="2"/>
        <v>-192431</v>
      </c>
      <c r="H48" s="41">
        <f t="shared" si="2"/>
        <v>-188455</v>
      </c>
      <c r="I48" s="41">
        <f t="shared" si="2"/>
        <v>-206550</v>
      </c>
      <c r="J48" s="41">
        <f t="shared" si="2"/>
        <v>-587436</v>
      </c>
      <c r="K48" s="41">
        <f t="shared" si="2"/>
        <v>-211363</v>
      </c>
      <c r="L48" s="41">
        <f t="shared" si="2"/>
        <v>-209668</v>
      </c>
      <c r="M48" s="41">
        <f t="shared" si="2"/>
        <v>-248847</v>
      </c>
      <c r="N48" s="41">
        <f t="shared" si="2"/>
        <v>-669878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-1257314</v>
      </c>
      <c r="X48" s="41">
        <f t="shared" si="2"/>
        <v>-1773438</v>
      </c>
      <c r="Y48" s="41">
        <f t="shared" si="2"/>
        <v>516124</v>
      </c>
      <c r="Z48" s="42">
        <f>+IF(X48&lt;&gt;0,+(Y48/X48)*100,0)</f>
        <v>-29.10301910751884</v>
      </c>
      <c r="AA48" s="39">
        <f>+AA32-AA47</f>
        <v>-3546879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-2521553</v>
      </c>
      <c r="D51" s="48">
        <f t="shared" si="3"/>
        <v>0</v>
      </c>
      <c r="E51" s="49">
        <f t="shared" si="3"/>
        <v>-3546879</v>
      </c>
      <c r="F51" s="50">
        <f t="shared" si="3"/>
        <v>-3546879</v>
      </c>
      <c r="G51" s="50">
        <f t="shared" si="3"/>
        <v>-192431</v>
      </c>
      <c r="H51" s="50">
        <f t="shared" si="3"/>
        <v>-188455</v>
      </c>
      <c r="I51" s="50">
        <f t="shared" si="3"/>
        <v>-206550</v>
      </c>
      <c r="J51" s="50">
        <f t="shared" si="3"/>
        <v>-587436</v>
      </c>
      <c r="K51" s="50">
        <f t="shared" si="3"/>
        <v>-211363</v>
      </c>
      <c r="L51" s="50">
        <f t="shared" si="3"/>
        <v>-209668</v>
      </c>
      <c r="M51" s="50">
        <f t="shared" si="3"/>
        <v>-248847</v>
      </c>
      <c r="N51" s="50">
        <f t="shared" si="3"/>
        <v>-669878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-1257314</v>
      </c>
      <c r="X51" s="50">
        <f t="shared" si="3"/>
        <v>-1773438</v>
      </c>
      <c r="Y51" s="50">
        <f t="shared" si="3"/>
        <v>516124</v>
      </c>
      <c r="Z51" s="51">
        <f>+IF(X51&lt;&gt;0,+(Y51/X51)*100,0)</f>
        <v>-29.10301910751884</v>
      </c>
      <c r="AA51" s="48">
        <f>SUM(AA48:AA50)</f>
        <v>-3546879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-2521553</v>
      </c>
      <c r="D53" s="54">
        <f>+D51-D52</f>
        <v>0</v>
      </c>
      <c r="E53" s="55">
        <f t="shared" si="4"/>
        <v>-3546879</v>
      </c>
      <c r="F53" s="56">
        <f t="shared" si="4"/>
        <v>-3546879</v>
      </c>
      <c r="G53" s="56">
        <f t="shared" si="4"/>
        <v>-192431</v>
      </c>
      <c r="H53" s="56">
        <f t="shared" si="4"/>
        <v>-188455</v>
      </c>
      <c r="I53" s="56">
        <f t="shared" si="4"/>
        <v>-206550</v>
      </c>
      <c r="J53" s="56">
        <f t="shared" si="4"/>
        <v>-587436</v>
      </c>
      <c r="K53" s="56">
        <f t="shared" si="4"/>
        <v>-211363</v>
      </c>
      <c r="L53" s="56">
        <f t="shared" si="4"/>
        <v>-209668</v>
      </c>
      <c r="M53" s="56">
        <f t="shared" si="4"/>
        <v>-248847</v>
      </c>
      <c r="N53" s="56">
        <f t="shared" si="4"/>
        <v>-669878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-1257314</v>
      </c>
      <c r="X53" s="56">
        <f t="shared" si="4"/>
        <v>-1773438</v>
      </c>
      <c r="Y53" s="56">
        <f t="shared" si="4"/>
        <v>516124</v>
      </c>
      <c r="Z53" s="57">
        <f>+IF(X53&lt;&gt;0,+(Y53/X53)*100,0)</f>
        <v>-29.10301910751884</v>
      </c>
      <c r="AA53" s="54">
        <f>+AA51-AA52</f>
        <v>-3546879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-2521553</v>
      </c>
      <c r="D56" s="48">
        <f>SUM(D53:D55)</f>
        <v>0</v>
      </c>
      <c r="E56" s="49">
        <f t="shared" si="5"/>
        <v>-3546879</v>
      </c>
      <c r="F56" s="50">
        <f t="shared" si="5"/>
        <v>-3546879</v>
      </c>
      <c r="G56" s="50">
        <f t="shared" si="5"/>
        <v>-192431</v>
      </c>
      <c r="H56" s="50">
        <f t="shared" si="5"/>
        <v>-188455</v>
      </c>
      <c r="I56" s="50">
        <f t="shared" si="5"/>
        <v>-206550</v>
      </c>
      <c r="J56" s="50">
        <f t="shared" si="5"/>
        <v>-587436</v>
      </c>
      <c r="K56" s="50">
        <f t="shared" si="5"/>
        <v>-211363</v>
      </c>
      <c r="L56" s="50">
        <f t="shared" si="5"/>
        <v>-209668</v>
      </c>
      <c r="M56" s="50">
        <f t="shared" si="5"/>
        <v>-248847</v>
      </c>
      <c r="N56" s="50">
        <f t="shared" si="5"/>
        <v>-669878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-1257314</v>
      </c>
      <c r="X56" s="50">
        <f t="shared" si="5"/>
        <v>-1773438</v>
      </c>
      <c r="Y56" s="50">
        <f t="shared" si="5"/>
        <v>516124</v>
      </c>
      <c r="Z56" s="51">
        <f>+IF(X56&lt;&gt;0,+(Y56/X56)*100,0)</f>
        <v>-29.10301910751884</v>
      </c>
      <c r="AA56" s="48">
        <f>SUM(AA53:AA55)</f>
        <v>-3546879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-2521553</v>
      </c>
      <c r="D59" s="65">
        <f>SUM(D56:D58)</f>
        <v>0</v>
      </c>
      <c r="E59" s="66">
        <f t="shared" si="6"/>
        <v>-3546879</v>
      </c>
      <c r="F59" s="67">
        <f t="shared" si="6"/>
        <v>-3546879</v>
      </c>
      <c r="G59" s="67">
        <f t="shared" si="6"/>
        <v>-192431</v>
      </c>
      <c r="H59" s="67">
        <f t="shared" si="6"/>
        <v>-188455</v>
      </c>
      <c r="I59" s="67">
        <f t="shared" si="6"/>
        <v>-206550</v>
      </c>
      <c r="J59" s="67">
        <f t="shared" si="6"/>
        <v>-587436</v>
      </c>
      <c r="K59" s="67">
        <f t="shared" si="6"/>
        <v>-211363</v>
      </c>
      <c r="L59" s="67">
        <f t="shared" si="6"/>
        <v>-209668</v>
      </c>
      <c r="M59" s="67">
        <f t="shared" si="6"/>
        <v>-248847</v>
      </c>
      <c r="N59" s="67">
        <f t="shared" si="6"/>
        <v>-669878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-1257314</v>
      </c>
      <c r="X59" s="67">
        <f t="shared" si="6"/>
        <v>-1773438</v>
      </c>
      <c r="Y59" s="67">
        <f t="shared" si="6"/>
        <v>516124</v>
      </c>
      <c r="Z59" s="68">
        <f>+IF(X59&lt;&gt;0,+(Y59/X59)*100,0)</f>
        <v>-29.10301910751884</v>
      </c>
      <c r="AA59" s="65">
        <f>SUM(AA56:AA58)</f>
        <v>-3546879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220724861</v>
      </c>
      <c r="F8" s="22">
        <v>220724861</v>
      </c>
      <c r="G8" s="22">
        <v>23724702</v>
      </c>
      <c r="H8" s="22">
        <v>24766235</v>
      </c>
      <c r="I8" s="22">
        <v>27106973</v>
      </c>
      <c r="J8" s="22">
        <v>75597910</v>
      </c>
      <c r="K8" s="22">
        <v>11348897</v>
      </c>
      <c r="L8" s="22">
        <v>20175281</v>
      </c>
      <c r="M8" s="22">
        <v>19382425</v>
      </c>
      <c r="N8" s="22">
        <v>50906603</v>
      </c>
      <c r="O8" s="22"/>
      <c r="P8" s="22"/>
      <c r="Q8" s="22"/>
      <c r="R8" s="22"/>
      <c r="S8" s="22"/>
      <c r="T8" s="22"/>
      <c r="U8" s="22"/>
      <c r="V8" s="22"/>
      <c r="W8" s="22">
        <v>126504513</v>
      </c>
      <c r="X8" s="22">
        <v>110362428</v>
      </c>
      <c r="Y8" s="22">
        <v>16142085</v>
      </c>
      <c r="Z8" s="23">
        <v>14.626431560566971</v>
      </c>
      <c r="AA8" s="20">
        <v>220724861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>
        <v>288639</v>
      </c>
      <c r="H9" s="22"/>
      <c r="I9" s="22">
        <v>-67941</v>
      </c>
      <c r="J9" s="22">
        <v>220698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220698</v>
      </c>
      <c r="X9" s="22"/>
      <c r="Y9" s="22">
        <v>220698</v>
      </c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20432</v>
      </c>
      <c r="F10" s="22">
        <v>20432</v>
      </c>
      <c r="G10" s="22">
        <v>3073</v>
      </c>
      <c r="H10" s="22">
        <v>6079</v>
      </c>
      <c r="I10" s="22">
        <v>5567</v>
      </c>
      <c r="J10" s="22">
        <v>14719</v>
      </c>
      <c r="K10" s="22">
        <v>4031</v>
      </c>
      <c r="L10" s="22">
        <v>5632</v>
      </c>
      <c r="M10" s="22">
        <v>13829</v>
      </c>
      <c r="N10" s="22">
        <v>23492</v>
      </c>
      <c r="O10" s="22"/>
      <c r="P10" s="22"/>
      <c r="Q10" s="22"/>
      <c r="R10" s="22"/>
      <c r="S10" s="22"/>
      <c r="T10" s="22"/>
      <c r="U10" s="22"/>
      <c r="V10" s="22"/>
      <c r="W10" s="22">
        <v>38211</v>
      </c>
      <c r="X10" s="22">
        <v>10218</v>
      </c>
      <c r="Y10" s="22">
        <v>27993</v>
      </c>
      <c r="Z10" s="23">
        <v>273.95772166764533</v>
      </c>
      <c r="AA10" s="20">
        <v>20432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28067965</v>
      </c>
      <c r="F13" s="22">
        <v>28067965</v>
      </c>
      <c r="G13" s="22">
        <v>2773728</v>
      </c>
      <c r="H13" s="22">
        <v>380385</v>
      </c>
      <c r="I13" s="22">
        <v>3186995</v>
      </c>
      <c r="J13" s="22">
        <v>6341108</v>
      </c>
      <c r="K13" s="22">
        <v>3217658</v>
      </c>
      <c r="L13" s="22">
        <v>3223783</v>
      </c>
      <c r="M13" s="22">
        <v>3157804</v>
      </c>
      <c r="N13" s="22">
        <v>9599245</v>
      </c>
      <c r="O13" s="22"/>
      <c r="P13" s="22"/>
      <c r="Q13" s="22"/>
      <c r="R13" s="22"/>
      <c r="S13" s="22"/>
      <c r="T13" s="22"/>
      <c r="U13" s="22"/>
      <c r="V13" s="22"/>
      <c r="W13" s="22">
        <v>15940353</v>
      </c>
      <c r="X13" s="22">
        <v>14033982</v>
      </c>
      <c r="Y13" s="22">
        <v>1906371</v>
      </c>
      <c r="Z13" s="23">
        <v>13.583963553608664</v>
      </c>
      <c r="AA13" s="20">
        <v>28067965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12947634</v>
      </c>
      <c r="H25" s="22"/>
      <c r="I25" s="22"/>
      <c r="J25" s="22">
        <v>12947634</v>
      </c>
      <c r="K25" s="22">
        <v>1328083</v>
      </c>
      <c r="L25" s="22">
        <v>990062</v>
      </c>
      <c r="M25" s="22">
        <v>12230007</v>
      </c>
      <c r="N25" s="22">
        <v>14548152</v>
      </c>
      <c r="O25" s="22"/>
      <c r="P25" s="22"/>
      <c r="Q25" s="22"/>
      <c r="R25" s="22"/>
      <c r="S25" s="22"/>
      <c r="T25" s="22"/>
      <c r="U25" s="22"/>
      <c r="V25" s="22"/>
      <c r="W25" s="22">
        <v>27495786</v>
      </c>
      <c r="X25" s="22"/>
      <c r="Y25" s="22">
        <v>27495786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248813258</v>
      </c>
      <c r="F32" s="31">
        <f t="shared" si="0"/>
        <v>248813258</v>
      </c>
      <c r="G32" s="31">
        <f t="shared" si="0"/>
        <v>39737776</v>
      </c>
      <c r="H32" s="31">
        <f t="shared" si="0"/>
        <v>25152699</v>
      </c>
      <c r="I32" s="31">
        <f t="shared" si="0"/>
        <v>30231594</v>
      </c>
      <c r="J32" s="31">
        <f t="shared" si="0"/>
        <v>95122069</v>
      </c>
      <c r="K32" s="31">
        <f t="shared" si="0"/>
        <v>15898669</v>
      </c>
      <c r="L32" s="31">
        <f t="shared" si="0"/>
        <v>24394758</v>
      </c>
      <c r="M32" s="31">
        <f t="shared" si="0"/>
        <v>34784065</v>
      </c>
      <c r="N32" s="31">
        <f t="shared" si="0"/>
        <v>75077492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170199561</v>
      </c>
      <c r="X32" s="31">
        <f t="shared" si="0"/>
        <v>124406628</v>
      </c>
      <c r="Y32" s="31">
        <f t="shared" si="0"/>
        <v>45792933</v>
      </c>
      <c r="Z32" s="32">
        <f>+IF(X32&lt;&gt;0,+(Y32/X32)*100,0)</f>
        <v>36.809078210849023</v>
      </c>
      <c r="AA32" s="29">
        <f>SUM(AA6:AA31)</f>
        <v>248813258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15662183</v>
      </c>
      <c r="F34" s="22">
        <v>15662183</v>
      </c>
      <c r="G34" s="22">
        <v>1399572</v>
      </c>
      <c r="H34" s="22">
        <v>1319266</v>
      </c>
      <c r="I34" s="22">
        <v>1481492</v>
      </c>
      <c r="J34" s="22">
        <v>4200330</v>
      </c>
      <c r="K34" s="22">
        <v>2065955</v>
      </c>
      <c r="L34" s="22">
        <v>1307418</v>
      </c>
      <c r="M34" s="22">
        <v>1434087</v>
      </c>
      <c r="N34" s="22">
        <v>4807460</v>
      </c>
      <c r="O34" s="22"/>
      <c r="P34" s="22"/>
      <c r="Q34" s="22"/>
      <c r="R34" s="22"/>
      <c r="S34" s="22"/>
      <c r="T34" s="22"/>
      <c r="U34" s="22"/>
      <c r="V34" s="22"/>
      <c r="W34" s="22">
        <v>9007790</v>
      </c>
      <c r="X34" s="22">
        <v>7831230</v>
      </c>
      <c r="Y34" s="22">
        <v>1176560</v>
      </c>
      <c r="Z34" s="23">
        <v>15.023948983748403</v>
      </c>
      <c r="AA34" s="20">
        <v>15662183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5668000</v>
      </c>
      <c r="F37" s="22">
        <v>5668000</v>
      </c>
      <c r="G37" s="22">
        <v>20527</v>
      </c>
      <c r="H37" s="22">
        <v>74459</v>
      </c>
      <c r="I37" s="22">
        <v>97627</v>
      </c>
      <c r="J37" s="22">
        <v>192613</v>
      </c>
      <c r="K37" s="22">
        <v>68410</v>
      </c>
      <c r="L37" s="22">
        <v>75664</v>
      </c>
      <c r="M37" s="22">
        <v>230938</v>
      </c>
      <c r="N37" s="22">
        <v>375012</v>
      </c>
      <c r="O37" s="22"/>
      <c r="P37" s="22"/>
      <c r="Q37" s="22"/>
      <c r="R37" s="22"/>
      <c r="S37" s="22"/>
      <c r="T37" s="22"/>
      <c r="U37" s="22"/>
      <c r="V37" s="22"/>
      <c r="W37" s="22">
        <v>567625</v>
      </c>
      <c r="X37" s="22">
        <v>2834004</v>
      </c>
      <c r="Y37" s="22">
        <v>-2266379</v>
      </c>
      <c r="Z37" s="23">
        <v>-79.970917472240686</v>
      </c>
      <c r="AA37" s="20">
        <v>5668000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22828081</v>
      </c>
      <c r="F39" s="22">
        <v>22828081</v>
      </c>
      <c r="G39" s="22">
        <v>2262046</v>
      </c>
      <c r="H39" s="22">
        <v>2261560</v>
      </c>
      <c r="I39" s="22">
        <v>2188844</v>
      </c>
      <c r="J39" s="22">
        <v>6712450</v>
      </c>
      <c r="K39" s="22">
        <v>2261799</v>
      </c>
      <c r="L39" s="22">
        <v>2189056</v>
      </c>
      <c r="M39" s="22">
        <v>2269739</v>
      </c>
      <c r="N39" s="22">
        <v>6720594</v>
      </c>
      <c r="O39" s="22"/>
      <c r="P39" s="22"/>
      <c r="Q39" s="22"/>
      <c r="R39" s="22"/>
      <c r="S39" s="22"/>
      <c r="T39" s="22"/>
      <c r="U39" s="22"/>
      <c r="V39" s="22"/>
      <c r="W39" s="22">
        <v>13433044</v>
      </c>
      <c r="X39" s="22">
        <v>11414040</v>
      </c>
      <c r="Y39" s="22">
        <v>2019004</v>
      </c>
      <c r="Z39" s="23">
        <v>17.688776279038798</v>
      </c>
      <c r="AA39" s="20">
        <v>22828081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6250485</v>
      </c>
      <c r="F40" s="22">
        <v>6250485</v>
      </c>
      <c r="G40" s="22">
        <v>67839</v>
      </c>
      <c r="H40" s="22">
        <v>66876</v>
      </c>
      <c r="I40" s="22">
        <v>64719</v>
      </c>
      <c r="J40" s="22">
        <v>199434</v>
      </c>
      <c r="K40" s="22">
        <v>49271</v>
      </c>
      <c r="L40" s="22">
        <v>47682</v>
      </c>
      <c r="M40" s="22">
        <v>49271</v>
      </c>
      <c r="N40" s="22">
        <v>146224</v>
      </c>
      <c r="O40" s="22"/>
      <c r="P40" s="22"/>
      <c r="Q40" s="22"/>
      <c r="R40" s="22"/>
      <c r="S40" s="22"/>
      <c r="T40" s="22"/>
      <c r="U40" s="22"/>
      <c r="V40" s="22"/>
      <c r="W40" s="22">
        <v>345658</v>
      </c>
      <c r="X40" s="22">
        <v>3125244</v>
      </c>
      <c r="Y40" s="22">
        <v>-2779586</v>
      </c>
      <c r="Z40" s="23">
        <v>-88.939807579824176</v>
      </c>
      <c r="AA40" s="20">
        <v>6250485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317521869</v>
      </c>
      <c r="F41" s="22">
        <v>317521869</v>
      </c>
      <c r="G41" s="22">
        <v>20566235</v>
      </c>
      <c r="H41" s="22">
        <v>24119976</v>
      </c>
      <c r="I41" s="22">
        <v>23564130</v>
      </c>
      <c r="J41" s="22">
        <v>68250341</v>
      </c>
      <c r="K41" s="22">
        <v>23332601</v>
      </c>
      <c r="L41" s="22">
        <v>28720266</v>
      </c>
      <c r="M41" s="22">
        <v>35033995</v>
      </c>
      <c r="N41" s="22">
        <v>87086862</v>
      </c>
      <c r="O41" s="22"/>
      <c r="P41" s="22"/>
      <c r="Q41" s="22"/>
      <c r="R41" s="22"/>
      <c r="S41" s="22"/>
      <c r="T41" s="22"/>
      <c r="U41" s="22"/>
      <c r="V41" s="22"/>
      <c r="W41" s="22">
        <v>155337203</v>
      </c>
      <c r="X41" s="22">
        <v>158760930</v>
      </c>
      <c r="Y41" s="22">
        <v>-3423727</v>
      </c>
      <c r="Z41" s="23">
        <v>-2.1565299472609536</v>
      </c>
      <c r="AA41" s="20">
        <v>317521869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8615000</v>
      </c>
      <c r="F44" s="22">
        <v>8615000</v>
      </c>
      <c r="G44" s="22">
        <v>944531</v>
      </c>
      <c r="H44" s="22">
        <v>-1606365</v>
      </c>
      <c r="I44" s="22">
        <v>235293</v>
      </c>
      <c r="J44" s="22">
        <v>-426541</v>
      </c>
      <c r="K44" s="22">
        <v>360689</v>
      </c>
      <c r="L44" s="22">
        <v>541920</v>
      </c>
      <c r="M44" s="22">
        <v>320245</v>
      </c>
      <c r="N44" s="22">
        <v>1222854</v>
      </c>
      <c r="O44" s="22"/>
      <c r="P44" s="22"/>
      <c r="Q44" s="22"/>
      <c r="R44" s="22"/>
      <c r="S44" s="22"/>
      <c r="T44" s="22"/>
      <c r="U44" s="22"/>
      <c r="V44" s="22"/>
      <c r="W44" s="22">
        <v>796313</v>
      </c>
      <c r="X44" s="22">
        <v>4307508</v>
      </c>
      <c r="Y44" s="22">
        <v>-3511195</v>
      </c>
      <c r="Z44" s="23">
        <v>-81.513371536396448</v>
      </c>
      <c r="AA44" s="20">
        <v>8615000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376545618</v>
      </c>
      <c r="F47" s="31">
        <f t="shared" si="1"/>
        <v>376545618</v>
      </c>
      <c r="G47" s="31">
        <f t="shared" si="1"/>
        <v>25260750</v>
      </c>
      <c r="H47" s="31">
        <f t="shared" si="1"/>
        <v>26235772</v>
      </c>
      <c r="I47" s="31">
        <f t="shared" si="1"/>
        <v>27632105</v>
      </c>
      <c r="J47" s="31">
        <f t="shared" si="1"/>
        <v>79128627</v>
      </c>
      <c r="K47" s="31">
        <f t="shared" si="1"/>
        <v>28138725</v>
      </c>
      <c r="L47" s="31">
        <f t="shared" si="1"/>
        <v>32882006</v>
      </c>
      <c r="M47" s="31">
        <f t="shared" si="1"/>
        <v>39338275</v>
      </c>
      <c r="N47" s="31">
        <f t="shared" si="1"/>
        <v>100359006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179487633</v>
      </c>
      <c r="X47" s="31">
        <f t="shared" si="1"/>
        <v>188272956</v>
      </c>
      <c r="Y47" s="31">
        <f t="shared" si="1"/>
        <v>-8785323</v>
      </c>
      <c r="Z47" s="32">
        <f>+IF(X47&lt;&gt;0,+(Y47/X47)*100,0)</f>
        <v>-4.666269222436811</v>
      </c>
      <c r="AA47" s="29">
        <f>SUM(AA34:AA46)</f>
        <v>376545618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-127732360</v>
      </c>
      <c r="F48" s="41">
        <f t="shared" si="2"/>
        <v>-127732360</v>
      </c>
      <c r="G48" s="41">
        <f t="shared" si="2"/>
        <v>14477026</v>
      </c>
      <c r="H48" s="41">
        <f t="shared" si="2"/>
        <v>-1083073</v>
      </c>
      <c r="I48" s="41">
        <f t="shared" si="2"/>
        <v>2599489</v>
      </c>
      <c r="J48" s="41">
        <f t="shared" si="2"/>
        <v>15993442</v>
      </c>
      <c r="K48" s="41">
        <f t="shared" si="2"/>
        <v>-12240056</v>
      </c>
      <c r="L48" s="41">
        <f t="shared" si="2"/>
        <v>-8487248</v>
      </c>
      <c r="M48" s="41">
        <f t="shared" si="2"/>
        <v>-4554210</v>
      </c>
      <c r="N48" s="41">
        <f t="shared" si="2"/>
        <v>-25281514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-9288072</v>
      </c>
      <c r="X48" s="41">
        <f t="shared" si="2"/>
        <v>-63866328</v>
      </c>
      <c r="Y48" s="41">
        <f t="shared" si="2"/>
        <v>54578256</v>
      </c>
      <c r="Z48" s="42">
        <f>+IF(X48&lt;&gt;0,+(Y48/X48)*100,0)</f>
        <v>-85.457012653052473</v>
      </c>
      <c r="AA48" s="39">
        <f>+AA32-AA47</f>
        <v>-127732360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13214000</v>
      </c>
      <c r="F49" s="22">
        <v>13214000</v>
      </c>
      <c r="G49" s="22"/>
      <c r="H49" s="22">
        <v>10824364</v>
      </c>
      <c r="I49" s="22">
        <v>-789947</v>
      </c>
      <c r="J49" s="22">
        <v>10034417</v>
      </c>
      <c r="K49" s="22">
        <v>2900841</v>
      </c>
      <c r="L49" s="22">
        <v>19267490</v>
      </c>
      <c r="M49" s="22">
        <v>3688477</v>
      </c>
      <c r="N49" s="22">
        <v>25856808</v>
      </c>
      <c r="O49" s="22"/>
      <c r="P49" s="22"/>
      <c r="Q49" s="22"/>
      <c r="R49" s="22"/>
      <c r="S49" s="22"/>
      <c r="T49" s="22"/>
      <c r="U49" s="22"/>
      <c r="V49" s="22"/>
      <c r="W49" s="22">
        <v>35891225</v>
      </c>
      <c r="X49" s="22">
        <v>6607002</v>
      </c>
      <c r="Y49" s="22">
        <v>29284223</v>
      </c>
      <c r="Z49" s="23">
        <v>443.23012161945769</v>
      </c>
      <c r="AA49" s="20">
        <v>13214000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-114518360</v>
      </c>
      <c r="F51" s="50">
        <f t="shared" si="3"/>
        <v>-114518360</v>
      </c>
      <c r="G51" s="50">
        <f t="shared" si="3"/>
        <v>14477026</v>
      </c>
      <c r="H51" s="50">
        <f t="shared" si="3"/>
        <v>9741291</v>
      </c>
      <c r="I51" s="50">
        <f t="shared" si="3"/>
        <v>1809542</v>
      </c>
      <c r="J51" s="50">
        <f t="shared" si="3"/>
        <v>26027859</v>
      </c>
      <c r="K51" s="50">
        <f t="shared" si="3"/>
        <v>-9339215</v>
      </c>
      <c r="L51" s="50">
        <f t="shared" si="3"/>
        <v>10780242</v>
      </c>
      <c r="M51" s="50">
        <f t="shared" si="3"/>
        <v>-865733</v>
      </c>
      <c r="N51" s="50">
        <f t="shared" si="3"/>
        <v>575294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26603153</v>
      </c>
      <c r="X51" s="50">
        <f t="shared" si="3"/>
        <v>-57259326</v>
      </c>
      <c r="Y51" s="50">
        <f t="shared" si="3"/>
        <v>83862479</v>
      </c>
      <c r="Z51" s="51">
        <f>+IF(X51&lt;&gt;0,+(Y51/X51)*100,0)</f>
        <v>-146.46082107218658</v>
      </c>
      <c r="AA51" s="48">
        <f>SUM(AA48:AA50)</f>
        <v>-114518360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-114518360</v>
      </c>
      <c r="F53" s="56">
        <f t="shared" si="4"/>
        <v>-114518360</v>
      </c>
      <c r="G53" s="56">
        <f t="shared" si="4"/>
        <v>14477026</v>
      </c>
      <c r="H53" s="56">
        <f t="shared" si="4"/>
        <v>9741291</v>
      </c>
      <c r="I53" s="56">
        <f t="shared" si="4"/>
        <v>1809542</v>
      </c>
      <c r="J53" s="56">
        <f t="shared" si="4"/>
        <v>26027859</v>
      </c>
      <c r="K53" s="56">
        <f t="shared" si="4"/>
        <v>-9339215</v>
      </c>
      <c r="L53" s="56">
        <f t="shared" si="4"/>
        <v>10780242</v>
      </c>
      <c r="M53" s="56">
        <f t="shared" si="4"/>
        <v>-865733</v>
      </c>
      <c r="N53" s="56">
        <f t="shared" si="4"/>
        <v>575294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26603153</v>
      </c>
      <c r="X53" s="56">
        <f t="shared" si="4"/>
        <v>-57259326</v>
      </c>
      <c r="Y53" s="56">
        <f t="shared" si="4"/>
        <v>83862479</v>
      </c>
      <c r="Z53" s="57">
        <f>+IF(X53&lt;&gt;0,+(Y53/X53)*100,0)</f>
        <v>-146.46082107218658</v>
      </c>
      <c r="AA53" s="54">
        <f>+AA51-AA52</f>
        <v>-114518360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-114518360</v>
      </c>
      <c r="F56" s="50">
        <f t="shared" si="5"/>
        <v>-114518360</v>
      </c>
      <c r="G56" s="50">
        <f t="shared" si="5"/>
        <v>14477026</v>
      </c>
      <c r="H56" s="50">
        <f t="shared" si="5"/>
        <v>9741291</v>
      </c>
      <c r="I56" s="50">
        <f t="shared" si="5"/>
        <v>1809542</v>
      </c>
      <c r="J56" s="50">
        <f t="shared" si="5"/>
        <v>26027859</v>
      </c>
      <c r="K56" s="50">
        <f t="shared" si="5"/>
        <v>-9339215</v>
      </c>
      <c r="L56" s="50">
        <f t="shared" si="5"/>
        <v>10780242</v>
      </c>
      <c r="M56" s="50">
        <f t="shared" si="5"/>
        <v>-865733</v>
      </c>
      <c r="N56" s="50">
        <f t="shared" si="5"/>
        <v>575294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26603153</v>
      </c>
      <c r="X56" s="50">
        <f t="shared" si="5"/>
        <v>-57259326</v>
      </c>
      <c r="Y56" s="50">
        <f t="shared" si="5"/>
        <v>83862479</v>
      </c>
      <c r="Z56" s="51">
        <f>+IF(X56&lt;&gt;0,+(Y56/X56)*100,0)</f>
        <v>-146.46082107218658</v>
      </c>
      <c r="AA56" s="48">
        <f>SUM(AA53:AA55)</f>
        <v>-114518360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-114518360</v>
      </c>
      <c r="F59" s="67">
        <f t="shared" si="6"/>
        <v>-114518360</v>
      </c>
      <c r="G59" s="67">
        <f t="shared" si="6"/>
        <v>14477026</v>
      </c>
      <c r="H59" s="67">
        <f t="shared" si="6"/>
        <v>9741291</v>
      </c>
      <c r="I59" s="67">
        <f t="shared" si="6"/>
        <v>1809542</v>
      </c>
      <c r="J59" s="67">
        <f t="shared" si="6"/>
        <v>26027859</v>
      </c>
      <c r="K59" s="67">
        <f t="shared" si="6"/>
        <v>-9339215</v>
      </c>
      <c r="L59" s="67">
        <f t="shared" si="6"/>
        <v>10780242</v>
      </c>
      <c r="M59" s="67">
        <f t="shared" si="6"/>
        <v>-865733</v>
      </c>
      <c r="N59" s="67">
        <f t="shared" si="6"/>
        <v>575294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26603153</v>
      </c>
      <c r="X59" s="67">
        <f t="shared" si="6"/>
        <v>-57259326</v>
      </c>
      <c r="Y59" s="67">
        <f t="shared" si="6"/>
        <v>83862479</v>
      </c>
      <c r="Z59" s="68">
        <f>+IF(X59&lt;&gt;0,+(Y59/X59)*100,0)</f>
        <v>-146.46082107218658</v>
      </c>
      <c r="AA59" s="65">
        <f>SUM(AA56:AA58)</f>
        <v>-114518360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453043</v>
      </c>
      <c r="D34" s="20"/>
      <c r="E34" s="21">
        <v>472656</v>
      </c>
      <c r="F34" s="22">
        <v>472656</v>
      </c>
      <c r="G34" s="22">
        <v>34454</v>
      </c>
      <c r="H34" s="22">
        <v>34454</v>
      </c>
      <c r="I34" s="22">
        <v>41678</v>
      </c>
      <c r="J34" s="22">
        <v>110586</v>
      </c>
      <c r="K34" s="22">
        <v>36862</v>
      </c>
      <c r="L34" s="22">
        <v>60769</v>
      </c>
      <c r="M34" s="22">
        <v>40902</v>
      </c>
      <c r="N34" s="22">
        <v>138533</v>
      </c>
      <c r="O34" s="22"/>
      <c r="P34" s="22"/>
      <c r="Q34" s="22"/>
      <c r="R34" s="22"/>
      <c r="S34" s="22"/>
      <c r="T34" s="22"/>
      <c r="U34" s="22"/>
      <c r="V34" s="22"/>
      <c r="W34" s="22">
        <v>249119</v>
      </c>
      <c r="X34" s="22">
        <v>236328</v>
      </c>
      <c r="Y34" s="22">
        <v>12791</v>
      </c>
      <c r="Z34" s="23">
        <v>5.4123929453979214</v>
      </c>
      <c r="AA34" s="20">
        <v>472656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36774</v>
      </c>
      <c r="D37" s="20"/>
      <c r="E37" s="21">
        <v>39996</v>
      </c>
      <c r="F37" s="22">
        <v>39996</v>
      </c>
      <c r="G37" s="22"/>
      <c r="H37" s="22"/>
      <c r="I37" s="22"/>
      <c r="J37" s="22"/>
      <c r="K37" s="22">
        <v>10075</v>
      </c>
      <c r="L37" s="22"/>
      <c r="M37" s="22">
        <v>29290</v>
      </c>
      <c r="N37" s="22">
        <v>39365</v>
      </c>
      <c r="O37" s="22"/>
      <c r="P37" s="22"/>
      <c r="Q37" s="22"/>
      <c r="R37" s="22"/>
      <c r="S37" s="22"/>
      <c r="T37" s="22"/>
      <c r="U37" s="22"/>
      <c r="V37" s="22"/>
      <c r="W37" s="22">
        <v>39365</v>
      </c>
      <c r="X37" s="22">
        <v>19998</v>
      </c>
      <c r="Y37" s="22">
        <v>19367</v>
      </c>
      <c r="Z37" s="23">
        <v>96.844684468446843</v>
      </c>
      <c r="AA37" s="20">
        <v>39996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2882</v>
      </c>
      <c r="D44" s="20"/>
      <c r="E44" s="21">
        <v>3672</v>
      </c>
      <c r="F44" s="22">
        <v>3672</v>
      </c>
      <c r="G44" s="22">
        <v>207</v>
      </c>
      <c r="H44" s="22">
        <v>207</v>
      </c>
      <c r="I44" s="22">
        <v>251</v>
      </c>
      <c r="J44" s="22">
        <v>665</v>
      </c>
      <c r="K44" s="22">
        <v>222</v>
      </c>
      <c r="L44" s="22">
        <v>460</v>
      </c>
      <c r="M44" s="22">
        <v>262</v>
      </c>
      <c r="N44" s="22">
        <v>944</v>
      </c>
      <c r="O44" s="22"/>
      <c r="P44" s="22"/>
      <c r="Q44" s="22"/>
      <c r="R44" s="22"/>
      <c r="S44" s="22"/>
      <c r="T44" s="22"/>
      <c r="U44" s="22"/>
      <c r="V44" s="22"/>
      <c r="W44" s="22">
        <v>1609</v>
      </c>
      <c r="X44" s="22">
        <v>1836</v>
      </c>
      <c r="Y44" s="22">
        <v>-227</v>
      </c>
      <c r="Z44" s="23">
        <v>-12.363834422657952</v>
      </c>
      <c r="AA44" s="20">
        <v>3672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492699</v>
      </c>
      <c r="D47" s="29">
        <f t="shared" ref="D47:Y47" si="1">SUM(D34:D46)</f>
        <v>0</v>
      </c>
      <c r="E47" s="30">
        <f t="shared" si="1"/>
        <v>516324</v>
      </c>
      <c r="F47" s="31">
        <f t="shared" si="1"/>
        <v>516324</v>
      </c>
      <c r="G47" s="31">
        <f t="shared" si="1"/>
        <v>34661</v>
      </c>
      <c r="H47" s="31">
        <f t="shared" si="1"/>
        <v>34661</v>
      </c>
      <c r="I47" s="31">
        <f t="shared" si="1"/>
        <v>41929</v>
      </c>
      <c r="J47" s="31">
        <f t="shared" si="1"/>
        <v>111251</v>
      </c>
      <c r="K47" s="31">
        <f t="shared" si="1"/>
        <v>47159</v>
      </c>
      <c r="L47" s="31">
        <f t="shared" si="1"/>
        <v>61229</v>
      </c>
      <c r="M47" s="31">
        <f t="shared" si="1"/>
        <v>70454</v>
      </c>
      <c r="N47" s="31">
        <f t="shared" si="1"/>
        <v>178842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290093</v>
      </c>
      <c r="X47" s="31">
        <f t="shared" si="1"/>
        <v>258162</v>
      </c>
      <c r="Y47" s="31">
        <f t="shared" si="1"/>
        <v>31931</v>
      </c>
      <c r="Z47" s="32">
        <f>+IF(X47&lt;&gt;0,+(Y47/X47)*100,0)</f>
        <v>12.368590265027386</v>
      </c>
      <c r="AA47" s="29">
        <f>SUM(AA34:AA46)</f>
        <v>516324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-492699</v>
      </c>
      <c r="D48" s="39">
        <f t="shared" si="2"/>
        <v>0</v>
      </c>
      <c r="E48" s="40">
        <f t="shared" si="2"/>
        <v>-516324</v>
      </c>
      <c r="F48" s="41">
        <f t="shared" si="2"/>
        <v>-516324</v>
      </c>
      <c r="G48" s="41">
        <f t="shared" si="2"/>
        <v>-34661</v>
      </c>
      <c r="H48" s="41">
        <f t="shared" si="2"/>
        <v>-34661</v>
      </c>
      <c r="I48" s="41">
        <f t="shared" si="2"/>
        <v>-41929</v>
      </c>
      <c r="J48" s="41">
        <f t="shared" si="2"/>
        <v>-111251</v>
      </c>
      <c r="K48" s="41">
        <f t="shared" si="2"/>
        <v>-47159</v>
      </c>
      <c r="L48" s="41">
        <f t="shared" si="2"/>
        <v>-61229</v>
      </c>
      <c r="M48" s="41">
        <f t="shared" si="2"/>
        <v>-70454</v>
      </c>
      <c r="N48" s="41">
        <f t="shared" si="2"/>
        <v>-178842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-290093</v>
      </c>
      <c r="X48" s="41">
        <f t="shared" si="2"/>
        <v>-258162</v>
      </c>
      <c r="Y48" s="41">
        <f t="shared" si="2"/>
        <v>-31931</v>
      </c>
      <c r="Z48" s="42">
        <f>+IF(X48&lt;&gt;0,+(Y48/X48)*100,0)</f>
        <v>12.368590265027386</v>
      </c>
      <c r="AA48" s="39">
        <f>+AA32-AA47</f>
        <v>-516324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-492699</v>
      </c>
      <c r="D51" s="48">
        <f t="shared" si="3"/>
        <v>0</v>
      </c>
      <c r="E51" s="49">
        <f t="shared" si="3"/>
        <v>-516324</v>
      </c>
      <c r="F51" s="50">
        <f t="shared" si="3"/>
        <v>-516324</v>
      </c>
      <c r="G51" s="50">
        <f t="shared" si="3"/>
        <v>-34661</v>
      </c>
      <c r="H51" s="50">
        <f t="shared" si="3"/>
        <v>-34661</v>
      </c>
      <c r="I51" s="50">
        <f t="shared" si="3"/>
        <v>-41929</v>
      </c>
      <c r="J51" s="50">
        <f t="shared" si="3"/>
        <v>-111251</v>
      </c>
      <c r="K51" s="50">
        <f t="shared" si="3"/>
        <v>-47159</v>
      </c>
      <c r="L51" s="50">
        <f t="shared" si="3"/>
        <v>-61229</v>
      </c>
      <c r="M51" s="50">
        <f t="shared" si="3"/>
        <v>-70454</v>
      </c>
      <c r="N51" s="50">
        <f t="shared" si="3"/>
        <v>-178842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-290093</v>
      </c>
      <c r="X51" s="50">
        <f t="shared" si="3"/>
        <v>-258162</v>
      </c>
      <c r="Y51" s="50">
        <f t="shared" si="3"/>
        <v>-31931</v>
      </c>
      <c r="Z51" s="51">
        <f>+IF(X51&lt;&gt;0,+(Y51/X51)*100,0)</f>
        <v>12.368590265027386</v>
      </c>
      <c r="AA51" s="48">
        <f>SUM(AA48:AA50)</f>
        <v>-516324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-492699</v>
      </c>
      <c r="D53" s="54">
        <f>+D51-D52</f>
        <v>0</v>
      </c>
      <c r="E53" s="55">
        <f t="shared" si="4"/>
        <v>-516324</v>
      </c>
      <c r="F53" s="56">
        <f t="shared" si="4"/>
        <v>-516324</v>
      </c>
      <c r="G53" s="56">
        <f t="shared" si="4"/>
        <v>-34661</v>
      </c>
      <c r="H53" s="56">
        <f t="shared" si="4"/>
        <v>-34661</v>
      </c>
      <c r="I53" s="56">
        <f t="shared" si="4"/>
        <v>-41929</v>
      </c>
      <c r="J53" s="56">
        <f t="shared" si="4"/>
        <v>-111251</v>
      </c>
      <c r="K53" s="56">
        <f t="shared" si="4"/>
        <v>-47159</v>
      </c>
      <c r="L53" s="56">
        <f t="shared" si="4"/>
        <v>-61229</v>
      </c>
      <c r="M53" s="56">
        <f t="shared" si="4"/>
        <v>-70454</v>
      </c>
      <c r="N53" s="56">
        <f t="shared" si="4"/>
        <v>-178842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-290093</v>
      </c>
      <c r="X53" s="56">
        <f t="shared" si="4"/>
        <v>-258162</v>
      </c>
      <c r="Y53" s="56">
        <f t="shared" si="4"/>
        <v>-31931</v>
      </c>
      <c r="Z53" s="57">
        <f>+IF(X53&lt;&gt;0,+(Y53/X53)*100,0)</f>
        <v>12.368590265027386</v>
      </c>
      <c r="AA53" s="54">
        <f>+AA51-AA52</f>
        <v>-516324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-492699</v>
      </c>
      <c r="D56" s="48">
        <f>SUM(D53:D55)</f>
        <v>0</v>
      </c>
      <c r="E56" s="49">
        <f t="shared" si="5"/>
        <v>-516324</v>
      </c>
      <c r="F56" s="50">
        <f t="shared" si="5"/>
        <v>-516324</v>
      </c>
      <c r="G56" s="50">
        <f t="shared" si="5"/>
        <v>-34661</v>
      </c>
      <c r="H56" s="50">
        <f t="shared" si="5"/>
        <v>-34661</v>
      </c>
      <c r="I56" s="50">
        <f t="shared" si="5"/>
        <v>-41929</v>
      </c>
      <c r="J56" s="50">
        <f t="shared" si="5"/>
        <v>-111251</v>
      </c>
      <c r="K56" s="50">
        <f t="shared" si="5"/>
        <v>-47159</v>
      </c>
      <c r="L56" s="50">
        <f t="shared" si="5"/>
        <v>-61229</v>
      </c>
      <c r="M56" s="50">
        <f t="shared" si="5"/>
        <v>-70454</v>
      </c>
      <c r="N56" s="50">
        <f t="shared" si="5"/>
        <v>-178842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-290093</v>
      </c>
      <c r="X56" s="50">
        <f t="shared" si="5"/>
        <v>-258162</v>
      </c>
      <c r="Y56" s="50">
        <f t="shared" si="5"/>
        <v>-31931</v>
      </c>
      <c r="Z56" s="51">
        <f>+IF(X56&lt;&gt;0,+(Y56/X56)*100,0)</f>
        <v>12.368590265027386</v>
      </c>
      <c r="AA56" s="48">
        <f>SUM(AA53:AA55)</f>
        <v>-516324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-492699</v>
      </c>
      <c r="D59" s="65">
        <f>SUM(D56:D58)</f>
        <v>0</v>
      </c>
      <c r="E59" s="66">
        <f t="shared" si="6"/>
        <v>-516324</v>
      </c>
      <c r="F59" s="67">
        <f t="shared" si="6"/>
        <v>-516324</v>
      </c>
      <c r="G59" s="67">
        <f t="shared" si="6"/>
        <v>-34661</v>
      </c>
      <c r="H59" s="67">
        <f t="shared" si="6"/>
        <v>-34661</v>
      </c>
      <c r="I59" s="67">
        <f t="shared" si="6"/>
        <v>-41929</v>
      </c>
      <c r="J59" s="67">
        <f t="shared" si="6"/>
        <v>-111251</v>
      </c>
      <c r="K59" s="67">
        <f t="shared" si="6"/>
        <v>-47159</v>
      </c>
      <c r="L59" s="67">
        <f t="shared" si="6"/>
        <v>-61229</v>
      </c>
      <c r="M59" s="67">
        <f t="shared" si="6"/>
        <v>-70454</v>
      </c>
      <c r="N59" s="67">
        <f t="shared" si="6"/>
        <v>-178842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-290093</v>
      </c>
      <c r="X59" s="67">
        <f t="shared" si="6"/>
        <v>-258162</v>
      </c>
      <c r="Y59" s="67">
        <f t="shared" si="6"/>
        <v>-31931</v>
      </c>
      <c r="Z59" s="68">
        <f>+IF(X59&lt;&gt;0,+(Y59/X59)*100,0)</f>
        <v>12.368590265027386</v>
      </c>
      <c r="AA59" s="65">
        <f>SUM(AA56:AA58)</f>
        <v>-516324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53329783</v>
      </c>
      <c r="D8" s="20"/>
      <c r="E8" s="21">
        <v>62635097</v>
      </c>
      <c r="F8" s="22">
        <v>62635097</v>
      </c>
      <c r="G8" s="22">
        <v>5351450</v>
      </c>
      <c r="H8" s="22">
        <v>5306530</v>
      </c>
      <c r="I8" s="22">
        <v>4804766</v>
      </c>
      <c r="J8" s="22">
        <v>15462746</v>
      </c>
      <c r="K8" s="22">
        <v>5068320</v>
      </c>
      <c r="L8" s="22">
        <v>6046784</v>
      </c>
      <c r="M8" s="22">
        <v>4709924</v>
      </c>
      <c r="N8" s="22">
        <v>15825028</v>
      </c>
      <c r="O8" s="22"/>
      <c r="P8" s="22"/>
      <c r="Q8" s="22"/>
      <c r="R8" s="22"/>
      <c r="S8" s="22"/>
      <c r="T8" s="22"/>
      <c r="U8" s="22"/>
      <c r="V8" s="22"/>
      <c r="W8" s="22">
        <v>31287774</v>
      </c>
      <c r="X8" s="22">
        <v>31317546</v>
      </c>
      <c r="Y8" s="22">
        <v>-29772</v>
      </c>
      <c r="Z8" s="23">
        <v>-9.5064919837588815E-2</v>
      </c>
      <c r="AA8" s="20">
        <v>62635097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17382096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7788529</v>
      </c>
      <c r="D25" s="20"/>
      <c r="E25" s="21">
        <v>10998670</v>
      </c>
      <c r="F25" s="22">
        <v>11027226</v>
      </c>
      <c r="G25" s="22"/>
      <c r="H25" s="22"/>
      <c r="I25" s="22">
        <v>1350351</v>
      </c>
      <c r="J25" s="22">
        <v>1350351</v>
      </c>
      <c r="K25" s="22"/>
      <c r="L25" s="22">
        <v>2028938</v>
      </c>
      <c r="M25" s="22"/>
      <c r="N25" s="22">
        <v>2028938</v>
      </c>
      <c r="O25" s="22"/>
      <c r="P25" s="22"/>
      <c r="Q25" s="22"/>
      <c r="R25" s="22"/>
      <c r="S25" s="22"/>
      <c r="T25" s="22"/>
      <c r="U25" s="22"/>
      <c r="V25" s="22"/>
      <c r="W25" s="22">
        <v>3379289</v>
      </c>
      <c r="X25" s="22">
        <v>5513616</v>
      </c>
      <c r="Y25" s="22">
        <v>-2134327</v>
      </c>
      <c r="Z25" s="23">
        <v>-38.710113290443147</v>
      </c>
      <c r="AA25" s="20">
        <v>11027226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78500408</v>
      </c>
      <c r="D32" s="29">
        <f t="shared" ref="D32:Y32" si="0">SUM(D6:D31)</f>
        <v>0</v>
      </c>
      <c r="E32" s="30">
        <f t="shared" si="0"/>
        <v>73633767</v>
      </c>
      <c r="F32" s="31">
        <f t="shared" si="0"/>
        <v>73662323</v>
      </c>
      <c r="G32" s="31">
        <f t="shared" si="0"/>
        <v>5351450</v>
      </c>
      <c r="H32" s="31">
        <f t="shared" si="0"/>
        <v>5306530</v>
      </c>
      <c r="I32" s="31">
        <f t="shared" si="0"/>
        <v>6155117</v>
      </c>
      <c r="J32" s="31">
        <f t="shared" si="0"/>
        <v>16813097</v>
      </c>
      <c r="K32" s="31">
        <f t="shared" si="0"/>
        <v>5068320</v>
      </c>
      <c r="L32" s="31">
        <f t="shared" si="0"/>
        <v>8075722</v>
      </c>
      <c r="M32" s="31">
        <f t="shared" si="0"/>
        <v>4709924</v>
      </c>
      <c r="N32" s="31">
        <f t="shared" si="0"/>
        <v>17853966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34667063</v>
      </c>
      <c r="X32" s="31">
        <f t="shared" si="0"/>
        <v>36831162</v>
      </c>
      <c r="Y32" s="31">
        <f t="shared" si="0"/>
        <v>-2164099</v>
      </c>
      <c r="Z32" s="32">
        <f>+IF(X32&lt;&gt;0,+(Y32/X32)*100,0)</f>
        <v>-5.8757282759637066</v>
      </c>
      <c r="AA32" s="29">
        <f>SUM(AA6:AA31)</f>
        <v>73662323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3102053</v>
      </c>
      <c r="D34" s="20"/>
      <c r="E34" s="21"/>
      <c r="F34" s="22"/>
      <c r="G34" s="22">
        <v>296989</v>
      </c>
      <c r="H34" s="22">
        <v>341436</v>
      </c>
      <c r="I34" s="22">
        <v>358424</v>
      </c>
      <c r="J34" s="22">
        <v>996849</v>
      </c>
      <c r="K34" s="22">
        <v>343532</v>
      </c>
      <c r="L34" s="22">
        <v>488710</v>
      </c>
      <c r="M34" s="22">
        <v>345160</v>
      </c>
      <c r="N34" s="22">
        <v>1177402</v>
      </c>
      <c r="O34" s="22"/>
      <c r="P34" s="22"/>
      <c r="Q34" s="22"/>
      <c r="R34" s="22"/>
      <c r="S34" s="22"/>
      <c r="T34" s="22"/>
      <c r="U34" s="22"/>
      <c r="V34" s="22"/>
      <c r="W34" s="22">
        <v>2174251</v>
      </c>
      <c r="X34" s="22"/>
      <c r="Y34" s="22">
        <v>2174251</v>
      </c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14088218</v>
      </c>
      <c r="D37" s="20"/>
      <c r="E37" s="21">
        <v>19096432</v>
      </c>
      <c r="F37" s="22">
        <v>20114184</v>
      </c>
      <c r="G37" s="22">
        <v>11413689</v>
      </c>
      <c r="H37" s="22"/>
      <c r="I37" s="22"/>
      <c r="J37" s="22">
        <v>11413689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11413689</v>
      </c>
      <c r="X37" s="22">
        <v>10057086</v>
      </c>
      <c r="Y37" s="22">
        <v>1356603</v>
      </c>
      <c r="Z37" s="23">
        <v>13.489026543076196</v>
      </c>
      <c r="AA37" s="20">
        <v>20114184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21473945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93092487</v>
      </c>
      <c r="D41" s="20"/>
      <c r="E41" s="21">
        <v>88000000</v>
      </c>
      <c r="F41" s="22">
        <v>88000000</v>
      </c>
      <c r="G41" s="22"/>
      <c r="H41" s="22">
        <v>9221436</v>
      </c>
      <c r="I41" s="22">
        <v>7421547</v>
      </c>
      <c r="J41" s="22">
        <v>16642983</v>
      </c>
      <c r="K41" s="22">
        <v>8873287</v>
      </c>
      <c r="L41" s="22">
        <v>8552417</v>
      </c>
      <c r="M41" s="22">
        <v>8488449</v>
      </c>
      <c r="N41" s="22">
        <v>25914153</v>
      </c>
      <c r="O41" s="22"/>
      <c r="P41" s="22"/>
      <c r="Q41" s="22"/>
      <c r="R41" s="22"/>
      <c r="S41" s="22"/>
      <c r="T41" s="22"/>
      <c r="U41" s="22"/>
      <c r="V41" s="22"/>
      <c r="W41" s="22">
        <v>42557136</v>
      </c>
      <c r="X41" s="22">
        <v>43999998</v>
      </c>
      <c r="Y41" s="22">
        <v>-1442862</v>
      </c>
      <c r="Z41" s="23">
        <v>-3.2792319672378167</v>
      </c>
      <c r="AA41" s="20">
        <v>88000000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33065</v>
      </c>
      <c r="D44" s="20"/>
      <c r="E44" s="21">
        <v>3523</v>
      </c>
      <c r="F44" s="22">
        <v>3523</v>
      </c>
      <c r="G44" s="22">
        <v>2442</v>
      </c>
      <c r="H44" s="22">
        <v>2466</v>
      </c>
      <c r="I44" s="22">
        <v>2778</v>
      </c>
      <c r="J44" s="22">
        <v>7686</v>
      </c>
      <c r="K44" s="22">
        <v>2660</v>
      </c>
      <c r="L44" s="22">
        <v>4111</v>
      </c>
      <c r="M44" s="22">
        <v>2675</v>
      </c>
      <c r="N44" s="22">
        <v>9446</v>
      </c>
      <c r="O44" s="22"/>
      <c r="P44" s="22"/>
      <c r="Q44" s="22"/>
      <c r="R44" s="22"/>
      <c r="S44" s="22"/>
      <c r="T44" s="22"/>
      <c r="U44" s="22"/>
      <c r="V44" s="22"/>
      <c r="W44" s="22">
        <v>17132</v>
      </c>
      <c r="X44" s="22">
        <v>1764</v>
      </c>
      <c r="Y44" s="22">
        <v>15368</v>
      </c>
      <c r="Z44" s="23">
        <v>871.20181405895687</v>
      </c>
      <c r="AA44" s="20">
        <v>3523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131789768</v>
      </c>
      <c r="D47" s="29">
        <f t="shared" ref="D47:Y47" si="1">SUM(D34:D46)</f>
        <v>0</v>
      </c>
      <c r="E47" s="30">
        <f t="shared" si="1"/>
        <v>107099955</v>
      </c>
      <c r="F47" s="31">
        <f t="shared" si="1"/>
        <v>108117707</v>
      </c>
      <c r="G47" s="31">
        <f t="shared" si="1"/>
        <v>11713120</v>
      </c>
      <c r="H47" s="31">
        <f t="shared" si="1"/>
        <v>9565338</v>
      </c>
      <c r="I47" s="31">
        <f t="shared" si="1"/>
        <v>7782749</v>
      </c>
      <c r="J47" s="31">
        <f t="shared" si="1"/>
        <v>29061207</v>
      </c>
      <c r="K47" s="31">
        <f t="shared" si="1"/>
        <v>9219479</v>
      </c>
      <c r="L47" s="31">
        <f t="shared" si="1"/>
        <v>9045238</v>
      </c>
      <c r="M47" s="31">
        <f t="shared" si="1"/>
        <v>8836284</v>
      </c>
      <c r="N47" s="31">
        <f t="shared" si="1"/>
        <v>27101001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56162208</v>
      </c>
      <c r="X47" s="31">
        <f t="shared" si="1"/>
        <v>54058848</v>
      </c>
      <c r="Y47" s="31">
        <f t="shared" si="1"/>
        <v>2103360</v>
      </c>
      <c r="Z47" s="32">
        <f>+IF(X47&lt;&gt;0,+(Y47/X47)*100,0)</f>
        <v>3.8908709264392756</v>
      </c>
      <c r="AA47" s="29">
        <f>SUM(AA34:AA46)</f>
        <v>108117707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-53289360</v>
      </c>
      <c r="D48" s="39">
        <f t="shared" si="2"/>
        <v>0</v>
      </c>
      <c r="E48" s="40">
        <f t="shared" si="2"/>
        <v>-33466188</v>
      </c>
      <c r="F48" s="41">
        <f t="shared" si="2"/>
        <v>-34455384</v>
      </c>
      <c r="G48" s="41">
        <f t="shared" si="2"/>
        <v>-6361670</v>
      </c>
      <c r="H48" s="41">
        <f t="shared" si="2"/>
        <v>-4258808</v>
      </c>
      <c r="I48" s="41">
        <f t="shared" si="2"/>
        <v>-1627632</v>
      </c>
      <c r="J48" s="41">
        <f t="shared" si="2"/>
        <v>-12248110</v>
      </c>
      <c r="K48" s="41">
        <f t="shared" si="2"/>
        <v>-4151159</v>
      </c>
      <c r="L48" s="41">
        <f t="shared" si="2"/>
        <v>-969516</v>
      </c>
      <c r="M48" s="41">
        <f t="shared" si="2"/>
        <v>-4126360</v>
      </c>
      <c r="N48" s="41">
        <f t="shared" si="2"/>
        <v>-9247035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-21495145</v>
      </c>
      <c r="X48" s="41">
        <f t="shared" si="2"/>
        <v>-17227686</v>
      </c>
      <c r="Y48" s="41">
        <f t="shared" si="2"/>
        <v>-4267459</v>
      </c>
      <c r="Z48" s="42">
        <f>+IF(X48&lt;&gt;0,+(Y48/X48)*100,0)</f>
        <v>24.770935574284323</v>
      </c>
      <c r="AA48" s="39">
        <f>+AA32-AA47</f>
        <v>-34455384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-53289360</v>
      </c>
      <c r="D51" s="48">
        <f t="shared" si="3"/>
        <v>0</v>
      </c>
      <c r="E51" s="49">
        <f t="shared" si="3"/>
        <v>-33466188</v>
      </c>
      <c r="F51" s="50">
        <f t="shared" si="3"/>
        <v>-34455384</v>
      </c>
      <c r="G51" s="50">
        <f t="shared" si="3"/>
        <v>-6361670</v>
      </c>
      <c r="H51" s="50">
        <f t="shared" si="3"/>
        <v>-4258808</v>
      </c>
      <c r="I51" s="50">
        <f t="shared" si="3"/>
        <v>-1627632</v>
      </c>
      <c r="J51" s="50">
        <f t="shared" si="3"/>
        <v>-12248110</v>
      </c>
      <c r="K51" s="50">
        <f t="shared" si="3"/>
        <v>-4151159</v>
      </c>
      <c r="L51" s="50">
        <f t="shared" si="3"/>
        <v>-969516</v>
      </c>
      <c r="M51" s="50">
        <f t="shared" si="3"/>
        <v>-4126360</v>
      </c>
      <c r="N51" s="50">
        <f t="shared" si="3"/>
        <v>-9247035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-21495145</v>
      </c>
      <c r="X51" s="50">
        <f t="shared" si="3"/>
        <v>-17227686</v>
      </c>
      <c r="Y51" s="50">
        <f t="shared" si="3"/>
        <v>-4267459</v>
      </c>
      <c r="Z51" s="51">
        <f>+IF(X51&lt;&gt;0,+(Y51/X51)*100,0)</f>
        <v>24.770935574284323</v>
      </c>
      <c r="AA51" s="48">
        <f>SUM(AA48:AA50)</f>
        <v>-34455384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-53289360</v>
      </c>
      <c r="D53" s="54">
        <f>+D51-D52</f>
        <v>0</v>
      </c>
      <c r="E53" s="55">
        <f t="shared" si="4"/>
        <v>-33466188</v>
      </c>
      <c r="F53" s="56">
        <f t="shared" si="4"/>
        <v>-34455384</v>
      </c>
      <c r="G53" s="56">
        <f t="shared" si="4"/>
        <v>-6361670</v>
      </c>
      <c r="H53" s="56">
        <f t="shared" si="4"/>
        <v>-4258808</v>
      </c>
      <c r="I53" s="56">
        <f t="shared" si="4"/>
        <v>-1627632</v>
      </c>
      <c r="J53" s="56">
        <f t="shared" si="4"/>
        <v>-12248110</v>
      </c>
      <c r="K53" s="56">
        <f t="shared" si="4"/>
        <v>-4151159</v>
      </c>
      <c r="L53" s="56">
        <f t="shared" si="4"/>
        <v>-969516</v>
      </c>
      <c r="M53" s="56">
        <f t="shared" si="4"/>
        <v>-4126360</v>
      </c>
      <c r="N53" s="56">
        <f t="shared" si="4"/>
        <v>-9247035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-21495145</v>
      </c>
      <c r="X53" s="56">
        <f t="shared" si="4"/>
        <v>-17227686</v>
      </c>
      <c r="Y53" s="56">
        <f t="shared" si="4"/>
        <v>-4267459</v>
      </c>
      <c r="Z53" s="57">
        <f>+IF(X53&lt;&gt;0,+(Y53/X53)*100,0)</f>
        <v>24.770935574284323</v>
      </c>
      <c r="AA53" s="54">
        <f>+AA51-AA52</f>
        <v>-34455384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-53289360</v>
      </c>
      <c r="D56" s="48">
        <f>SUM(D53:D55)</f>
        <v>0</v>
      </c>
      <c r="E56" s="49">
        <f t="shared" si="5"/>
        <v>-33466188</v>
      </c>
      <c r="F56" s="50">
        <f t="shared" si="5"/>
        <v>-34455384</v>
      </c>
      <c r="G56" s="50">
        <f t="shared" si="5"/>
        <v>-6361670</v>
      </c>
      <c r="H56" s="50">
        <f t="shared" si="5"/>
        <v>-4258808</v>
      </c>
      <c r="I56" s="50">
        <f t="shared" si="5"/>
        <v>-1627632</v>
      </c>
      <c r="J56" s="50">
        <f t="shared" si="5"/>
        <v>-12248110</v>
      </c>
      <c r="K56" s="50">
        <f t="shared" si="5"/>
        <v>-4151159</v>
      </c>
      <c r="L56" s="50">
        <f t="shared" si="5"/>
        <v>-969516</v>
      </c>
      <c r="M56" s="50">
        <f t="shared" si="5"/>
        <v>-4126360</v>
      </c>
      <c r="N56" s="50">
        <f t="shared" si="5"/>
        <v>-9247035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-21495145</v>
      </c>
      <c r="X56" s="50">
        <f t="shared" si="5"/>
        <v>-17227686</v>
      </c>
      <c r="Y56" s="50">
        <f t="shared" si="5"/>
        <v>-4267459</v>
      </c>
      <c r="Z56" s="51">
        <f>+IF(X56&lt;&gt;0,+(Y56/X56)*100,0)</f>
        <v>24.770935574284323</v>
      </c>
      <c r="AA56" s="48">
        <f>SUM(AA53:AA55)</f>
        <v>-34455384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-53289360</v>
      </c>
      <c r="D59" s="65">
        <f>SUM(D56:D58)</f>
        <v>0</v>
      </c>
      <c r="E59" s="66">
        <f t="shared" si="6"/>
        <v>-33466188</v>
      </c>
      <c r="F59" s="67">
        <f t="shared" si="6"/>
        <v>-34455384</v>
      </c>
      <c r="G59" s="67">
        <f t="shared" si="6"/>
        <v>-6361670</v>
      </c>
      <c r="H59" s="67">
        <f t="shared" si="6"/>
        <v>-4258808</v>
      </c>
      <c r="I59" s="67">
        <f t="shared" si="6"/>
        <v>-1627632</v>
      </c>
      <c r="J59" s="67">
        <f t="shared" si="6"/>
        <v>-12248110</v>
      </c>
      <c r="K59" s="67">
        <f t="shared" si="6"/>
        <v>-4151159</v>
      </c>
      <c r="L59" s="67">
        <f t="shared" si="6"/>
        <v>-969516</v>
      </c>
      <c r="M59" s="67">
        <f t="shared" si="6"/>
        <v>-4126360</v>
      </c>
      <c r="N59" s="67">
        <f t="shared" si="6"/>
        <v>-9247035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-21495145</v>
      </c>
      <c r="X59" s="67">
        <f t="shared" si="6"/>
        <v>-17227686</v>
      </c>
      <c r="Y59" s="67">
        <f t="shared" si="6"/>
        <v>-4267459</v>
      </c>
      <c r="Z59" s="68">
        <f>+IF(X59&lt;&gt;0,+(Y59/X59)*100,0)</f>
        <v>24.770935574284323</v>
      </c>
      <c r="AA59" s="65">
        <f>SUM(AA56:AA58)</f>
        <v>-34455384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2869127</v>
      </c>
      <c r="D39" s="20"/>
      <c r="E39" s="21">
        <v>2353668</v>
      </c>
      <c r="F39" s="22">
        <v>2353668</v>
      </c>
      <c r="G39" s="22">
        <v>189555</v>
      </c>
      <c r="H39" s="22">
        <v>203726</v>
      </c>
      <c r="I39" s="22">
        <v>190351</v>
      </c>
      <c r="J39" s="22">
        <v>583632</v>
      </c>
      <c r="K39" s="22">
        <v>196695</v>
      </c>
      <c r="L39" s="22">
        <v>190351</v>
      </c>
      <c r="M39" s="22">
        <v>196695</v>
      </c>
      <c r="N39" s="22">
        <v>583741</v>
      </c>
      <c r="O39" s="22"/>
      <c r="P39" s="22"/>
      <c r="Q39" s="22"/>
      <c r="R39" s="22"/>
      <c r="S39" s="22"/>
      <c r="T39" s="22"/>
      <c r="U39" s="22"/>
      <c r="V39" s="22"/>
      <c r="W39" s="22">
        <v>1167373</v>
      </c>
      <c r="X39" s="22">
        <v>1176834</v>
      </c>
      <c r="Y39" s="22">
        <v>-9461</v>
      </c>
      <c r="Z39" s="23">
        <v>-0.80393666396450136</v>
      </c>
      <c r="AA39" s="20">
        <v>2353668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941173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3810300</v>
      </c>
      <c r="D47" s="29">
        <f t="shared" ref="D47:Y47" si="1">SUM(D34:D46)</f>
        <v>0</v>
      </c>
      <c r="E47" s="30">
        <f t="shared" si="1"/>
        <v>2353668</v>
      </c>
      <c r="F47" s="31">
        <f t="shared" si="1"/>
        <v>2353668</v>
      </c>
      <c r="G47" s="31">
        <f t="shared" si="1"/>
        <v>189555</v>
      </c>
      <c r="H47" s="31">
        <f t="shared" si="1"/>
        <v>203726</v>
      </c>
      <c r="I47" s="31">
        <f t="shared" si="1"/>
        <v>190351</v>
      </c>
      <c r="J47" s="31">
        <f t="shared" si="1"/>
        <v>583632</v>
      </c>
      <c r="K47" s="31">
        <f t="shared" si="1"/>
        <v>196695</v>
      </c>
      <c r="L47" s="31">
        <f t="shared" si="1"/>
        <v>190351</v>
      </c>
      <c r="M47" s="31">
        <f t="shared" si="1"/>
        <v>196695</v>
      </c>
      <c r="N47" s="31">
        <f t="shared" si="1"/>
        <v>583741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1167373</v>
      </c>
      <c r="X47" s="31">
        <f t="shared" si="1"/>
        <v>1176834</v>
      </c>
      <c r="Y47" s="31">
        <f t="shared" si="1"/>
        <v>-9461</v>
      </c>
      <c r="Z47" s="32">
        <f>+IF(X47&lt;&gt;0,+(Y47/X47)*100,0)</f>
        <v>-0.80393666396450136</v>
      </c>
      <c r="AA47" s="29">
        <f>SUM(AA34:AA46)</f>
        <v>2353668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-3810300</v>
      </c>
      <c r="D48" s="39">
        <f t="shared" si="2"/>
        <v>0</v>
      </c>
      <c r="E48" s="40">
        <f t="shared" si="2"/>
        <v>-2353668</v>
      </c>
      <c r="F48" s="41">
        <f t="shared" si="2"/>
        <v>-2353668</v>
      </c>
      <c r="G48" s="41">
        <f t="shared" si="2"/>
        <v>-189555</v>
      </c>
      <c r="H48" s="41">
        <f t="shared" si="2"/>
        <v>-203726</v>
      </c>
      <c r="I48" s="41">
        <f t="shared" si="2"/>
        <v>-190351</v>
      </c>
      <c r="J48" s="41">
        <f t="shared" si="2"/>
        <v>-583632</v>
      </c>
      <c r="K48" s="41">
        <f t="shared" si="2"/>
        <v>-196695</v>
      </c>
      <c r="L48" s="41">
        <f t="shared" si="2"/>
        <v>-190351</v>
      </c>
      <c r="M48" s="41">
        <f t="shared" si="2"/>
        <v>-196695</v>
      </c>
      <c r="N48" s="41">
        <f t="shared" si="2"/>
        <v>-583741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-1167373</v>
      </c>
      <c r="X48" s="41">
        <f t="shared" si="2"/>
        <v>-1176834</v>
      </c>
      <c r="Y48" s="41">
        <f t="shared" si="2"/>
        <v>9461</v>
      </c>
      <c r="Z48" s="42">
        <f>+IF(X48&lt;&gt;0,+(Y48/X48)*100,0)</f>
        <v>-0.80393666396450136</v>
      </c>
      <c r="AA48" s="39">
        <f>+AA32-AA47</f>
        <v>-2353668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>
        <v>681356</v>
      </c>
      <c r="I49" s="22">
        <v>446444</v>
      </c>
      <c r="J49" s="22">
        <v>1127800</v>
      </c>
      <c r="K49" s="22">
        <v>2078625</v>
      </c>
      <c r="L49" s="22">
        <v>369422</v>
      </c>
      <c r="M49" s="22">
        <v>71324</v>
      </c>
      <c r="N49" s="22">
        <v>2519371</v>
      </c>
      <c r="O49" s="22"/>
      <c r="P49" s="22"/>
      <c r="Q49" s="22"/>
      <c r="R49" s="22"/>
      <c r="S49" s="22"/>
      <c r="T49" s="22"/>
      <c r="U49" s="22"/>
      <c r="V49" s="22"/>
      <c r="W49" s="22">
        <v>3647171</v>
      </c>
      <c r="X49" s="22"/>
      <c r="Y49" s="22">
        <v>3647171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-3810300</v>
      </c>
      <c r="D51" s="48">
        <f t="shared" si="3"/>
        <v>0</v>
      </c>
      <c r="E51" s="49">
        <f t="shared" si="3"/>
        <v>-2353668</v>
      </c>
      <c r="F51" s="50">
        <f t="shared" si="3"/>
        <v>-2353668</v>
      </c>
      <c r="G51" s="50">
        <f t="shared" si="3"/>
        <v>-189555</v>
      </c>
      <c r="H51" s="50">
        <f t="shared" si="3"/>
        <v>477630</v>
      </c>
      <c r="I51" s="50">
        <f t="shared" si="3"/>
        <v>256093</v>
      </c>
      <c r="J51" s="50">
        <f t="shared" si="3"/>
        <v>544168</v>
      </c>
      <c r="K51" s="50">
        <f t="shared" si="3"/>
        <v>1881930</v>
      </c>
      <c r="L51" s="50">
        <f t="shared" si="3"/>
        <v>179071</v>
      </c>
      <c r="M51" s="50">
        <f t="shared" si="3"/>
        <v>-125371</v>
      </c>
      <c r="N51" s="50">
        <f t="shared" si="3"/>
        <v>1935630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2479798</v>
      </c>
      <c r="X51" s="50">
        <f t="shared" si="3"/>
        <v>-1176834</v>
      </c>
      <c r="Y51" s="50">
        <f t="shared" si="3"/>
        <v>3656632</v>
      </c>
      <c r="Z51" s="51">
        <f>+IF(X51&lt;&gt;0,+(Y51/X51)*100,0)</f>
        <v>-310.71773929033321</v>
      </c>
      <c r="AA51" s="48">
        <f>SUM(AA48:AA50)</f>
        <v>-2353668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-3810300</v>
      </c>
      <c r="D53" s="54">
        <f>+D51-D52</f>
        <v>0</v>
      </c>
      <c r="E53" s="55">
        <f t="shared" si="4"/>
        <v>-2353668</v>
      </c>
      <c r="F53" s="56">
        <f t="shared" si="4"/>
        <v>-2353668</v>
      </c>
      <c r="G53" s="56">
        <f t="shared" si="4"/>
        <v>-189555</v>
      </c>
      <c r="H53" s="56">
        <f t="shared" si="4"/>
        <v>477630</v>
      </c>
      <c r="I53" s="56">
        <f t="shared" si="4"/>
        <v>256093</v>
      </c>
      <c r="J53" s="56">
        <f t="shared" si="4"/>
        <v>544168</v>
      </c>
      <c r="K53" s="56">
        <f t="shared" si="4"/>
        <v>1881930</v>
      </c>
      <c r="L53" s="56">
        <f t="shared" si="4"/>
        <v>179071</v>
      </c>
      <c r="M53" s="56">
        <f t="shared" si="4"/>
        <v>-125371</v>
      </c>
      <c r="N53" s="56">
        <f t="shared" si="4"/>
        <v>1935630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2479798</v>
      </c>
      <c r="X53" s="56">
        <f t="shared" si="4"/>
        <v>-1176834</v>
      </c>
      <c r="Y53" s="56">
        <f t="shared" si="4"/>
        <v>3656632</v>
      </c>
      <c r="Z53" s="57">
        <f>+IF(X53&lt;&gt;0,+(Y53/X53)*100,0)</f>
        <v>-310.71773929033321</v>
      </c>
      <c r="AA53" s="54">
        <f>+AA51-AA52</f>
        <v>-2353668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-3810300</v>
      </c>
      <c r="D56" s="48">
        <f>SUM(D53:D55)</f>
        <v>0</v>
      </c>
      <c r="E56" s="49">
        <f t="shared" si="5"/>
        <v>-2353668</v>
      </c>
      <c r="F56" s="50">
        <f t="shared" si="5"/>
        <v>-2353668</v>
      </c>
      <c r="G56" s="50">
        <f t="shared" si="5"/>
        <v>-189555</v>
      </c>
      <c r="H56" s="50">
        <f t="shared" si="5"/>
        <v>477630</v>
      </c>
      <c r="I56" s="50">
        <f t="shared" si="5"/>
        <v>256093</v>
      </c>
      <c r="J56" s="50">
        <f t="shared" si="5"/>
        <v>544168</v>
      </c>
      <c r="K56" s="50">
        <f t="shared" si="5"/>
        <v>1881930</v>
      </c>
      <c r="L56" s="50">
        <f t="shared" si="5"/>
        <v>179071</v>
      </c>
      <c r="M56" s="50">
        <f t="shared" si="5"/>
        <v>-125371</v>
      </c>
      <c r="N56" s="50">
        <f t="shared" si="5"/>
        <v>1935630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2479798</v>
      </c>
      <c r="X56" s="50">
        <f t="shared" si="5"/>
        <v>-1176834</v>
      </c>
      <c r="Y56" s="50">
        <f t="shared" si="5"/>
        <v>3656632</v>
      </c>
      <c r="Z56" s="51">
        <f>+IF(X56&lt;&gt;0,+(Y56/X56)*100,0)</f>
        <v>-310.71773929033321</v>
      </c>
      <c r="AA56" s="48">
        <f>SUM(AA53:AA55)</f>
        <v>-2353668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-3810300</v>
      </c>
      <c r="D59" s="65">
        <f>SUM(D56:D58)</f>
        <v>0</v>
      </c>
      <c r="E59" s="66">
        <f t="shared" si="6"/>
        <v>-2353668</v>
      </c>
      <c r="F59" s="67">
        <f t="shared" si="6"/>
        <v>-2353668</v>
      </c>
      <c r="G59" s="67">
        <f t="shared" si="6"/>
        <v>-189555</v>
      </c>
      <c r="H59" s="67">
        <f t="shared" si="6"/>
        <v>477630</v>
      </c>
      <c r="I59" s="67">
        <f t="shared" si="6"/>
        <v>256093</v>
      </c>
      <c r="J59" s="67">
        <f t="shared" si="6"/>
        <v>544168</v>
      </c>
      <c r="K59" s="67">
        <f t="shared" si="6"/>
        <v>1881930</v>
      </c>
      <c r="L59" s="67">
        <f t="shared" si="6"/>
        <v>179071</v>
      </c>
      <c r="M59" s="67">
        <f t="shared" si="6"/>
        <v>-125371</v>
      </c>
      <c r="N59" s="67">
        <f t="shared" si="6"/>
        <v>1935630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2479798</v>
      </c>
      <c r="X59" s="67">
        <f t="shared" si="6"/>
        <v>-1176834</v>
      </c>
      <c r="Y59" s="67">
        <f t="shared" si="6"/>
        <v>3656632</v>
      </c>
      <c r="Z59" s="68">
        <f>+IF(X59&lt;&gt;0,+(Y59/X59)*100,0)</f>
        <v>-310.71773929033321</v>
      </c>
      <c r="AA59" s="65">
        <f>SUM(AA56:AA58)</f>
        <v>-2353668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1765933</v>
      </c>
      <c r="D34" s="20"/>
      <c r="E34" s="21"/>
      <c r="F34" s="22"/>
      <c r="G34" s="22"/>
      <c r="H34" s="22">
        <v>268162</v>
      </c>
      <c r="I34" s="22">
        <v>157535</v>
      </c>
      <c r="J34" s="22">
        <v>425697</v>
      </c>
      <c r="K34" s="22">
        <v>111901</v>
      </c>
      <c r="L34" s="22">
        <v>139882</v>
      </c>
      <c r="M34" s="22">
        <v>131214</v>
      </c>
      <c r="N34" s="22">
        <v>382997</v>
      </c>
      <c r="O34" s="22"/>
      <c r="P34" s="22"/>
      <c r="Q34" s="22"/>
      <c r="R34" s="22"/>
      <c r="S34" s="22"/>
      <c r="T34" s="22"/>
      <c r="U34" s="22"/>
      <c r="V34" s="22"/>
      <c r="W34" s="22">
        <v>808694</v>
      </c>
      <c r="X34" s="22"/>
      <c r="Y34" s="22">
        <v>808694</v>
      </c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21368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11180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86094</v>
      </c>
      <c r="D44" s="20"/>
      <c r="E44" s="21"/>
      <c r="F44" s="22"/>
      <c r="G44" s="22">
        <v>636</v>
      </c>
      <c r="H44" s="22">
        <v>1128</v>
      </c>
      <c r="I44" s="22">
        <v>1128</v>
      </c>
      <c r="J44" s="22">
        <v>2892</v>
      </c>
      <c r="K44" s="22">
        <v>3520</v>
      </c>
      <c r="L44" s="22"/>
      <c r="M44" s="22">
        <v>13480</v>
      </c>
      <c r="N44" s="22">
        <v>17000</v>
      </c>
      <c r="O44" s="22"/>
      <c r="P44" s="22"/>
      <c r="Q44" s="22"/>
      <c r="R44" s="22"/>
      <c r="S44" s="22"/>
      <c r="T44" s="22"/>
      <c r="U44" s="22"/>
      <c r="V44" s="22"/>
      <c r="W44" s="22">
        <v>19892</v>
      </c>
      <c r="X44" s="22"/>
      <c r="Y44" s="22">
        <v>19892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1884575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636</v>
      </c>
      <c r="H47" s="31">
        <f t="shared" si="1"/>
        <v>269290</v>
      </c>
      <c r="I47" s="31">
        <f t="shared" si="1"/>
        <v>158663</v>
      </c>
      <c r="J47" s="31">
        <f t="shared" si="1"/>
        <v>428589</v>
      </c>
      <c r="K47" s="31">
        <f t="shared" si="1"/>
        <v>115421</v>
      </c>
      <c r="L47" s="31">
        <f t="shared" si="1"/>
        <v>139882</v>
      </c>
      <c r="M47" s="31">
        <f t="shared" si="1"/>
        <v>144694</v>
      </c>
      <c r="N47" s="31">
        <f t="shared" si="1"/>
        <v>399997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828586</v>
      </c>
      <c r="X47" s="31">
        <f t="shared" si="1"/>
        <v>0</v>
      </c>
      <c r="Y47" s="31">
        <f t="shared" si="1"/>
        <v>828586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-1884575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-636</v>
      </c>
      <c r="H48" s="41">
        <f t="shared" si="2"/>
        <v>-269290</v>
      </c>
      <c r="I48" s="41">
        <f t="shared" si="2"/>
        <v>-158663</v>
      </c>
      <c r="J48" s="41">
        <f t="shared" si="2"/>
        <v>-428589</v>
      </c>
      <c r="K48" s="41">
        <f t="shared" si="2"/>
        <v>-115421</v>
      </c>
      <c r="L48" s="41">
        <f t="shared" si="2"/>
        <v>-139882</v>
      </c>
      <c r="M48" s="41">
        <f t="shared" si="2"/>
        <v>-144694</v>
      </c>
      <c r="N48" s="41">
        <f t="shared" si="2"/>
        <v>-399997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-828586</v>
      </c>
      <c r="X48" s="41">
        <f t="shared" si="2"/>
        <v>0</v>
      </c>
      <c r="Y48" s="41">
        <f t="shared" si="2"/>
        <v>-828586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-1884575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-636</v>
      </c>
      <c r="H51" s="50">
        <f t="shared" si="3"/>
        <v>-269290</v>
      </c>
      <c r="I51" s="50">
        <f t="shared" si="3"/>
        <v>-158663</v>
      </c>
      <c r="J51" s="50">
        <f t="shared" si="3"/>
        <v>-428589</v>
      </c>
      <c r="K51" s="50">
        <f t="shared" si="3"/>
        <v>-115421</v>
      </c>
      <c r="L51" s="50">
        <f t="shared" si="3"/>
        <v>-139882</v>
      </c>
      <c r="M51" s="50">
        <f t="shared" si="3"/>
        <v>-144694</v>
      </c>
      <c r="N51" s="50">
        <f t="shared" si="3"/>
        <v>-399997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-828586</v>
      </c>
      <c r="X51" s="50">
        <f t="shared" si="3"/>
        <v>0</v>
      </c>
      <c r="Y51" s="50">
        <f t="shared" si="3"/>
        <v>-828586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-1884575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-636</v>
      </c>
      <c r="H53" s="56">
        <f t="shared" si="4"/>
        <v>-269290</v>
      </c>
      <c r="I53" s="56">
        <f t="shared" si="4"/>
        <v>-158663</v>
      </c>
      <c r="J53" s="56">
        <f t="shared" si="4"/>
        <v>-428589</v>
      </c>
      <c r="K53" s="56">
        <f t="shared" si="4"/>
        <v>-115421</v>
      </c>
      <c r="L53" s="56">
        <f t="shared" si="4"/>
        <v>-139882</v>
      </c>
      <c r="M53" s="56">
        <f t="shared" si="4"/>
        <v>-144694</v>
      </c>
      <c r="N53" s="56">
        <f t="shared" si="4"/>
        <v>-399997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-828586</v>
      </c>
      <c r="X53" s="56">
        <f t="shared" si="4"/>
        <v>0</v>
      </c>
      <c r="Y53" s="56">
        <f t="shared" si="4"/>
        <v>-828586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-1884575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-636</v>
      </c>
      <c r="H56" s="50">
        <f t="shared" si="5"/>
        <v>-269290</v>
      </c>
      <c r="I56" s="50">
        <f t="shared" si="5"/>
        <v>-158663</v>
      </c>
      <c r="J56" s="50">
        <f t="shared" si="5"/>
        <v>-428589</v>
      </c>
      <c r="K56" s="50">
        <f t="shared" si="5"/>
        <v>-115421</v>
      </c>
      <c r="L56" s="50">
        <f t="shared" si="5"/>
        <v>-139882</v>
      </c>
      <c r="M56" s="50">
        <f t="shared" si="5"/>
        <v>-144694</v>
      </c>
      <c r="N56" s="50">
        <f t="shared" si="5"/>
        <v>-399997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-828586</v>
      </c>
      <c r="X56" s="50">
        <f t="shared" si="5"/>
        <v>0</v>
      </c>
      <c r="Y56" s="50">
        <f t="shared" si="5"/>
        <v>-828586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-1884575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-636</v>
      </c>
      <c r="H59" s="67">
        <f t="shared" si="6"/>
        <v>-269290</v>
      </c>
      <c r="I59" s="67">
        <f t="shared" si="6"/>
        <v>-158663</v>
      </c>
      <c r="J59" s="67">
        <f t="shared" si="6"/>
        <v>-428589</v>
      </c>
      <c r="K59" s="67">
        <f t="shared" si="6"/>
        <v>-115421</v>
      </c>
      <c r="L59" s="67">
        <f t="shared" si="6"/>
        <v>-139882</v>
      </c>
      <c r="M59" s="67">
        <f t="shared" si="6"/>
        <v>-144694</v>
      </c>
      <c r="N59" s="67">
        <f t="shared" si="6"/>
        <v>-399997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-828586</v>
      </c>
      <c r="X59" s="67">
        <f t="shared" si="6"/>
        <v>0</v>
      </c>
      <c r="Y59" s="67">
        <f t="shared" si="6"/>
        <v>-828586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1972332</v>
      </c>
      <c r="D34" s="20"/>
      <c r="E34" s="21">
        <v>1942944</v>
      </c>
      <c r="F34" s="22">
        <v>1942944</v>
      </c>
      <c r="G34" s="22">
        <v>160361</v>
      </c>
      <c r="H34" s="22">
        <v>155931</v>
      </c>
      <c r="I34" s="22">
        <v>224258</v>
      </c>
      <c r="J34" s="22">
        <v>540550</v>
      </c>
      <c r="K34" s="22">
        <v>226271</v>
      </c>
      <c r="L34" s="22">
        <v>162663</v>
      </c>
      <c r="M34" s="22">
        <v>185184</v>
      </c>
      <c r="N34" s="22">
        <v>574118</v>
      </c>
      <c r="O34" s="22"/>
      <c r="P34" s="22"/>
      <c r="Q34" s="22"/>
      <c r="R34" s="22"/>
      <c r="S34" s="22"/>
      <c r="T34" s="22"/>
      <c r="U34" s="22"/>
      <c r="V34" s="22"/>
      <c r="W34" s="22">
        <v>1114668</v>
      </c>
      <c r="X34" s="22">
        <v>971460</v>
      </c>
      <c r="Y34" s="22">
        <v>143208</v>
      </c>
      <c r="Z34" s="23">
        <v>14.741523068371318</v>
      </c>
      <c r="AA34" s="20">
        <v>1942944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291368</v>
      </c>
      <c r="D37" s="20"/>
      <c r="E37" s="21">
        <v>24</v>
      </c>
      <c r="F37" s="22">
        <v>24</v>
      </c>
      <c r="G37" s="22"/>
      <c r="H37" s="22"/>
      <c r="I37" s="22"/>
      <c r="J37" s="22"/>
      <c r="K37" s="22"/>
      <c r="L37" s="22"/>
      <c r="M37" s="22">
        <v>2944</v>
      </c>
      <c r="N37" s="22">
        <v>2944</v>
      </c>
      <c r="O37" s="22"/>
      <c r="P37" s="22"/>
      <c r="Q37" s="22"/>
      <c r="R37" s="22"/>
      <c r="S37" s="22"/>
      <c r="T37" s="22"/>
      <c r="U37" s="22"/>
      <c r="V37" s="22"/>
      <c r="W37" s="22">
        <v>2944</v>
      </c>
      <c r="X37" s="22">
        <v>12</v>
      </c>
      <c r="Y37" s="22">
        <v>2932</v>
      </c>
      <c r="Z37" s="23">
        <v>24433.333333333336</v>
      </c>
      <c r="AA37" s="20">
        <v>24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16910</v>
      </c>
      <c r="D44" s="20"/>
      <c r="E44" s="21">
        <v>15719</v>
      </c>
      <c r="F44" s="22">
        <v>15719</v>
      </c>
      <c r="G44" s="22">
        <v>1360</v>
      </c>
      <c r="H44" s="22">
        <v>1316</v>
      </c>
      <c r="I44" s="22">
        <v>1968</v>
      </c>
      <c r="J44" s="22">
        <v>4644</v>
      </c>
      <c r="K44" s="22">
        <v>1771</v>
      </c>
      <c r="L44" s="22">
        <v>1373</v>
      </c>
      <c r="M44" s="22">
        <v>1597</v>
      </c>
      <c r="N44" s="22">
        <v>4741</v>
      </c>
      <c r="O44" s="22"/>
      <c r="P44" s="22"/>
      <c r="Q44" s="22"/>
      <c r="R44" s="22"/>
      <c r="S44" s="22"/>
      <c r="T44" s="22"/>
      <c r="U44" s="22"/>
      <c r="V44" s="22"/>
      <c r="W44" s="22">
        <v>9385</v>
      </c>
      <c r="X44" s="22">
        <v>7854</v>
      </c>
      <c r="Y44" s="22">
        <v>1531</v>
      </c>
      <c r="Z44" s="23">
        <v>19.493251846193022</v>
      </c>
      <c r="AA44" s="20">
        <v>15719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2280610</v>
      </c>
      <c r="D47" s="29">
        <f t="shared" ref="D47:Y47" si="1">SUM(D34:D46)</f>
        <v>0</v>
      </c>
      <c r="E47" s="30">
        <f t="shared" si="1"/>
        <v>1958687</v>
      </c>
      <c r="F47" s="31">
        <f t="shared" si="1"/>
        <v>1958687</v>
      </c>
      <c r="G47" s="31">
        <f t="shared" si="1"/>
        <v>161721</v>
      </c>
      <c r="H47" s="31">
        <f t="shared" si="1"/>
        <v>157247</v>
      </c>
      <c r="I47" s="31">
        <f t="shared" si="1"/>
        <v>226226</v>
      </c>
      <c r="J47" s="31">
        <f t="shared" si="1"/>
        <v>545194</v>
      </c>
      <c r="K47" s="31">
        <f t="shared" si="1"/>
        <v>228042</v>
      </c>
      <c r="L47" s="31">
        <f t="shared" si="1"/>
        <v>164036</v>
      </c>
      <c r="M47" s="31">
        <f t="shared" si="1"/>
        <v>189725</v>
      </c>
      <c r="N47" s="31">
        <f t="shared" si="1"/>
        <v>581803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1126997</v>
      </c>
      <c r="X47" s="31">
        <f t="shared" si="1"/>
        <v>979326</v>
      </c>
      <c r="Y47" s="31">
        <f t="shared" si="1"/>
        <v>147671</v>
      </c>
      <c r="Z47" s="32">
        <f>+IF(X47&lt;&gt;0,+(Y47/X47)*100,0)</f>
        <v>15.07883993685453</v>
      </c>
      <c r="AA47" s="29">
        <f>SUM(AA34:AA46)</f>
        <v>1958687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-2280610</v>
      </c>
      <c r="D48" s="39">
        <f t="shared" si="2"/>
        <v>0</v>
      </c>
      <c r="E48" s="40">
        <f t="shared" si="2"/>
        <v>-1958687</v>
      </c>
      <c r="F48" s="41">
        <f t="shared" si="2"/>
        <v>-1958687</v>
      </c>
      <c r="G48" s="41">
        <f t="shared" si="2"/>
        <v>-161721</v>
      </c>
      <c r="H48" s="41">
        <f t="shared" si="2"/>
        <v>-157247</v>
      </c>
      <c r="I48" s="41">
        <f t="shared" si="2"/>
        <v>-226226</v>
      </c>
      <c r="J48" s="41">
        <f t="shared" si="2"/>
        <v>-545194</v>
      </c>
      <c r="K48" s="41">
        <f t="shared" si="2"/>
        <v>-228042</v>
      </c>
      <c r="L48" s="41">
        <f t="shared" si="2"/>
        <v>-164036</v>
      </c>
      <c r="M48" s="41">
        <f t="shared" si="2"/>
        <v>-189725</v>
      </c>
      <c r="N48" s="41">
        <f t="shared" si="2"/>
        <v>-581803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-1126997</v>
      </c>
      <c r="X48" s="41">
        <f t="shared" si="2"/>
        <v>-979326</v>
      </c>
      <c r="Y48" s="41">
        <f t="shared" si="2"/>
        <v>-147671</v>
      </c>
      <c r="Z48" s="42">
        <f>+IF(X48&lt;&gt;0,+(Y48/X48)*100,0)</f>
        <v>15.07883993685453</v>
      </c>
      <c r="AA48" s="39">
        <f>+AA32-AA47</f>
        <v>-1958687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-2280610</v>
      </c>
      <c r="D51" s="48">
        <f t="shared" si="3"/>
        <v>0</v>
      </c>
      <c r="E51" s="49">
        <f t="shared" si="3"/>
        <v>-1958687</v>
      </c>
      <c r="F51" s="50">
        <f t="shared" si="3"/>
        <v>-1958687</v>
      </c>
      <c r="G51" s="50">
        <f t="shared" si="3"/>
        <v>-161721</v>
      </c>
      <c r="H51" s="50">
        <f t="shared" si="3"/>
        <v>-157247</v>
      </c>
      <c r="I51" s="50">
        <f t="shared" si="3"/>
        <v>-226226</v>
      </c>
      <c r="J51" s="50">
        <f t="shared" si="3"/>
        <v>-545194</v>
      </c>
      <c r="K51" s="50">
        <f t="shared" si="3"/>
        <v>-228042</v>
      </c>
      <c r="L51" s="50">
        <f t="shared" si="3"/>
        <v>-164036</v>
      </c>
      <c r="M51" s="50">
        <f t="shared" si="3"/>
        <v>-189725</v>
      </c>
      <c r="N51" s="50">
        <f t="shared" si="3"/>
        <v>-581803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-1126997</v>
      </c>
      <c r="X51" s="50">
        <f t="shared" si="3"/>
        <v>-979326</v>
      </c>
      <c r="Y51" s="50">
        <f t="shared" si="3"/>
        <v>-147671</v>
      </c>
      <c r="Z51" s="51">
        <f>+IF(X51&lt;&gt;0,+(Y51/X51)*100,0)</f>
        <v>15.07883993685453</v>
      </c>
      <c r="AA51" s="48">
        <f>SUM(AA48:AA50)</f>
        <v>-1958687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-2280610</v>
      </c>
      <c r="D53" s="54">
        <f>+D51-D52</f>
        <v>0</v>
      </c>
      <c r="E53" s="55">
        <f t="shared" si="4"/>
        <v>-1958687</v>
      </c>
      <c r="F53" s="56">
        <f t="shared" si="4"/>
        <v>-1958687</v>
      </c>
      <c r="G53" s="56">
        <f t="shared" si="4"/>
        <v>-161721</v>
      </c>
      <c r="H53" s="56">
        <f t="shared" si="4"/>
        <v>-157247</v>
      </c>
      <c r="I53" s="56">
        <f t="shared" si="4"/>
        <v>-226226</v>
      </c>
      <c r="J53" s="56">
        <f t="shared" si="4"/>
        <v>-545194</v>
      </c>
      <c r="K53" s="56">
        <f t="shared" si="4"/>
        <v>-228042</v>
      </c>
      <c r="L53" s="56">
        <f t="shared" si="4"/>
        <v>-164036</v>
      </c>
      <c r="M53" s="56">
        <f t="shared" si="4"/>
        <v>-189725</v>
      </c>
      <c r="N53" s="56">
        <f t="shared" si="4"/>
        <v>-581803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-1126997</v>
      </c>
      <c r="X53" s="56">
        <f t="shared" si="4"/>
        <v>-979326</v>
      </c>
      <c r="Y53" s="56">
        <f t="shared" si="4"/>
        <v>-147671</v>
      </c>
      <c r="Z53" s="57">
        <f>+IF(X53&lt;&gt;0,+(Y53/X53)*100,0)</f>
        <v>15.07883993685453</v>
      </c>
      <c r="AA53" s="54">
        <f>+AA51-AA52</f>
        <v>-1958687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-2280610</v>
      </c>
      <c r="D56" s="48">
        <f>SUM(D53:D55)</f>
        <v>0</v>
      </c>
      <c r="E56" s="49">
        <f t="shared" si="5"/>
        <v>-1958687</v>
      </c>
      <c r="F56" s="50">
        <f t="shared" si="5"/>
        <v>-1958687</v>
      </c>
      <c r="G56" s="50">
        <f t="shared" si="5"/>
        <v>-161721</v>
      </c>
      <c r="H56" s="50">
        <f t="shared" si="5"/>
        <v>-157247</v>
      </c>
      <c r="I56" s="50">
        <f t="shared" si="5"/>
        <v>-226226</v>
      </c>
      <c r="J56" s="50">
        <f t="shared" si="5"/>
        <v>-545194</v>
      </c>
      <c r="K56" s="50">
        <f t="shared" si="5"/>
        <v>-228042</v>
      </c>
      <c r="L56" s="50">
        <f t="shared" si="5"/>
        <v>-164036</v>
      </c>
      <c r="M56" s="50">
        <f t="shared" si="5"/>
        <v>-189725</v>
      </c>
      <c r="N56" s="50">
        <f t="shared" si="5"/>
        <v>-581803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-1126997</v>
      </c>
      <c r="X56" s="50">
        <f t="shared" si="5"/>
        <v>-979326</v>
      </c>
      <c r="Y56" s="50">
        <f t="shared" si="5"/>
        <v>-147671</v>
      </c>
      <c r="Z56" s="51">
        <f>+IF(X56&lt;&gt;0,+(Y56/X56)*100,0)</f>
        <v>15.07883993685453</v>
      </c>
      <c r="AA56" s="48">
        <f>SUM(AA53:AA55)</f>
        <v>-1958687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-2280610</v>
      </c>
      <c r="D59" s="65">
        <f>SUM(D56:D58)</f>
        <v>0</v>
      </c>
      <c r="E59" s="66">
        <f t="shared" si="6"/>
        <v>-1958687</v>
      </c>
      <c r="F59" s="67">
        <f t="shared" si="6"/>
        <v>-1958687</v>
      </c>
      <c r="G59" s="67">
        <f t="shared" si="6"/>
        <v>-161721</v>
      </c>
      <c r="H59" s="67">
        <f t="shared" si="6"/>
        <v>-157247</v>
      </c>
      <c r="I59" s="67">
        <f t="shared" si="6"/>
        <v>-226226</v>
      </c>
      <c r="J59" s="67">
        <f t="shared" si="6"/>
        <v>-545194</v>
      </c>
      <c r="K59" s="67">
        <f t="shared" si="6"/>
        <v>-228042</v>
      </c>
      <c r="L59" s="67">
        <f t="shared" si="6"/>
        <v>-164036</v>
      </c>
      <c r="M59" s="67">
        <f t="shared" si="6"/>
        <v>-189725</v>
      </c>
      <c r="N59" s="67">
        <f t="shared" si="6"/>
        <v>-581803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-1126997</v>
      </c>
      <c r="X59" s="67">
        <f t="shared" si="6"/>
        <v>-979326</v>
      </c>
      <c r="Y59" s="67">
        <f t="shared" si="6"/>
        <v>-147671</v>
      </c>
      <c r="Z59" s="68">
        <f>+IF(X59&lt;&gt;0,+(Y59/X59)*100,0)</f>
        <v>15.07883993685453</v>
      </c>
      <c r="AA59" s="65">
        <f>SUM(AA56:AA58)</f>
        <v>-1958687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2204332</v>
      </c>
      <c r="D39" s="20"/>
      <c r="E39" s="21">
        <v>2297994</v>
      </c>
      <c r="F39" s="22">
        <v>2297994</v>
      </c>
      <c r="G39" s="22"/>
      <c r="H39" s="22">
        <v>103673</v>
      </c>
      <c r="I39" s="22">
        <v>203762</v>
      </c>
      <c r="J39" s="22">
        <v>307435</v>
      </c>
      <c r="K39" s="22"/>
      <c r="L39" s="22">
        <v>203762</v>
      </c>
      <c r="M39" s="22">
        <v>210554</v>
      </c>
      <c r="N39" s="22">
        <v>414316</v>
      </c>
      <c r="O39" s="22"/>
      <c r="P39" s="22"/>
      <c r="Q39" s="22"/>
      <c r="R39" s="22"/>
      <c r="S39" s="22"/>
      <c r="T39" s="22"/>
      <c r="U39" s="22"/>
      <c r="V39" s="22"/>
      <c r="W39" s="22">
        <v>721751</v>
      </c>
      <c r="X39" s="22">
        <v>1149000</v>
      </c>
      <c r="Y39" s="22">
        <v>-427249</v>
      </c>
      <c r="Z39" s="23">
        <v>-37.184421235857265</v>
      </c>
      <c r="AA39" s="20">
        <v>2297994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2204332</v>
      </c>
      <c r="D47" s="29">
        <f t="shared" ref="D47:Y47" si="1">SUM(D34:D46)</f>
        <v>0</v>
      </c>
      <c r="E47" s="30">
        <f t="shared" si="1"/>
        <v>2297994</v>
      </c>
      <c r="F47" s="31">
        <f t="shared" si="1"/>
        <v>2297994</v>
      </c>
      <c r="G47" s="31">
        <f t="shared" si="1"/>
        <v>0</v>
      </c>
      <c r="H47" s="31">
        <f t="shared" si="1"/>
        <v>103673</v>
      </c>
      <c r="I47" s="31">
        <f t="shared" si="1"/>
        <v>203762</v>
      </c>
      <c r="J47" s="31">
        <f t="shared" si="1"/>
        <v>307435</v>
      </c>
      <c r="K47" s="31">
        <f t="shared" si="1"/>
        <v>0</v>
      </c>
      <c r="L47" s="31">
        <f t="shared" si="1"/>
        <v>203762</v>
      </c>
      <c r="M47" s="31">
        <f t="shared" si="1"/>
        <v>210554</v>
      </c>
      <c r="N47" s="31">
        <f t="shared" si="1"/>
        <v>414316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721751</v>
      </c>
      <c r="X47" s="31">
        <f t="shared" si="1"/>
        <v>1149000</v>
      </c>
      <c r="Y47" s="31">
        <f t="shared" si="1"/>
        <v>-427249</v>
      </c>
      <c r="Z47" s="32">
        <f>+IF(X47&lt;&gt;0,+(Y47/X47)*100,0)</f>
        <v>-37.184421235857265</v>
      </c>
      <c r="AA47" s="29">
        <f>SUM(AA34:AA46)</f>
        <v>2297994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-2204332</v>
      </c>
      <c r="D48" s="39">
        <f t="shared" si="2"/>
        <v>0</v>
      </c>
      <c r="E48" s="40">
        <f t="shared" si="2"/>
        <v>-2297994</v>
      </c>
      <c r="F48" s="41">
        <f t="shared" si="2"/>
        <v>-2297994</v>
      </c>
      <c r="G48" s="41">
        <f t="shared" si="2"/>
        <v>0</v>
      </c>
      <c r="H48" s="41">
        <f t="shared" si="2"/>
        <v>-103673</v>
      </c>
      <c r="I48" s="41">
        <f t="shared" si="2"/>
        <v>-203762</v>
      </c>
      <c r="J48" s="41">
        <f t="shared" si="2"/>
        <v>-307435</v>
      </c>
      <c r="K48" s="41">
        <f t="shared" si="2"/>
        <v>0</v>
      </c>
      <c r="L48" s="41">
        <f t="shared" si="2"/>
        <v>-203762</v>
      </c>
      <c r="M48" s="41">
        <f t="shared" si="2"/>
        <v>-210554</v>
      </c>
      <c r="N48" s="41">
        <f t="shared" si="2"/>
        <v>-414316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-721751</v>
      </c>
      <c r="X48" s="41">
        <f t="shared" si="2"/>
        <v>-1149000</v>
      </c>
      <c r="Y48" s="41">
        <f t="shared" si="2"/>
        <v>427249</v>
      </c>
      <c r="Z48" s="42">
        <f>+IF(X48&lt;&gt;0,+(Y48/X48)*100,0)</f>
        <v>-37.184421235857265</v>
      </c>
      <c r="AA48" s="39">
        <f>+AA32-AA47</f>
        <v>-2297994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-2204332</v>
      </c>
      <c r="D51" s="48">
        <f t="shared" si="3"/>
        <v>0</v>
      </c>
      <c r="E51" s="49">
        <f t="shared" si="3"/>
        <v>-2297994</v>
      </c>
      <c r="F51" s="50">
        <f t="shared" si="3"/>
        <v>-2297994</v>
      </c>
      <c r="G51" s="50">
        <f t="shared" si="3"/>
        <v>0</v>
      </c>
      <c r="H51" s="50">
        <f t="shared" si="3"/>
        <v>-103673</v>
      </c>
      <c r="I51" s="50">
        <f t="shared" si="3"/>
        <v>-203762</v>
      </c>
      <c r="J51" s="50">
        <f t="shared" si="3"/>
        <v>-307435</v>
      </c>
      <c r="K51" s="50">
        <f t="shared" si="3"/>
        <v>0</v>
      </c>
      <c r="L51" s="50">
        <f t="shared" si="3"/>
        <v>-203762</v>
      </c>
      <c r="M51" s="50">
        <f t="shared" si="3"/>
        <v>-210554</v>
      </c>
      <c r="N51" s="50">
        <f t="shared" si="3"/>
        <v>-414316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-721751</v>
      </c>
      <c r="X51" s="50">
        <f t="shared" si="3"/>
        <v>-1149000</v>
      </c>
      <c r="Y51" s="50">
        <f t="shared" si="3"/>
        <v>427249</v>
      </c>
      <c r="Z51" s="51">
        <f>+IF(X51&lt;&gt;0,+(Y51/X51)*100,0)</f>
        <v>-37.184421235857265</v>
      </c>
      <c r="AA51" s="48">
        <f>SUM(AA48:AA50)</f>
        <v>-2297994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-2204332</v>
      </c>
      <c r="D53" s="54">
        <f>+D51-D52</f>
        <v>0</v>
      </c>
      <c r="E53" s="55">
        <f t="shared" si="4"/>
        <v>-2297994</v>
      </c>
      <c r="F53" s="56">
        <f t="shared" si="4"/>
        <v>-2297994</v>
      </c>
      <c r="G53" s="56">
        <f t="shared" si="4"/>
        <v>0</v>
      </c>
      <c r="H53" s="56">
        <f t="shared" si="4"/>
        <v>-103673</v>
      </c>
      <c r="I53" s="56">
        <f t="shared" si="4"/>
        <v>-203762</v>
      </c>
      <c r="J53" s="56">
        <f t="shared" si="4"/>
        <v>-307435</v>
      </c>
      <c r="K53" s="56">
        <f t="shared" si="4"/>
        <v>0</v>
      </c>
      <c r="L53" s="56">
        <f t="shared" si="4"/>
        <v>-203762</v>
      </c>
      <c r="M53" s="56">
        <f t="shared" si="4"/>
        <v>-210554</v>
      </c>
      <c r="N53" s="56">
        <f t="shared" si="4"/>
        <v>-414316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-721751</v>
      </c>
      <c r="X53" s="56">
        <f t="shared" si="4"/>
        <v>-1149000</v>
      </c>
      <c r="Y53" s="56">
        <f t="shared" si="4"/>
        <v>427249</v>
      </c>
      <c r="Z53" s="57">
        <f>+IF(X53&lt;&gt;0,+(Y53/X53)*100,0)</f>
        <v>-37.184421235857265</v>
      </c>
      <c r="AA53" s="54">
        <f>+AA51-AA52</f>
        <v>-2297994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-2204332</v>
      </c>
      <c r="D56" s="48">
        <f>SUM(D53:D55)</f>
        <v>0</v>
      </c>
      <c r="E56" s="49">
        <f t="shared" si="5"/>
        <v>-2297994</v>
      </c>
      <c r="F56" s="50">
        <f t="shared" si="5"/>
        <v>-2297994</v>
      </c>
      <c r="G56" s="50">
        <f t="shared" si="5"/>
        <v>0</v>
      </c>
      <c r="H56" s="50">
        <f t="shared" si="5"/>
        <v>-103673</v>
      </c>
      <c r="I56" s="50">
        <f t="shared" si="5"/>
        <v>-203762</v>
      </c>
      <c r="J56" s="50">
        <f t="shared" si="5"/>
        <v>-307435</v>
      </c>
      <c r="K56" s="50">
        <f t="shared" si="5"/>
        <v>0</v>
      </c>
      <c r="L56" s="50">
        <f t="shared" si="5"/>
        <v>-203762</v>
      </c>
      <c r="M56" s="50">
        <f t="shared" si="5"/>
        <v>-210554</v>
      </c>
      <c r="N56" s="50">
        <f t="shared" si="5"/>
        <v>-414316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-721751</v>
      </c>
      <c r="X56" s="50">
        <f t="shared" si="5"/>
        <v>-1149000</v>
      </c>
      <c r="Y56" s="50">
        <f t="shared" si="5"/>
        <v>427249</v>
      </c>
      <c r="Z56" s="51">
        <f>+IF(X56&lt;&gt;0,+(Y56/X56)*100,0)</f>
        <v>-37.184421235857265</v>
      </c>
      <c r="AA56" s="48">
        <f>SUM(AA53:AA55)</f>
        <v>-2297994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-2204332</v>
      </c>
      <c r="D59" s="65">
        <f>SUM(D56:D58)</f>
        <v>0</v>
      </c>
      <c r="E59" s="66">
        <f t="shared" si="6"/>
        <v>-2297994</v>
      </c>
      <c r="F59" s="67">
        <f t="shared" si="6"/>
        <v>-2297994</v>
      </c>
      <c r="G59" s="67">
        <f t="shared" si="6"/>
        <v>0</v>
      </c>
      <c r="H59" s="67">
        <f t="shared" si="6"/>
        <v>-103673</v>
      </c>
      <c r="I59" s="67">
        <f t="shared" si="6"/>
        <v>-203762</v>
      </c>
      <c r="J59" s="67">
        <f t="shared" si="6"/>
        <v>-307435</v>
      </c>
      <c r="K59" s="67">
        <f t="shared" si="6"/>
        <v>0</v>
      </c>
      <c r="L59" s="67">
        <f t="shared" si="6"/>
        <v>-203762</v>
      </c>
      <c r="M59" s="67">
        <f t="shared" si="6"/>
        <v>-210554</v>
      </c>
      <c r="N59" s="67">
        <f t="shared" si="6"/>
        <v>-414316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-721751</v>
      </c>
      <c r="X59" s="67">
        <f t="shared" si="6"/>
        <v>-1149000</v>
      </c>
      <c r="Y59" s="67">
        <f t="shared" si="6"/>
        <v>427249</v>
      </c>
      <c r="Z59" s="68">
        <f>+IF(X59&lt;&gt;0,+(Y59/X59)*100,0)</f>
        <v>-37.184421235857265</v>
      </c>
      <c r="AA59" s="65">
        <f>SUM(AA56:AA58)</f>
        <v>-2297994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13709082</v>
      </c>
      <c r="D8" s="20"/>
      <c r="E8" s="21">
        <v>19298127</v>
      </c>
      <c r="F8" s="22">
        <v>14688000</v>
      </c>
      <c r="G8" s="22">
        <v>1361285</v>
      </c>
      <c r="H8" s="22">
        <v>1087163</v>
      </c>
      <c r="I8" s="22">
        <v>1223589</v>
      </c>
      <c r="J8" s="22">
        <v>3672037</v>
      </c>
      <c r="K8" s="22">
        <v>557116</v>
      </c>
      <c r="L8" s="22">
        <v>1217478</v>
      </c>
      <c r="M8" s="22">
        <v>822106</v>
      </c>
      <c r="N8" s="22">
        <v>2596700</v>
      </c>
      <c r="O8" s="22"/>
      <c r="P8" s="22"/>
      <c r="Q8" s="22"/>
      <c r="R8" s="22"/>
      <c r="S8" s="22"/>
      <c r="T8" s="22"/>
      <c r="U8" s="22"/>
      <c r="V8" s="22"/>
      <c r="W8" s="22">
        <v>6268737</v>
      </c>
      <c r="X8" s="22">
        <v>7344000</v>
      </c>
      <c r="Y8" s="22">
        <v>-1075263</v>
      </c>
      <c r="Z8" s="23">
        <v>-14.641380718954247</v>
      </c>
      <c r="AA8" s="20">
        <v>14688000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-441061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13268021</v>
      </c>
      <c r="D32" s="29">
        <f t="shared" ref="D32:Y32" si="0">SUM(D6:D31)</f>
        <v>0</v>
      </c>
      <c r="E32" s="30">
        <f t="shared" si="0"/>
        <v>19298127</v>
      </c>
      <c r="F32" s="31">
        <f t="shared" si="0"/>
        <v>14688000</v>
      </c>
      <c r="G32" s="31">
        <f t="shared" si="0"/>
        <v>1361285</v>
      </c>
      <c r="H32" s="31">
        <f t="shared" si="0"/>
        <v>1087163</v>
      </c>
      <c r="I32" s="31">
        <f t="shared" si="0"/>
        <v>1223589</v>
      </c>
      <c r="J32" s="31">
        <f t="shared" si="0"/>
        <v>3672037</v>
      </c>
      <c r="K32" s="31">
        <f t="shared" si="0"/>
        <v>557116</v>
      </c>
      <c r="L32" s="31">
        <f t="shared" si="0"/>
        <v>1217478</v>
      </c>
      <c r="M32" s="31">
        <f t="shared" si="0"/>
        <v>822106</v>
      </c>
      <c r="N32" s="31">
        <f t="shared" si="0"/>
        <v>2596700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6268737</v>
      </c>
      <c r="X32" s="31">
        <f t="shared" si="0"/>
        <v>7344000</v>
      </c>
      <c r="Y32" s="31">
        <f t="shared" si="0"/>
        <v>-1075263</v>
      </c>
      <c r="Z32" s="32">
        <f>+IF(X32&lt;&gt;0,+(Y32/X32)*100,0)</f>
        <v>-14.641380718954247</v>
      </c>
      <c r="AA32" s="29">
        <f>SUM(AA6:AA31)</f>
        <v>14688000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695729</v>
      </c>
      <c r="D34" s="20"/>
      <c r="E34" s="21">
        <v>991591</v>
      </c>
      <c r="F34" s="22"/>
      <c r="G34" s="22"/>
      <c r="H34" s="22">
        <v>181971</v>
      </c>
      <c r="I34" s="22"/>
      <c r="J34" s="22">
        <v>181971</v>
      </c>
      <c r="K34" s="22">
        <v>270657</v>
      </c>
      <c r="L34" s="22">
        <v>142631</v>
      </c>
      <c r="M34" s="22">
        <v>142630</v>
      </c>
      <c r="N34" s="22">
        <v>555918</v>
      </c>
      <c r="O34" s="22"/>
      <c r="P34" s="22"/>
      <c r="Q34" s="22"/>
      <c r="R34" s="22"/>
      <c r="S34" s="22"/>
      <c r="T34" s="22"/>
      <c r="U34" s="22"/>
      <c r="V34" s="22"/>
      <c r="W34" s="22">
        <v>737889</v>
      </c>
      <c r="X34" s="22"/>
      <c r="Y34" s="22">
        <v>737889</v>
      </c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-1928650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-1232921</v>
      </c>
      <c r="D47" s="29">
        <f t="shared" ref="D47:Y47" si="1">SUM(D34:D46)</f>
        <v>0</v>
      </c>
      <c r="E47" s="30">
        <f t="shared" si="1"/>
        <v>991591</v>
      </c>
      <c r="F47" s="31">
        <f t="shared" si="1"/>
        <v>0</v>
      </c>
      <c r="G47" s="31">
        <f t="shared" si="1"/>
        <v>0</v>
      </c>
      <c r="H47" s="31">
        <f t="shared" si="1"/>
        <v>181971</v>
      </c>
      <c r="I47" s="31">
        <f t="shared" si="1"/>
        <v>0</v>
      </c>
      <c r="J47" s="31">
        <f t="shared" si="1"/>
        <v>181971</v>
      </c>
      <c r="K47" s="31">
        <f t="shared" si="1"/>
        <v>270657</v>
      </c>
      <c r="L47" s="31">
        <f t="shared" si="1"/>
        <v>142631</v>
      </c>
      <c r="M47" s="31">
        <f t="shared" si="1"/>
        <v>142630</v>
      </c>
      <c r="N47" s="31">
        <f t="shared" si="1"/>
        <v>555918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737889</v>
      </c>
      <c r="X47" s="31">
        <f t="shared" si="1"/>
        <v>0</v>
      </c>
      <c r="Y47" s="31">
        <f t="shared" si="1"/>
        <v>737889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14500942</v>
      </c>
      <c r="D48" s="39">
        <f t="shared" si="2"/>
        <v>0</v>
      </c>
      <c r="E48" s="40">
        <f t="shared" si="2"/>
        <v>18306536</v>
      </c>
      <c r="F48" s="41">
        <f t="shared" si="2"/>
        <v>14688000</v>
      </c>
      <c r="G48" s="41">
        <f t="shared" si="2"/>
        <v>1361285</v>
      </c>
      <c r="H48" s="41">
        <f t="shared" si="2"/>
        <v>905192</v>
      </c>
      <c r="I48" s="41">
        <f t="shared" si="2"/>
        <v>1223589</v>
      </c>
      <c r="J48" s="41">
        <f t="shared" si="2"/>
        <v>3490066</v>
      </c>
      <c r="K48" s="41">
        <f t="shared" si="2"/>
        <v>286459</v>
      </c>
      <c r="L48" s="41">
        <f t="shared" si="2"/>
        <v>1074847</v>
      </c>
      <c r="M48" s="41">
        <f t="shared" si="2"/>
        <v>679476</v>
      </c>
      <c r="N48" s="41">
        <f t="shared" si="2"/>
        <v>2040782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5530848</v>
      </c>
      <c r="X48" s="41">
        <f t="shared" si="2"/>
        <v>7344000</v>
      </c>
      <c r="Y48" s="41">
        <f t="shared" si="2"/>
        <v>-1813152</v>
      </c>
      <c r="Z48" s="42">
        <f>+IF(X48&lt;&gt;0,+(Y48/X48)*100,0)</f>
        <v>-24.688888888888886</v>
      </c>
      <c r="AA48" s="39">
        <f>+AA32-AA47</f>
        <v>14688000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14500942</v>
      </c>
      <c r="D51" s="48">
        <f t="shared" si="3"/>
        <v>0</v>
      </c>
      <c r="E51" s="49">
        <f t="shared" si="3"/>
        <v>18306536</v>
      </c>
      <c r="F51" s="50">
        <f t="shared" si="3"/>
        <v>14688000</v>
      </c>
      <c r="G51" s="50">
        <f t="shared" si="3"/>
        <v>1361285</v>
      </c>
      <c r="H51" s="50">
        <f t="shared" si="3"/>
        <v>905192</v>
      </c>
      <c r="I51" s="50">
        <f t="shared" si="3"/>
        <v>1223589</v>
      </c>
      <c r="J51" s="50">
        <f t="shared" si="3"/>
        <v>3490066</v>
      </c>
      <c r="K51" s="50">
        <f t="shared" si="3"/>
        <v>286459</v>
      </c>
      <c r="L51" s="50">
        <f t="shared" si="3"/>
        <v>1074847</v>
      </c>
      <c r="M51" s="50">
        <f t="shared" si="3"/>
        <v>679476</v>
      </c>
      <c r="N51" s="50">
        <f t="shared" si="3"/>
        <v>2040782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5530848</v>
      </c>
      <c r="X51" s="50">
        <f t="shared" si="3"/>
        <v>7344000</v>
      </c>
      <c r="Y51" s="50">
        <f t="shared" si="3"/>
        <v>-1813152</v>
      </c>
      <c r="Z51" s="51">
        <f>+IF(X51&lt;&gt;0,+(Y51/X51)*100,0)</f>
        <v>-24.688888888888886</v>
      </c>
      <c r="AA51" s="48">
        <f>SUM(AA48:AA50)</f>
        <v>14688000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14500942</v>
      </c>
      <c r="D53" s="54">
        <f>+D51-D52</f>
        <v>0</v>
      </c>
      <c r="E53" s="55">
        <f t="shared" si="4"/>
        <v>18306536</v>
      </c>
      <c r="F53" s="56">
        <f t="shared" si="4"/>
        <v>14688000</v>
      </c>
      <c r="G53" s="56">
        <f t="shared" si="4"/>
        <v>1361285</v>
      </c>
      <c r="H53" s="56">
        <f t="shared" si="4"/>
        <v>905192</v>
      </c>
      <c r="I53" s="56">
        <f t="shared" si="4"/>
        <v>1223589</v>
      </c>
      <c r="J53" s="56">
        <f t="shared" si="4"/>
        <v>3490066</v>
      </c>
      <c r="K53" s="56">
        <f t="shared" si="4"/>
        <v>286459</v>
      </c>
      <c r="L53" s="56">
        <f t="shared" si="4"/>
        <v>1074847</v>
      </c>
      <c r="M53" s="56">
        <f t="shared" si="4"/>
        <v>679476</v>
      </c>
      <c r="N53" s="56">
        <f t="shared" si="4"/>
        <v>2040782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5530848</v>
      </c>
      <c r="X53" s="56">
        <f t="shared" si="4"/>
        <v>7344000</v>
      </c>
      <c r="Y53" s="56">
        <f t="shared" si="4"/>
        <v>-1813152</v>
      </c>
      <c r="Z53" s="57">
        <f>+IF(X53&lt;&gt;0,+(Y53/X53)*100,0)</f>
        <v>-24.688888888888886</v>
      </c>
      <c r="AA53" s="54">
        <f>+AA51-AA52</f>
        <v>14688000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14500942</v>
      </c>
      <c r="D56" s="48">
        <f>SUM(D53:D55)</f>
        <v>0</v>
      </c>
      <c r="E56" s="49">
        <f t="shared" si="5"/>
        <v>18306536</v>
      </c>
      <c r="F56" s="50">
        <f t="shared" si="5"/>
        <v>14688000</v>
      </c>
      <c r="G56" s="50">
        <f t="shared" si="5"/>
        <v>1361285</v>
      </c>
      <c r="H56" s="50">
        <f t="shared" si="5"/>
        <v>905192</v>
      </c>
      <c r="I56" s="50">
        <f t="shared" si="5"/>
        <v>1223589</v>
      </c>
      <c r="J56" s="50">
        <f t="shared" si="5"/>
        <v>3490066</v>
      </c>
      <c r="K56" s="50">
        <f t="shared" si="5"/>
        <v>286459</v>
      </c>
      <c r="L56" s="50">
        <f t="shared" si="5"/>
        <v>1074847</v>
      </c>
      <c r="M56" s="50">
        <f t="shared" si="5"/>
        <v>679476</v>
      </c>
      <c r="N56" s="50">
        <f t="shared" si="5"/>
        <v>2040782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5530848</v>
      </c>
      <c r="X56" s="50">
        <f t="shared" si="5"/>
        <v>7344000</v>
      </c>
      <c r="Y56" s="50">
        <f t="shared" si="5"/>
        <v>-1813152</v>
      </c>
      <c r="Z56" s="51">
        <f>+IF(X56&lt;&gt;0,+(Y56/X56)*100,0)</f>
        <v>-24.688888888888886</v>
      </c>
      <c r="AA56" s="48">
        <f>SUM(AA53:AA55)</f>
        <v>14688000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14500942</v>
      </c>
      <c r="D59" s="65">
        <f>SUM(D56:D58)</f>
        <v>0</v>
      </c>
      <c r="E59" s="66">
        <f t="shared" si="6"/>
        <v>18306536</v>
      </c>
      <c r="F59" s="67">
        <f t="shared" si="6"/>
        <v>14688000</v>
      </c>
      <c r="G59" s="67">
        <f t="shared" si="6"/>
        <v>1361285</v>
      </c>
      <c r="H59" s="67">
        <f t="shared" si="6"/>
        <v>905192</v>
      </c>
      <c r="I59" s="67">
        <f t="shared" si="6"/>
        <v>1223589</v>
      </c>
      <c r="J59" s="67">
        <f t="shared" si="6"/>
        <v>3490066</v>
      </c>
      <c r="K59" s="67">
        <f t="shared" si="6"/>
        <v>286459</v>
      </c>
      <c r="L59" s="67">
        <f t="shared" si="6"/>
        <v>1074847</v>
      </c>
      <c r="M59" s="67">
        <f t="shared" si="6"/>
        <v>679476</v>
      </c>
      <c r="N59" s="67">
        <f t="shared" si="6"/>
        <v>2040782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5530848</v>
      </c>
      <c r="X59" s="67">
        <f t="shared" si="6"/>
        <v>7344000</v>
      </c>
      <c r="Y59" s="67">
        <f t="shared" si="6"/>
        <v>-1813152</v>
      </c>
      <c r="Z59" s="68">
        <f>+IF(X59&lt;&gt;0,+(Y59/X59)*100,0)</f>
        <v>-24.688888888888886</v>
      </c>
      <c r="AA59" s="65">
        <f>SUM(AA56:AA58)</f>
        <v>14688000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134754856</v>
      </c>
      <c r="D8" s="20"/>
      <c r="E8" s="21">
        <v>142374683</v>
      </c>
      <c r="F8" s="22">
        <v>142374683</v>
      </c>
      <c r="G8" s="22">
        <v>12258312</v>
      </c>
      <c r="H8" s="22">
        <v>11903968</v>
      </c>
      <c r="I8" s="22">
        <v>11952912</v>
      </c>
      <c r="J8" s="22">
        <v>36115192</v>
      </c>
      <c r="K8" s="22">
        <v>11813509</v>
      </c>
      <c r="L8" s="22">
        <v>11907547</v>
      </c>
      <c r="M8" s="22">
        <v>11934822</v>
      </c>
      <c r="N8" s="22">
        <v>35655878</v>
      </c>
      <c r="O8" s="22"/>
      <c r="P8" s="22"/>
      <c r="Q8" s="22"/>
      <c r="R8" s="22"/>
      <c r="S8" s="22"/>
      <c r="T8" s="22"/>
      <c r="U8" s="22"/>
      <c r="V8" s="22"/>
      <c r="W8" s="22">
        <v>71771070</v>
      </c>
      <c r="X8" s="22">
        <v>71187348</v>
      </c>
      <c r="Y8" s="22">
        <v>583722</v>
      </c>
      <c r="Z8" s="23">
        <v>0.81997997734091743</v>
      </c>
      <c r="AA8" s="20">
        <v>142374683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321919</v>
      </c>
      <c r="D13" s="20"/>
      <c r="E13" s="21"/>
      <c r="F13" s="22"/>
      <c r="G13" s="22">
        <v>25870</v>
      </c>
      <c r="H13" s="22">
        <v>30095</v>
      </c>
      <c r="I13" s="22">
        <v>29494</v>
      </c>
      <c r="J13" s="22">
        <v>85459</v>
      </c>
      <c r="K13" s="22">
        <v>8415</v>
      </c>
      <c r="L13" s="22">
        <v>31032</v>
      </c>
      <c r="M13" s="22">
        <v>28189</v>
      </c>
      <c r="N13" s="22">
        <v>67636</v>
      </c>
      <c r="O13" s="22"/>
      <c r="P13" s="22"/>
      <c r="Q13" s="22"/>
      <c r="R13" s="22"/>
      <c r="S13" s="22"/>
      <c r="T13" s="22"/>
      <c r="U13" s="22"/>
      <c r="V13" s="22"/>
      <c r="W13" s="22">
        <v>153095</v>
      </c>
      <c r="X13" s="22"/>
      <c r="Y13" s="22">
        <v>153095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129477292</v>
      </c>
      <c r="D25" s="20"/>
      <c r="E25" s="21">
        <v>206418942</v>
      </c>
      <c r="F25" s="22">
        <v>206418942</v>
      </c>
      <c r="G25" s="22">
        <v>56841331</v>
      </c>
      <c r="H25" s="22"/>
      <c r="I25" s="22">
        <v>21138548</v>
      </c>
      <c r="J25" s="22">
        <v>77979879</v>
      </c>
      <c r="K25" s="22">
        <v>6922565</v>
      </c>
      <c r="L25" s="22">
        <v>18140928</v>
      </c>
      <c r="M25" s="22">
        <v>64435045</v>
      </c>
      <c r="N25" s="22">
        <v>89498538</v>
      </c>
      <c r="O25" s="22"/>
      <c r="P25" s="22"/>
      <c r="Q25" s="22"/>
      <c r="R25" s="22"/>
      <c r="S25" s="22"/>
      <c r="T25" s="22"/>
      <c r="U25" s="22"/>
      <c r="V25" s="22"/>
      <c r="W25" s="22">
        <v>167478417</v>
      </c>
      <c r="X25" s="22">
        <v>103209468</v>
      </c>
      <c r="Y25" s="22">
        <v>64268949</v>
      </c>
      <c r="Z25" s="23">
        <v>62.27040042489125</v>
      </c>
      <c r="AA25" s="20">
        <v>206418942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264554067</v>
      </c>
      <c r="D32" s="29">
        <f t="shared" ref="D32:Y32" si="0">SUM(D6:D31)</f>
        <v>0</v>
      </c>
      <c r="E32" s="30">
        <f t="shared" si="0"/>
        <v>348793625</v>
      </c>
      <c r="F32" s="31">
        <f t="shared" si="0"/>
        <v>348793625</v>
      </c>
      <c r="G32" s="31">
        <f t="shared" si="0"/>
        <v>69125513</v>
      </c>
      <c r="H32" s="31">
        <f t="shared" si="0"/>
        <v>11934063</v>
      </c>
      <c r="I32" s="31">
        <f t="shared" si="0"/>
        <v>33120954</v>
      </c>
      <c r="J32" s="31">
        <f t="shared" si="0"/>
        <v>114180530</v>
      </c>
      <c r="K32" s="31">
        <f t="shared" si="0"/>
        <v>18744489</v>
      </c>
      <c r="L32" s="31">
        <f t="shared" si="0"/>
        <v>30079507</v>
      </c>
      <c r="M32" s="31">
        <f t="shared" si="0"/>
        <v>76398056</v>
      </c>
      <c r="N32" s="31">
        <f t="shared" si="0"/>
        <v>125222052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239402582</v>
      </c>
      <c r="X32" s="31">
        <f t="shared" si="0"/>
        <v>174396816</v>
      </c>
      <c r="Y32" s="31">
        <f t="shared" si="0"/>
        <v>65005766</v>
      </c>
      <c r="Z32" s="32">
        <f>+IF(X32&lt;&gt;0,+(Y32/X32)*100,0)</f>
        <v>37.274628912949879</v>
      </c>
      <c r="AA32" s="29">
        <f>SUM(AA6:AA31)</f>
        <v>348793625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16550749</v>
      </c>
      <c r="F34" s="22">
        <v>16550749</v>
      </c>
      <c r="G34" s="22"/>
      <c r="H34" s="22"/>
      <c r="I34" s="22"/>
      <c r="J34" s="22"/>
      <c r="K34" s="22"/>
      <c r="L34" s="22"/>
      <c r="M34" s="22">
        <v>4890010</v>
      </c>
      <c r="N34" s="22">
        <v>4890010</v>
      </c>
      <c r="O34" s="22"/>
      <c r="P34" s="22"/>
      <c r="Q34" s="22"/>
      <c r="R34" s="22"/>
      <c r="S34" s="22"/>
      <c r="T34" s="22"/>
      <c r="U34" s="22"/>
      <c r="V34" s="22"/>
      <c r="W34" s="22">
        <v>4890010</v>
      </c>
      <c r="X34" s="22">
        <v>8275380</v>
      </c>
      <c r="Y34" s="22">
        <v>-3385370</v>
      </c>
      <c r="Z34" s="23">
        <v>-40.908937112253454</v>
      </c>
      <c r="AA34" s="20">
        <v>16550749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120069457</v>
      </c>
      <c r="D38" s="20"/>
      <c r="E38" s="21">
        <v>32939004</v>
      </c>
      <c r="F38" s="22">
        <v>32939004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16469502</v>
      </c>
      <c r="Y38" s="22">
        <v>-16469502</v>
      </c>
      <c r="Z38" s="23">
        <v>-100</v>
      </c>
      <c r="AA38" s="20">
        <v>32939004</v>
      </c>
    </row>
    <row r="39" spans="1:27" x14ac:dyDescent="0.25">
      <c r="A39" s="19" t="s">
        <v>65</v>
      </c>
      <c r="B39" s="15" t="s">
        <v>32</v>
      </c>
      <c r="C39" s="20">
        <v>39432649</v>
      </c>
      <c r="D39" s="20"/>
      <c r="E39" s="21">
        <v>48355945</v>
      </c>
      <c r="F39" s="22">
        <v>48355945</v>
      </c>
      <c r="G39" s="22">
        <v>10224710</v>
      </c>
      <c r="H39" s="22">
        <v>10224710</v>
      </c>
      <c r="I39" s="22">
        <v>5215021</v>
      </c>
      <c r="J39" s="22">
        <v>25664441</v>
      </c>
      <c r="K39" s="22">
        <v>3359875</v>
      </c>
      <c r="L39" s="22">
        <v>3291632</v>
      </c>
      <c r="M39" s="22">
        <v>6493200</v>
      </c>
      <c r="N39" s="22">
        <v>13144707</v>
      </c>
      <c r="O39" s="22"/>
      <c r="P39" s="22"/>
      <c r="Q39" s="22"/>
      <c r="R39" s="22"/>
      <c r="S39" s="22"/>
      <c r="T39" s="22"/>
      <c r="U39" s="22"/>
      <c r="V39" s="22"/>
      <c r="W39" s="22">
        <v>38809148</v>
      </c>
      <c r="X39" s="22">
        <v>24177972</v>
      </c>
      <c r="Y39" s="22">
        <v>14631176</v>
      </c>
      <c r="Z39" s="23">
        <v>60.514488146483089</v>
      </c>
      <c r="AA39" s="20">
        <v>48355945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30356937</v>
      </c>
      <c r="D41" s="20"/>
      <c r="E41" s="21">
        <v>91756596</v>
      </c>
      <c r="F41" s="22">
        <v>91756596</v>
      </c>
      <c r="G41" s="22">
        <v>11445222</v>
      </c>
      <c r="H41" s="22">
        <v>10847918</v>
      </c>
      <c r="I41" s="22">
        <v>14625458</v>
      </c>
      <c r="J41" s="22">
        <v>36918598</v>
      </c>
      <c r="K41" s="22">
        <v>20381811</v>
      </c>
      <c r="L41" s="22">
        <v>11014119</v>
      </c>
      <c r="M41" s="22">
        <v>17136136</v>
      </c>
      <c r="N41" s="22">
        <v>48532066</v>
      </c>
      <c r="O41" s="22"/>
      <c r="P41" s="22"/>
      <c r="Q41" s="22"/>
      <c r="R41" s="22"/>
      <c r="S41" s="22"/>
      <c r="T41" s="22"/>
      <c r="U41" s="22"/>
      <c r="V41" s="22"/>
      <c r="W41" s="22">
        <v>85450664</v>
      </c>
      <c r="X41" s="22">
        <v>45878304</v>
      </c>
      <c r="Y41" s="22">
        <v>39572360</v>
      </c>
      <c r="Z41" s="23">
        <v>86.255062959607216</v>
      </c>
      <c r="AA41" s="20">
        <v>91756596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16006188</v>
      </c>
      <c r="D43" s="20"/>
      <c r="E43" s="21">
        <v>21175118</v>
      </c>
      <c r="F43" s="22">
        <v>21175118</v>
      </c>
      <c r="G43" s="22">
        <v>953575</v>
      </c>
      <c r="H43" s="22">
        <v>818324</v>
      </c>
      <c r="I43" s="22">
        <v>614739</v>
      </c>
      <c r="J43" s="22">
        <v>2386638</v>
      </c>
      <c r="K43" s="22">
        <v>512541</v>
      </c>
      <c r="L43" s="22">
        <v>356402</v>
      </c>
      <c r="M43" s="22">
        <v>390638</v>
      </c>
      <c r="N43" s="22">
        <v>1259581</v>
      </c>
      <c r="O43" s="22"/>
      <c r="P43" s="22"/>
      <c r="Q43" s="22"/>
      <c r="R43" s="22"/>
      <c r="S43" s="22"/>
      <c r="T43" s="22"/>
      <c r="U43" s="22"/>
      <c r="V43" s="22"/>
      <c r="W43" s="22">
        <v>3646219</v>
      </c>
      <c r="X43" s="22">
        <v>10587558</v>
      </c>
      <c r="Y43" s="22">
        <v>-6941339</v>
      </c>
      <c r="Z43" s="23">
        <v>-65.561284292374125</v>
      </c>
      <c r="AA43" s="20">
        <v>21175118</v>
      </c>
    </row>
    <row r="44" spans="1:27" x14ac:dyDescent="0.25">
      <c r="A44" s="19" t="s">
        <v>69</v>
      </c>
      <c r="B44" s="15" t="s">
        <v>32</v>
      </c>
      <c r="C44" s="20">
        <v>618107</v>
      </c>
      <c r="D44" s="20"/>
      <c r="E44" s="21">
        <v>684797</v>
      </c>
      <c r="F44" s="22">
        <v>684797</v>
      </c>
      <c r="G44" s="22">
        <v>54670</v>
      </c>
      <c r="H44" s="22">
        <v>45505</v>
      </c>
      <c r="I44" s="22">
        <v>74995</v>
      </c>
      <c r="J44" s="22">
        <v>175170</v>
      </c>
      <c r="K44" s="22">
        <v>44570</v>
      </c>
      <c r="L44" s="22">
        <v>36436</v>
      </c>
      <c r="M44" s="22"/>
      <c r="N44" s="22">
        <v>81006</v>
      </c>
      <c r="O44" s="22"/>
      <c r="P44" s="22"/>
      <c r="Q44" s="22"/>
      <c r="R44" s="22"/>
      <c r="S44" s="22"/>
      <c r="T44" s="22"/>
      <c r="U44" s="22"/>
      <c r="V44" s="22"/>
      <c r="W44" s="22">
        <v>256176</v>
      </c>
      <c r="X44" s="22">
        <v>342396</v>
      </c>
      <c r="Y44" s="22">
        <v>-86220</v>
      </c>
      <c r="Z44" s="23">
        <v>-25.181368941225951</v>
      </c>
      <c r="AA44" s="20">
        <v>684797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206483338</v>
      </c>
      <c r="D47" s="29">
        <f t="shared" ref="D47:Y47" si="1">SUM(D34:D46)</f>
        <v>0</v>
      </c>
      <c r="E47" s="30">
        <f t="shared" si="1"/>
        <v>211462209</v>
      </c>
      <c r="F47" s="31">
        <f t="shared" si="1"/>
        <v>211462209</v>
      </c>
      <c r="G47" s="31">
        <f t="shared" si="1"/>
        <v>22678177</v>
      </c>
      <c r="H47" s="31">
        <f t="shared" si="1"/>
        <v>21936457</v>
      </c>
      <c r="I47" s="31">
        <f t="shared" si="1"/>
        <v>20530213</v>
      </c>
      <c r="J47" s="31">
        <f t="shared" si="1"/>
        <v>65144847</v>
      </c>
      <c r="K47" s="31">
        <f t="shared" si="1"/>
        <v>24298797</v>
      </c>
      <c r="L47" s="31">
        <f t="shared" si="1"/>
        <v>14698589</v>
      </c>
      <c r="M47" s="31">
        <f t="shared" si="1"/>
        <v>28909984</v>
      </c>
      <c r="N47" s="31">
        <f t="shared" si="1"/>
        <v>67907370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133052217</v>
      </c>
      <c r="X47" s="31">
        <f t="shared" si="1"/>
        <v>105731112</v>
      </c>
      <c r="Y47" s="31">
        <f t="shared" si="1"/>
        <v>27321105</v>
      </c>
      <c r="Z47" s="32">
        <f>+IF(X47&lt;&gt;0,+(Y47/X47)*100,0)</f>
        <v>25.84017559561844</v>
      </c>
      <c r="AA47" s="29">
        <f>SUM(AA34:AA46)</f>
        <v>211462209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58070729</v>
      </c>
      <c r="D48" s="39">
        <f t="shared" si="2"/>
        <v>0</v>
      </c>
      <c r="E48" s="40">
        <f t="shared" si="2"/>
        <v>137331416</v>
      </c>
      <c r="F48" s="41">
        <f t="shared" si="2"/>
        <v>137331416</v>
      </c>
      <c r="G48" s="41">
        <f t="shared" si="2"/>
        <v>46447336</v>
      </c>
      <c r="H48" s="41">
        <f t="shared" si="2"/>
        <v>-10002394</v>
      </c>
      <c r="I48" s="41">
        <f t="shared" si="2"/>
        <v>12590741</v>
      </c>
      <c r="J48" s="41">
        <f t="shared" si="2"/>
        <v>49035683</v>
      </c>
      <c r="K48" s="41">
        <f t="shared" si="2"/>
        <v>-5554308</v>
      </c>
      <c r="L48" s="41">
        <f t="shared" si="2"/>
        <v>15380918</v>
      </c>
      <c r="M48" s="41">
        <f t="shared" si="2"/>
        <v>47488072</v>
      </c>
      <c r="N48" s="41">
        <f t="shared" si="2"/>
        <v>57314682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106350365</v>
      </c>
      <c r="X48" s="41">
        <f t="shared" si="2"/>
        <v>68665704</v>
      </c>
      <c r="Y48" s="41">
        <f t="shared" si="2"/>
        <v>37684661</v>
      </c>
      <c r="Z48" s="42">
        <f>+IF(X48&lt;&gt;0,+(Y48/X48)*100,0)</f>
        <v>54.881343676313286</v>
      </c>
      <c r="AA48" s="39">
        <f>+AA32-AA47</f>
        <v>137331416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58070729</v>
      </c>
      <c r="D51" s="48">
        <f t="shared" si="3"/>
        <v>0</v>
      </c>
      <c r="E51" s="49">
        <f t="shared" si="3"/>
        <v>137331416</v>
      </c>
      <c r="F51" s="50">
        <f t="shared" si="3"/>
        <v>137331416</v>
      </c>
      <c r="G51" s="50">
        <f t="shared" si="3"/>
        <v>46447336</v>
      </c>
      <c r="H51" s="50">
        <f t="shared" si="3"/>
        <v>-10002394</v>
      </c>
      <c r="I51" s="50">
        <f t="shared" si="3"/>
        <v>12590741</v>
      </c>
      <c r="J51" s="50">
        <f t="shared" si="3"/>
        <v>49035683</v>
      </c>
      <c r="K51" s="50">
        <f t="shared" si="3"/>
        <v>-5554308</v>
      </c>
      <c r="L51" s="50">
        <f t="shared" si="3"/>
        <v>15380918</v>
      </c>
      <c r="M51" s="50">
        <f t="shared" si="3"/>
        <v>47488072</v>
      </c>
      <c r="N51" s="50">
        <f t="shared" si="3"/>
        <v>57314682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106350365</v>
      </c>
      <c r="X51" s="50">
        <f t="shared" si="3"/>
        <v>68665704</v>
      </c>
      <c r="Y51" s="50">
        <f t="shared" si="3"/>
        <v>37684661</v>
      </c>
      <c r="Z51" s="51">
        <f>+IF(X51&lt;&gt;0,+(Y51/X51)*100,0)</f>
        <v>54.881343676313286</v>
      </c>
      <c r="AA51" s="48">
        <f>SUM(AA48:AA50)</f>
        <v>137331416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58070729</v>
      </c>
      <c r="D53" s="54">
        <f>+D51-D52</f>
        <v>0</v>
      </c>
      <c r="E53" s="55">
        <f t="shared" si="4"/>
        <v>137331416</v>
      </c>
      <c r="F53" s="56">
        <f t="shared" si="4"/>
        <v>137331416</v>
      </c>
      <c r="G53" s="56">
        <f t="shared" si="4"/>
        <v>46447336</v>
      </c>
      <c r="H53" s="56">
        <f t="shared" si="4"/>
        <v>-10002394</v>
      </c>
      <c r="I53" s="56">
        <f t="shared" si="4"/>
        <v>12590741</v>
      </c>
      <c r="J53" s="56">
        <f t="shared" si="4"/>
        <v>49035683</v>
      </c>
      <c r="K53" s="56">
        <f t="shared" si="4"/>
        <v>-5554308</v>
      </c>
      <c r="L53" s="56">
        <f t="shared" si="4"/>
        <v>15380918</v>
      </c>
      <c r="M53" s="56">
        <f t="shared" si="4"/>
        <v>47488072</v>
      </c>
      <c r="N53" s="56">
        <f t="shared" si="4"/>
        <v>57314682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106350365</v>
      </c>
      <c r="X53" s="56">
        <f t="shared" si="4"/>
        <v>68665704</v>
      </c>
      <c r="Y53" s="56">
        <f t="shared" si="4"/>
        <v>37684661</v>
      </c>
      <c r="Z53" s="57">
        <f>+IF(X53&lt;&gt;0,+(Y53/X53)*100,0)</f>
        <v>54.881343676313286</v>
      </c>
      <c r="AA53" s="54">
        <f>+AA51-AA52</f>
        <v>137331416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58070729</v>
      </c>
      <c r="D56" s="48">
        <f>SUM(D53:D55)</f>
        <v>0</v>
      </c>
      <c r="E56" s="49">
        <f t="shared" si="5"/>
        <v>137331416</v>
      </c>
      <c r="F56" s="50">
        <f t="shared" si="5"/>
        <v>137331416</v>
      </c>
      <c r="G56" s="50">
        <f t="shared" si="5"/>
        <v>46447336</v>
      </c>
      <c r="H56" s="50">
        <f t="shared" si="5"/>
        <v>-10002394</v>
      </c>
      <c r="I56" s="50">
        <f t="shared" si="5"/>
        <v>12590741</v>
      </c>
      <c r="J56" s="50">
        <f t="shared" si="5"/>
        <v>49035683</v>
      </c>
      <c r="K56" s="50">
        <f t="shared" si="5"/>
        <v>-5554308</v>
      </c>
      <c r="L56" s="50">
        <f t="shared" si="5"/>
        <v>15380918</v>
      </c>
      <c r="M56" s="50">
        <f t="shared" si="5"/>
        <v>47488072</v>
      </c>
      <c r="N56" s="50">
        <f t="shared" si="5"/>
        <v>57314682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106350365</v>
      </c>
      <c r="X56" s="50">
        <f t="shared" si="5"/>
        <v>68665704</v>
      </c>
      <c r="Y56" s="50">
        <f t="shared" si="5"/>
        <v>37684661</v>
      </c>
      <c r="Z56" s="51">
        <f>+IF(X56&lt;&gt;0,+(Y56/X56)*100,0)</f>
        <v>54.881343676313286</v>
      </c>
      <c r="AA56" s="48">
        <f>SUM(AA53:AA55)</f>
        <v>137331416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58070729</v>
      </c>
      <c r="D59" s="65">
        <f>SUM(D56:D58)</f>
        <v>0</v>
      </c>
      <c r="E59" s="66">
        <f t="shared" si="6"/>
        <v>137331416</v>
      </c>
      <c r="F59" s="67">
        <f t="shared" si="6"/>
        <v>137331416</v>
      </c>
      <c r="G59" s="67">
        <f t="shared" si="6"/>
        <v>46447336</v>
      </c>
      <c r="H59" s="67">
        <f t="shared" si="6"/>
        <v>-10002394</v>
      </c>
      <c r="I59" s="67">
        <f t="shared" si="6"/>
        <v>12590741</v>
      </c>
      <c r="J59" s="67">
        <f t="shared" si="6"/>
        <v>49035683</v>
      </c>
      <c r="K59" s="67">
        <f t="shared" si="6"/>
        <v>-5554308</v>
      </c>
      <c r="L59" s="67">
        <f t="shared" si="6"/>
        <v>15380918</v>
      </c>
      <c r="M59" s="67">
        <f t="shared" si="6"/>
        <v>47488072</v>
      </c>
      <c r="N59" s="67">
        <f t="shared" si="6"/>
        <v>57314682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106350365</v>
      </c>
      <c r="X59" s="67">
        <f t="shared" si="6"/>
        <v>68665704</v>
      </c>
      <c r="Y59" s="67">
        <f t="shared" si="6"/>
        <v>37684661</v>
      </c>
      <c r="Z59" s="68">
        <f>+IF(X59&lt;&gt;0,+(Y59/X59)*100,0)</f>
        <v>54.881343676313286</v>
      </c>
      <c r="AA59" s="65">
        <f>SUM(AA56:AA58)</f>
        <v>137331416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126671</v>
      </c>
      <c r="D39" s="20"/>
      <c r="E39" s="21"/>
      <c r="F39" s="22"/>
      <c r="G39" s="22">
        <v>11721</v>
      </c>
      <c r="H39" s="22">
        <v>11721</v>
      </c>
      <c r="I39" s="22">
        <v>11342</v>
      </c>
      <c r="J39" s="22">
        <v>34784</v>
      </c>
      <c r="K39" s="22"/>
      <c r="L39" s="22">
        <v>10709</v>
      </c>
      <c r="M39" s="22">
        <v>11066</v>
      </c>
      <c r="N39" s="22">
        <v>21775</v>
      </c>
      <c r="O39" s="22"/>
      <c r="P39" s="22"/>
      <c r="Q39" s="22"/>
      <c r="R39" s="22"/>
      <c r="S39" s="22"/>
      <c r="T39" s="22"/>
      <c r="U39" s="22"/>
      <c r="V39" s="22"/>
      <c r="W39" s="22">
        <v>56559</v>
      </c>
      <c r="X39" s="22"/>
      <c r="Y39" s="22">
        <v>56559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126671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11721</v>
      </c>
      <c r="H47" s="31">
        <f t="shared" si="1"/>
        <v>11721</v>
      </c>
      <c r="I47" s="31">
        <f t="shared" si="1"/>
        <v>11342</v>
      </c>
      <c r="J47" s="31">
        <f t="shared" si="1"/>
        <v>34784</v>
      </c>
      <c r="K47" s="31">
        <f t="shared" si="1"/>
        <v>0</v>
      </c>
      <c r="L47" s="31">
        <f t="shared" si="1"/>
        <v>10709</v>
      </c>
      <c r="M47" s="31">
        <f t="shared" si="1"/>
        <v>11066</v>
      </c>
      <c r="N47" s="31">
        <f t="shared" si="1"/>
        <v>21775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56559</v>
      </c>
      <c r="X47" s="31">
        <f t="shared" si="1"/>
        <v>0</v>
      </c>
      <c r="Y47" s="31">
        <f t="shared" si="1"/>
        <v>56559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-126671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-11721</v>
      </c>
      <c r="H48" s="41">
        <f t="shared" si="2"/>
        <v>-11721</v>
      </c>
      <c r="I48" s="41">
        <f t="shared" si="2"/>
        <v>-11342</v>
      </c>
      <c r="J48" s="41">
        <f t="shared" si="2"/>
        <v>-34784</v>
      </c>
      <c r="K48" s="41">
        <f t="shared" si="2"/>
        <v>0</v>
      </c>
      <c r="L48" s="41">
        <f t="shared" si="2"/>
        <v>-10709</v>
      </c>
      <c r="M48" s="41">
        <f t="shared" si="2"/>
        <v>-11066</v>
      </c>
      <c r="N48" s="41">
        <f t="shared" si="2"/>
        <v>-21775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-56559</v>
      </c>
      <c r="X48" s="41">
        <f t="shared" si="2"/>
        <v>0</v>
      </c>
      <c r="Y48" s="41">
        <f t="shared" si="2"/>
        <v>-56559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-126671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-11721</v>
      </c>
      <c r="H51" s="50">
        <f t="shared" si="3"/>
        <v>-11721</v>
      </c>
      <c r="I51" s="50">
        <f t="shared" si="3"/>
        <v>-11342</v>
      </c>
      <c r="J51" s="50">
        <f t="shared" si="3"/>
        <v>-34784</v>
      </c>
      <c r="K51" s="50">
        <f t="shared" si="3"/>
        <v>0</v>
      </c>
      <c r="L51" s="50">
        <f t="shared" si="3"/>
        <v>-10709</v>
      </c>
      <c r="M51" s="50">
        <f t="shared" si="3"/>
        <v>-11066</v>
      </c>
      <c r="N51" s="50">
        <f t="shared" si="3"/>
        <v>-21775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-56559</v>
      </c>
      <c r="X51" s="50">
        <f t="shared" si="3"/>
        <v>0</v>
      </c>
      <c r="Y51" s="50">
        <f t="shared" si="3"/>
        <v>-56559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-126671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-11721</v>
      </c>
      <c r="H53" s="56">
        <f t="shared" si="4"/>
        <v>-11721</v>
      </c>
      <c r="I53" s="56">
        <f t="shared" si="4"/>
        <v>-11342</v>
      </c>
      <c r="J53" s="56">
        <f t="shared" si="4"/>
        <v>-34784</v>
      </c>
      <c r="K53" s="56">
        <f t="shared" si="4"/>
        <v>0</v>
      </c>
      <c r="L53" s="56">
        <f t="shared" si="4"/>
        <v>-10709</v>
      </c>
      <c r="M53" s="56">
        <f t="shared" si="4"/>
        <v>-11066</v>
      </c>
      <c r="N53" s="56">
        <f t="shared" si="4"/>
        <v>-21775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-56559</v>
      </c>
      <c r="X53" s="56">
        <f t="shared" si="4"/>
        <v>0</v>
      </c>
      <c r="Y53" s="56">
        <f t="shared" si="4"/>
        <v>-56559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-126671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-11721</v>
      </c>
      <c r="H56" s="50">
        <f t="shared" si="5"/>
        <v>-11721</v>
      </c>
      <c r="I56" s="50">
        <f t="shared" si="5"/>
        <v>-11342</v>
      </c>
      <c r="J56" s="50">
        <f t="shared" si="5"/>
        <v>-34784</v>
      </c>
      <c r="K56" s="50">
        <f t="shared" si="5"/>
        <v>0</v>
      </c>
      <c r="L56" s="50">
        <f t="shared" si="5"/>
        <v>-10709</v>
      </c>
      <c r="M56" s="50">
        <f t="shared" si="5"/>
        <v>-11066</v>
      </c>
      <c r="N56" s="50">
        <f t="shared" si="5"/>
        <v>-21775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-56559</v>
      </c>
      <c r="X56" s="50">
        <f t="shared" si="5"/>
        <v>0</v>
      </c>
      <c r="Y56" s="50">
        <f t="shared" si="5"/>
        <v>-56559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-126671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-11721</v>
      </c>
      <c r="H59" s="67">
        <f t="shared" si="6"/>
        <v>-11721</v>
      </c>
      <c r="I59" s="67">
        <f t="shared" si="6"/>
        <v>-11342</v>
      </c>
      <c r="J59" s="67">
        <f t="shared" si="6"/>
        <v>-34784</v>
      </c>
      <c r="K59" s="67">
        <f t="shared" si="6"/>
        <v>0</v>
      </c>
      <c r="L59" s="67">
        <f t="shared" si="6"/>
        <v>-10709</v>
      </c>
      <c r="M59" s="67">
        <f t="shared" si="6"/>
        <v>-11066</v>
      </c>
      <c r="N59" s="67">
        <f t="shared" si="6"/>
        <v>-21775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-56559</v>
      </c>
      <c r="X59" s="67">
        <f t="shared" si="6"/>
        <v>0</v>
      </c>
      <c r="Y59" s="67">
        <f t="shared" si="6"/>
        <v>-56559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5115188</v>
      </c>
      <c r="D8" s="20"/>
      <c r="E8" s="21">
        <v>9854577</v>
      </c>
      <c r="F8" s="22">
        <v>9854577</v>
      </c>
      <c r="G8" s="22">
        <v>819686</v>
      </c>
      <c r="H8" s="22">
        <v>298015</v>
      </c>
      <c r="I8" s="22">
        <v>-959022</v>
      </c>
      <c r="J8" s="22">
        <v>158679</v>
      </c>
      <c r="K8" s="22">
        <v>673024</v>
      </c>
      <c r="L8" s="22">
        <v>742029</v>
      </c>
      <c r="M8" s="22">
        <v>514413</v>
      </c>
      <c r="N8" s="22">
        <v>1929466</v>
      </c>
      <c r="O8" s="22"/>
      <c r="P8" s="22"/>
      <c r="Q8" s="22"/>
      <c r="R8" s="22"/>
      <c r="S8" s="22"/>
      <c r="T8" s="22"/>
      <c r="U8" s="22"/>
      <c r="V8" s="22"/>
      <c r="W8" s="22">
        <v>2088145</v>
      </c>
      <c r="X8" s="22">
        <v>4927290</v>
      </c>
      <c r="Y8" s="22">
        <v>-2839145</v>
      </c>
      <c r="Z8" s="23">
        <v>-57.620821993428436</v>
      </c>
      <c r="AA8" s="20">
        <v>9854577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2202900</v>
      </c>
      <c r="F13" s="22">
        <v>2202900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1101450</v>
      </c>
      <c r="Y13" s="22">
        <v>-1101450</v>
      </c>
      <c r="Z13" s="23">
        <v>-100</v>
      </c>
      <c r="AA13" s="20">
        <v>2202900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5115188</v>
      </c>
      <c r="D32" s="29">
        <f t="shared" ref="D32:Y32" si="0">SUM(D6:D31)</f>
        <v>0</v>
      </c>
      <c r="E32" s="30">
        <f t="shared" si="0"/>
        <v>12057477</v>
      </c>
      <c r="F32" s="31">
        <f t="shared" si="0"/>
        <v>12057477</v>
      </c>
      <c r="G32" s="31">
        <f t="shared" si="0"/>
        <v>819686</v>
      </c>
      <c r="H32" s="31">
        <f t="shared" si="0"/>
        <v>298015</v>
      </c>
      <c r="I32" s="31">
        <f t="shared" si="0"/>
        <v>-959022</v>
      </c>
      <c r="J32" s="31">
        <f t="shared" si="0"/>
        <v>158679</v>
      </c>
      <c r="K32" s="31">
        <f t="shared" si="0"/>
        <v>673024</v>
      </c>
      <c r="L32" s="31">
        <f t="shared" si="0"/>
        <v>742029</v>
      </c>
      <c r="M32" s="31">
        <f t="shared" si="0"/>
        <v>514413</v>
      </c>
      <c r="N32" s="31">
        <f t="shared" si="0"/>
        <v>1929466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2088145</v>
      </c>
      <c r="X32" s="31">
        <f t="shared" si="0"/>
        <v>6028740</v>
      </c>
      <c r="Y32" s="31">
        <f t="shared" si="0"/>
        <v>-3940595</v>
      </c>
      <c r="Z32" s="32">
        <f>+IF(X32&lt;&gt;0,+(Y32/X32)*100,0)</f>
        <v>-65.36349220566818</v>
      </c>
      <c r="AA32" s="29">
        <f>SUM(AA6:AA31)</f>
        <v>12057477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545063</v>
      </c>
      <c r="D37" s="20"/>
      <c r="E37" s="21"/>
      <c r="F37" s="22"/>
      <c r="G37" s="22"/>
      <c r="H37" s="22">
        <v>23936</v>
      </c>
      <c r="I37" s="22">
        <v>14333</v>
      </c>
      <c r="J37" s="22">
        <v>38269</v>
      </c>
      <c r="K37" s="22">
        <v>21602</v>
      </c>
      <c r="L37" s="22">
        <v>27007</v>
      </c>
      <c r="M37" s="22"/>
      <c r="N37" s="22">
        <v>48609</v>
      </c>
      <c r="O37" s="22"/>
      <c r="P37" s="22"/>
      <c r="Q37" s="22"/>
      <c r="R37" s="22"/>
      <c r="S37" s="22"/>
      <c r="T37" s="22"/>
      <c r="U37" s="22"/>
      <c r="V37" s="22"/>
      <c r="W37" s="22">
        <v>86878</v>
      </c>
      <c r="X37" s="22"/>
      <c r="Y37" s="22">
        <v>86878</v>
      </c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2674475</v>
      </c>
      <c r="D39" s="20"/>
      <c r="E39" s="21">
        <v>3716945</v>
      </c>
      <c r="F39" s="22">
        <v>3716945</v>
      </c>
      <c r="G39" s="22">
        <v>173122</v>
      </c>
      <c r="H39" s="22">
        <v>222873</v>
      </c>
      <c r="I39" s="22">
        <v>222873</v>
      </c>
      <c r="J39" s="22">
        <v>618868</v>
      </c>
      <c r="K39" s="22">
        <v>222873</v>
      </c>
      <c r="L39" s="22">
        <v>222873</v>
      </c>
      <c r="M39" s="22">
        <v>222873</v>
      </c>
      <c r="N39" s="22">
        <v>668619</v>
      </c>
      <c r="O39" s="22"/>
      <c r="P39" s="22"/>
      <c r="Q39" s="22"/>
      <c r="R39" s="22"/>
      <c r="S39" s="22"/>
      <c r="T39" s="22"/>
      <c r="U39" s="22"/>
      <c r="V39" s="22"/>
      <c r="W39" s="22">
        <v>1287487</v>
      </c>
      <c r="X39" s="22">
        <v>1858470</v>
      </c>
      <c r="Y39" s="22">
        <v>-570983</v>
      </c>
      <c r="Z39" s="23">
        <v>-30.723283130747337</v>
      </c>
      <c r="AA39" s="20">
        <v>3716945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8663985</v>
      </c>
      <c r="D41" s="20"/>
      <c r="E41" s="21">
        <v>3112174</v>
      </c>
      <c r="F41" s="22">
        <v>3112174</v>
      </c>
      <c r="G41" s="22">
        <v>12430</v>
      </c>
      <c r="H41" s="22">
        <v>987548</v>
      </c>
      <c r="I41" s="22">
        <v>3960</v>
      </c>
      <c r="J41" s="22">
        <v>1003938</v>
      </c>
      <c r="K41" s="22">
        <v>386076</v>
      </c>
      <c r="L41" s="22">
        <v>2298233</v>
      </c>
      <c r="M41" s="22">
        <v>1823547</v>
      </c>
      <c r="N41" s="22">
        <v>4507856</v>
      </c>
      <c r="O41" s="22"/>
      <c r="P41" s="22"/>
      <c r="Q41" s="22"/>
      <c r="R41" s="22"/>
      <c r="S41" s="22"/>
      <c r="T41" s="22"/>
      <c r="U41" s="22"/>
      <c r="V41" s="22"/>
      <c r="W41" s="22">
        <v>5511794</v>
      </c>
      <c r="X41" s="22">
        <v>1556088</v>
      </c>
      <c r="Y41" s="22">
        <v>3955706</v>
      </c>
      <c r="Z41" s="23">
        <v>254.2083738194755</v>
      </c>
      <c r="AA41" s="20">
        <v>3112174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64820</v>
      </c>
      <c r="D44" s="20"/>
      <c r="E44" s="21">
        <v>159800</v>
      </c>
      <c r="F44" s="22">
        <v>159800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79902</v>
      </c>
      <c r="Y44" s="22">
        <v>-79902</v>
      </c>
      <c r="Z44" s="23">
        <v>-100</v>
      </c>
      <c r="AA44" s="20">
        <v>159800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11948343</v>
      </c>
      <c r="D47" s="29">
        <f t="shared" ref="D47:Y47" si="1">SUM(D34:D46)</f>
        <v>0</v>
      </c>
      <c r="E47" s="30">
        <f t="shared" si="1"/>
        <v>6988919</v>
      </c>
      <c r="F47" s="31">
        <f t="shared" si="1"/>
        <v>6988919</v>
      </c>
      <c r="G47" s="31">
        <f t="shared" si="1"/>
        <v>185552</v>
      </c>
      <c r="H47" s="31">
        <f t="shared" si="1"/>
        <v>1234357</v>
      </c>
      <c r="I47" s="31">
        <f t="shared" si="1"/>
        <v>241166</v>
      </c>
      <c r="J47" s="31">
        <f t="shared" si="1"/>
        <v>1661075</v>
      </c>
      <c r="K47" s="31">
        <f t="shared" si="1"/>
        <v>630551</v>
      </c>
      <c r="L47" s="31">
        <f t="shared" si="1"/>
        <v>2548113</v>
      </c>
      <c r="M47" s="31">
        <f t="shared" si="1"/>
        <v>2046420</v>
      </c>
      <c r="N47" s="31">
        <f t="shared" si="1"/>
        <v>5225084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6886159</v>
      </c>
      <c r="X47" s="31">
        <f t="shared" si="1"/>
        <v>3494460</v>
      </c>
      <c r="Y47" s="31">
        <f t="shared" si="1"/>
        <v>3391699</v>
      </c>
      <c r="Z47" s="32">
        <f>+IF(X47&lt;&gt;0,+(Y47/X47)*100,0)</f>
        <v>97.059316747079663</v>
      </c>
      <c r="AA47" s="29">
        <f>SUM(AA34:AA46)</f>
        <v>6988919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-6833155</v>
      </c>
      <c r="D48" s="39">
        <f t="shared" si="2"/>
        <v>0</v>
      </c>
      <c r="E48" s="40">
        <f t="shared" si="2"/>
        <v>5068558</v>
      </c>
      <c r="F48" s="41">
        <f t="shared" si="2"/>
        <v>5068558</v>
      </c>
      <c r="G48" s="41">
        <f t="shared" si="2"/>
        <v>634134</v>
      </c>
      <c r="H48" s="41">
        <f t="shared" si="2"/>
        <v>-936342</v>
      </c>
      <c r="I48" s="41">
        <f t="shared" si="2"/>
        <v>-1200188</v>
      </c>
      <c r="J48" s="41">
        <f t="shared" si="2"/>
        <v>-1502396</v>
      </c>
      <c r="K48" s="41">
        <f t="shared" si="2"/>
        <v>42473</v>
      </c>
      <c r="L48" s="41">
        <f t="shared" si="2"/>
        <v>-1806084</v>
      </c>
      <c r="M48" s="41">
        <f t="shared" si="2"/>
        <v>-1532007</v>
      </c>
      <c r="N48" s="41">
        <f t="shared" si="2"/>
        <v>-3295618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-4798014</v>
      </c>
      <c r="X48" s="41">
        <f t="shared" si="2"/>
        <v>2534280</v>
      </c>
      <c r="Y48" s="41">
        <f t="shared" si="2"/>
        <v>-7332294</v>
      </c>
      <c r="Z48" s="42">
        <f>+IF(X48&lt;&gt;0,+(Y48/X48)*100,0)</f>
        <v>-289.32454188171789</v>
      </c>
      <c r="AA48" s="39">
        <f>+AA32-AA47</f>
        <v>5068558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-6833155</v>
      </c>
      <c r="D51" s="48">
        <f t="shared" si="3"/>
        <v>0</v>
      </c>
      <c r="E51" s="49">
        <f t="shared" si="3"/>
        <v>5068558</v>
      </c>
      <c r="F51" s="50">
        <f t="shared" si="3"/>
        <v>5068558</v>
      </c>
      <c r="G51" s="50">
        <f t="shared" si="3"/>
        <v>634134</v>
      </c>
      <c r="H51" s="50">
        <f t="shared" si="3"/>
        <v>-936342</v>
      </c>
      <c r="I51" s="50">
        <f t="shared" si="3"/>
        <v>-1200188</v>
      </c>
      <c r="J51" s="50">
        <f t="shared" si="3"/>
        <v>-1502396</v>
      </c>
      <c r="K51" s="50">
        <f t="shared" si="3"/>
        <v>42473</v>
      </c>
      <c r="L51" s="50">
        <f t="shared" si="3"/>
        <v>-1806084</v>
      </c>
      <c r="M51" s="50">
        <f t="shared" si="3"/>
        <v>-1532007</v>
      </c>
      <c r="N51" s="50">
        <f t="shared" si="3"/>
        <v>-3295618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-4798014</v>
      </c>
      <c r="X51" s="50">
        <f t="shared" si="3"/>
        <v>2534280</v>
      </c>
      <c r="Y51" s="50">
        <f t="shared" si="3"/>
        <v>-7332294</v>
      </c>
      <c r="Z51" s="51">
        <f>+IF(X51&lt;&gt;0,+(Y51/X51)*100,0)</f>
        <v>-289.32454188171789</v>
      </c>
      <c r="AA51" s="48">
        <f>SUM(AA48:AA50)</f>
        <v>5068558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-6833155</v>
      </c>
      <c r="D53" s="54">
        <f>+D51-D52</f>
        <v>0</v>
      </c>
      <c r="E53" s="55">
        <f t="shared" si="4"/>
        <v>5068558</v>
      </c>
      <c r="F53" s="56">
        <f t="shared" si="4"/>
        <v>5068558</v>
      </c>
      <c r="G53" s="56">
        <f t="shared" si="4"/>
        <v>634134</v>
      </c>
      <c r="H53" s="56">
        <f t="shared" si="4"/>
        <v>-936342</v>
      </c>
      <c r="I53" s="56">
        <f t="shared" si="4"/>
        <v>-1200188</v>
      </c>
      <c r="J53" s="56">
        <f t="shared" si="4"/>
        <v>-1502396</v>
      </c>
      <c r="K53" s="56">
        <f t="shared" si="4"/>
        <v>42473</v>
      </c>
      <c r="L53" s="56">
        <f t="shared" si="4"/>
        <v>-1806084</v>
      </c>
      <c r="M53" s="56">
        <f t="shared" si="4"/>
        <v>-1532007</v>
      </c>
      <c r="N53" s="56">
        <f t="shared" si="4"/>
        <v>-3295618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-4798014</v>
      </c>
      <c r="X53" s="56">
        <f t="shared" si="4"/>
        <v>2534280</v>
      </c>
      <c r="Y53" s="56">
        <f t="shared" si="4"/>
        <v>-7332294</v>
      </c>
      <c r="Z53" s="57">
        <f>+IF(X53&lt;&gt;0,+(Y53/X53)*100,0)</f>
        <v>-289.32454188171789</v>
      </c>
      <c r="AA53" s="54">
        <f>+AA51-AA52</f>
        <v>5068558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-6833155</v>
      </c>
      <c r="D56" s="48">
        <f>SUM(D53:D55)</f>
        <v>0</v>
      </c>
      <c r="E56" s="49">
        <f t="shared" si="5"/>
        <v>5068558</v>
      </c>
      <c r="F56" s="50">
        <f t="shared" si="5"/>
        <v>5068558</v>
      </c>
      <c r="G56" s="50">
        <f t="shared" si="5"/>
        <v>634134</v>
      </c>
      <c r="H56" s="50">
        <f t="shared" si="5"/>
        <v>-936342</v>
      </c>
      <c r="I56" s="50">
        <f t="shared" si="5"/>
        <v>-1200188</v>
      </c>
      <c r="J56" s="50">
        <f t="shared" si="5"/>
        <v>-1502396</v>
      </c>
      <c r="K56" s="50">
        <f t="shared" si="5"/>
        <v>42473</v>
      </c>
      <c r="L56" s="50">
        <f t="shared" si="5"/>
        <v>-1806084</v>
      </c>
      <c r="M56" s="50">
        <f t="shared" si="5"/>
        <v>-1532007</v>
      </c>
      <c r="N56" s="50">
        <f t="shared" si="5"/>
        <v>-3295618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-4798014</v>
      </c>
      <c r="X56" s="50">
        <f t="shared" si="5"/>
        <v>2534280</v>
      </c>
      <c r="Y56" s="50">
        <f t="shared" si="5"/>
        <v>-7332294</v>
      </c>
      <c r="Z56" s="51">
        <f>+IF(X56&lt;&gt;0,+(Y56/X56)*100,0)</f>
        <v>-289.32454188171789</v>
      </c>
      <c r="AA56" s="48">
        <f>SUM(AA53:AA55)</f>
        <v>5068558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-6833155</v>
      </c>
      <c r="D59" s="65">
        <f>SUM(D56:D58)</f>
        <v>0</v>
      </c>
      <c r="E59" s="66">
        <f t="shared" si="6"/>
        <v>5068558</v>
      </c>
      <c r="F59" s="67">
        <f t="shared" si="6"/>
        <v>5068558</v>
      </c>
      <c r="G59" s="67">
        <f t="shared" si="6"/>
        <v>634134</v>
      </c>
      <c r="H59" s="67">
        <f t="shared" si="6"/>
        <v>-936342</v>
      </c>
      <c r="I59" s="67">
        <f t="shared" si="6"/>
        <v>-1200188</v>
      </c>
      <c r="J59" s="67">
        <f t="shared" si="6"/>
        <v>-1502396</v>
      </c>
      <c r="K59" s="67">
        <f t="shared" si="6"/>
        <v>42473</v>
      </c>
      <c r="L59" s="67">
        <f t="shared" si="6"/>
        <v>-1806084</v>
      </c>
      <c r="M59" s="67">
        <f t="shared" si="6"/>
        <v>-1532007</v>
      </c>
      <c r="N59" s="67">
        <f t="shared" si="6"/>
        <v>-3295618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-4798014</v>
      </c>
      <c r="X59" s="67">
        <f t="shared" si="6"/>
        <v>2534280</v>
      </c>
      <c r="Y59" s="67">
        <f t="shared" si="6"/>
        <v>-7332294</v>
      </c>
      <c r="Z59" s="68">
        <f>+IF(X59&lt;&gt;0,+(Y59/X59)*100,0)</f>
        <v>-289.32454188171789</v>
      </c>
      <c r="AA59" s="65">
        <f>SUM(AA56:AA58)</f>
        <v>5068558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35046023</v>
      </c>
      <c r="D8" s="20"/>
      <c r="E8" s="21">
        <v>29199060</v>
      </c>
      <c r="F8" s="22">
        <v>29199060</v>
      </c>
      <c r="G8" s="22">
        <v>3256043</v>
      </c>
      <c r="H8" s="22">
        <v>2917504</v>
      </c>
      <c r="I8" s="22">
        <v>2352878</v>
      </c>
      <c r="J8" s="22">
        <v>8526425</v>
      </c>
      <c r="K8" s="22">
        <v>2762934</v>
      </c>
      <c r="L8" s="22">
        <v>2633195</v>
      </c>
      <c r="M8" s="22">
        <v>3132578</v>
      </c>
      <c r="N8" s="22">
        <v>8528707</v>
      </c>
      <c r="O8" s="22"/>
      <c r="P8" s="22"/>
      <c r="Q8" s="22"/>
      <c r="R8" s="22"/>
      <c r="S8" s="22"/>
      <c r="T8" s="22"/>
      <c r="U8" s="22"/>
      <c r="V8" s="22"/>
      <c r="W8" s="22">
        <v>17055132</v>
      </c>
      <c r="X8" s="22">
        <v>14599528</v>
      </c>
      <c r="Y8" s="22">
        <v>2455604</v>
      </c>
      <c r="Z8" s="23">
        <v>16.819749241208346</v>
      </c>
      <c r="AA8" s="20">
        <v>29199060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35046023</v>
      </c>
      <c r="D32" s="29">
        <f t="shared" ref="D32:Y32" si="0">SUM(D6:D31)</f>
        <v>0</v>
      </c>
      <c r="E32" s="30">
        <f t="shared" si="0"/>
        <v>29199060</v>
      </c>
      <c r="F32" s="31">
        <f t="shared" si="0"/>
        <v>29199060</v>
      </c>
      <c r="G32" s="31">
        <f t="shared" si="0"/>
        <v>3256043</v>
      </c>
      <c r="H32" s="31">
        <f t="shared" si="0"/>
        <v>2917504</v>
      </c>
      <c r="I32" s="31">
        <f t="shared" si="0"/>
        <v>2352878</v>
      </c>
      <c r="J32" s="31">
        <f t="shared" si="0"/>
        <v>8526425</v>
      </c>
      <c r="K32" s="31">
        <f t="shared" si="0"/>
        <v>2762934</v>
      </c>
      <c r="L32" s="31">
        <f t="shared" si="0"/>
        <v>2633195</v>
      </c>
      <c r="M32" s="31">
        <f t="shared" si="0"/>
        <v>3132578</v>
      </c>
      <c r="N32" s="31">
        <f t="shared" si="0"/>
        <v>8528707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17055132</v>
      </c>
      <c r="X32" s="31">
        <f t="shared" si="0"/>
        <v>14599528</v>
      </c>
      <c r="Y32" s="31">
        <f t="shared" si="0"/>
        <v>2455604</v>
      </c>
      <c r="Z32" s="32">
        <f>+IF(X32&lt;&gt;0,+(Y32/X32)*100,0)</f>
        <v>16.819749241208346</v>
      </c>
      <c r="AA32" s="29">
        <f>SUM(AA6:AA31)</f>
        <v>29199060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18265133</v>
      </c>
      <c r="D34" s="20"/>
      <c r="E34" s="21">
        <v>19691156</v>
      </c>
      <c r="F34" s="22">
        <v>19691156</v>
      </c>
      <c r="G34" s="22">
        <v>1950662</v>
      </c>
      <c r="H34" s="22">
        <v>1385001</v>
      </c>
      <c r="I34" s="22">
        <v>1588523</v>
      </c>
      <c r="J34" s="22">
        <v>4924186</v>
      </c>
      <c r="K34" s="22">
        <v>1551565</v>
      </c>
      <c r="L34" s="22">
        <v>1459018</v>
      </c>
      <c r="M34" s="22">
        <v>2230836</v>
      </c>
      <c r="N34" s="22">
        <v>5241419</v>
      </c>
      <c r="O34" s="22"/>
      <c r="P34" s="22"/>
      <c r="Q34" s="22"/>
      <c r="R34" s="22"/>
      <c r="S34" s="22"/>
      <c r="T34" s="22"/>
      <c r="U34" s="22"/>
      <c r="V34" s="22"/>
      <c r="W34" s="22">
        <v>10165605</v>
      </c>
      <c r="X34" s="22">
        <v>9845580</v>
      </c>
      <c r="Y34" s="22">
        <v>320025</v>
      </c>
      <c r="Z34" s="23">
        <v>3.2504433461512683</v>
      </c>
      <c r="AA34" s="20">
        <v>19691156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357640</v>
      </c>
      <c r="D37" s="20"/>
      <c r="E37" s="21">
        <v>1600000</v>
      </c>
      <c r="F37" s="22">
        <v>1600000</v>
      </c>
      <c r="G37" s="22">
        <v>823280</v>
      </c>
      <c r="H37" s="22">
        <v>30000</v>
      </c>
      <c r="I37" s="22">
        <v>65049</v>
      </c>
      <c r="J37" s="22">
        <v>918329</v>
      </c>
      <c r="K37" s="22">
        <v>2911</v>
      </c>
      <c r="L37" s="22">
        <v>4851</v>
      </c>
      <c r="M37" s="22">
        <v>197896</v>
      </c>
      <c r="N37" s="22">
        <v>205658</v>
      </c>
      <c r="O37" s="22"/>
      <c r="P37" s="22"/>
      <c r="Q37" s="22"/>
      <c r="R37" s="22"/>
      <c r="S37" s="22"/>
      <c r="T37" s="22"/>
      <c r="U37" s="22"/>
      <c r="V37" s="22"/>
      <c r="W37" s="22">
        <v>1123987</v>
      </c>
      <c r="X37" s="22">
        <v>799998</v>
      </c>
      <c r="Y37" s="22">
        <v>323989</v>
      </c>
      <c r="Z37" s="23">
        <v>40.498726246815622</v>
      </c>
      <c r="AA37" s="20">
        <v>1600000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19869546</v>
      </c>
      <c r="D39" s="20"/>
      <c r="E39" s="21">
        <v>19869540</v>
      </c>
      <c r="F39" s="22">
        <v>19869540</v>
      </c>
      <c r="G39" s="22">
        <v>1682940</v>
      </c>
      <c r="H39" s="22">
        <v>1682940</v>
      </c>
      <c r="I39" s="22">
        <v>1628652</v>
      </c>
      <c r="J39" s="22">
        <v>4994532</v>
      </c>
      <c r="K39" s="22">
        <v>1682940</v>
      </c>
      <c r="L39" s="22">
        <v>1628652</v>
      </c>
      <c r="M39" s="22">
        <v>1682940</v>
      </c>
      <c r="N39" s="22">
        <v>4994532</v>
      </c>
      <c r="O39" s="22"/>
      <c r="P39" s="22"/>
      <c r="Q39" s="22"/>
      <c r="R39" s="22"/>
      <c r="S39" s="22"/>
      <c r="T39" s="22"/>
      <c r="U39" s="22"/>
      <c r="V39" s="22"/>
      <c r="W39" s="22">
        <v>9989064</v>
      </c>
      <c r="X39" s="22">
        <v>9934770</v>
      </c>
      <c r="Y39" s="22">
        <v>54294</v>
      </c>
      <c r="Z39" s="23">
        <v>0.54650485114401237</v>
      </c>
      <c r="AA39" s="20">
        <v>19869540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562312</v>
      </c>
      <c r="D41" s="20"/>
      <c r="E41" s="21">
        <v>1000000</v>
      </c>
      <c r="F41" s="22">
        <v>1000000</v>
      </c>
      <c r="G41" s="22">
        <v>1380000</v>
      </c>
      <c r="H41" s="22"/>
      <c r="I41" s="22"/>
      <c r="J41" s="22">
        <v>1380000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1380000</v>
      </c>
      <c r="X41" s="22">
        <v>499998</v>
      </c>
      <c r="Y41" s="22">
        <v>880002</v>
      </c>
      <c r="Z41" s="23">
        <v>176.00110400441602</v>
      </c>
      <c r="AA41" s="20">
        <v>1000000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161952</v>
      </c>
      <c r="D44" s="20"/>
      <c r="E44" s="21">
        <v>157390</v>
      </c>
      <c r="F44" s="22">
        <v>157390</v>
      </c>
      <c r="G44" s="22">
        <v>22973</v>
      </c>
      <c r="H44" s="22">
        <v>11591</v>
      </c>
      <c r="I44" s="22">
        <v>13324</v>
      </c>
      <c r="J44" s="22">
        <v>47888</v>
      </c>
      <c r="K44" s="22">
        <v>13147</v>
      </c>
      <c r="L44" s="22">
        <v>12221</v>
      </c>
      <c r="M44" s="22">
        <v>19937</v>
      </c>
      <c r="N44" s="22">
        <v>45305</v>
      </c>
      <c r="O44" s="22"/>
      <c r="P44" s="22"/>
      <c r="Q44" s="22"/>
      <c r="R44" s="22"/>
      <c r="S44" s="22"/>
      <c r="T44" s="22"/>
      <c r="U44" s="22"/>
      <c r="V44" s="22"/>
      <c r="W44" s="22">
        <v>93193</v>
      </c>
      <c r="X44" s="22">
        <v>78696</v>
      </c>
      <c r="Y44" s="22">
        <v>14497</v>
      </c>
      <c r="Z44" s="23">
        <v>18.421520788858391</v>
      </c>
      <c r="AA44" s="20">
        <v>157390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39216583</v>
      </c>
      <c r="D47" s="29">
        <f t="shared" ref="D47:Y47" si="1">SUM(D34:D46)</f>
        <v>0</v>
      </c>
      <c r="E47" s="30">
        <f t="shared" si="1"/>
        <v>42318086</v>
      </c>
      <c r="F47" s="31">
        <f t="shared" si="1"/>
        <v>42318086</v>
      </c>
      <c r="G47" s="31">
        <f t="shared" si="1"/>
        <v>5859855</v>
      </c>
      <c r="H47" s="31">
        <f t="shared" si="1"/>
        <v>3109532</v>
      </c>
      <c r="I47" s="31">
        <f t="shared" si="1"/>
        <v>3295548</v>
      </c>
      <c r="J47" s="31">
        <f t="shared" si="1"/>
        <v>12264935</v>
      </c>
      <c r="K47" s="31">
        <f t="shared" si="1"/>
        <v>3250563</v>
      </c>
      <c r="L47" s="31">
        <f t="shared" si="1"/>
        <v>3104742</v>
      </c>
      <c r="M47" s="31">
        <f t="shared" si="1"/>
        <v>4131609</v>
      </c>
      <c r="N47" s="31">
        <f t="shared" si="1"/>
        <v>10486914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22751849</v>
      </c>
      <c r="X47" s="31">
        <f t="shared" si="1"/>
        <v>21159042</v>
      </c>
      <c r="Y47" s="31">
        <f t="shared" si="1"/>
        <v>1592807</v>
      </c>
      <c r="Z47" s="32">
        <f>+IF(X47&lt;&gt;0,+(Y47/X47)*100,0)</f>
        <v>7.5277841028908581</v>
      </c>
      <c r="AA47" s="29">
        <f>SUM(AA34:AA46)</f>
        <v>42318086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-4170560</v>
      </c>
      <c r="D48" s="39">
        <f t="shared" si="2"/>
        <v>0</v>
      </c>
      <c r="E48" s="40">
        <f t="shared" si="2"/>
        <v>-13119026</v>
      </c>
      <c r="F48" s="41">
        <f t="shared" si="2"/>
        <v>-13119026</v>
      </c>
      <c r="G48" s="41">
        <f t="shared" si="2"/>
        <v>-2603812</v>
      </c>
      <c r="H48" s="41">
        <f t="shared" si="2"/>
        <v>-192028</v>
      </c>
      <c r="I48" s="41">
        <f t="shared" si="2"/>
        <v>-942670</v>
      </c>
      <c r="J48" s="41">
        <f t="shared" si="2"/>
        <v>-3738510</v>
      </c>
      <c r="K48" s="41">
        <f t="shared" si="2"/>
        <v>-487629</v>
      </c>
      <c r="L48" s="41">
        <f t="shared" si="2"/>
        <v>-471547</v>
      </c>
      <c r="M48" s="41">
        <f t="shared" si="2"/>
        <v>-999031</v>
      </c>
      <c r="N48" s="41">
        <f t="shared" si="2"/>
        <v>-1958207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-5696717</v>
      </c>
      <c r="X48" s="41">
        <f t="shared" si="2"/>
        <v>-6559514</v>
      </c>
      <c r="Y48" s="41">
        <f t="shared" si="2"/>
        <v>862797</v>
      </c>
      <c r="Z48" s="42">
        <f>+IF(X48&lt;&gt;0,+(Y48/X48)*100,0)</f>
        <v>-13.153367764745985</v>
      </c>
      <c r="AA48" s="39">
        <f>+AA32-AA47</f>
        <v>-13119026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-4170560</v>
      </c>
      <c r="D51" s="48">
        <f t="shared" si="3"/>
        <v>0</v>
      </c>
      <c r="E51" s="49">
        <f t="shared" si="3"/>
        <v>-13119026</v>
      </c>
      <c r="F51" s="50">
        <f t="shared" si="3"/>
        <v>-13119026</v>
      </c>
      <c r="G51" s="50">
        <f t="shared" si="3"/>
        <v>-2603812</v>
      </c>
      <c r="H51" s="50">
        <f t="shared" si="3"/>
        <v>-192028</v>
      </c>
      <c r="I51" s="50">
        <f t="shared" si="3"/>
        <v>-942670</v>
      </c>
      <c r="J51" s="50">
        <f t="shared" si="3"/>
        <v>-3738510</v>
      </c>
      <c r="K51" s="50">
        <f t="shared" si="3"/>
        <v>-487629</v>
      </c>
      <c r="L51" s="50">
        <f t="shared" si="3"/>
        <v>-471547</v>
      </c>
      <c r="M51" s="50">
        <f t="shared" si="3"/>
        <v>-999031</v>
      </c>
      <c r="N51" s="50">
        <f t="shared" si="3"/>
        <v>-1958207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-5696717</v>
      </c>
      <c r="X51" s="50">
        <f t="shared" si="3"/>
        <v>-6559514</v>
      </c>
      <c r="Y51" s="50">
        <f t="shared" si="3"/>
        <v>862797</v>
      </c>
      <c r="Z51" s="51">
        <f>+IF(X51&lt;&gt;0,+(Y51/X51)*100,0)</f>
        <v>-13.153367764745985</v>
      </c>
      <c r="AA51" s="48">
        <f>SUM(AA48:AA50)</f>
        <v>-13119026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-4170560</v>
      </c>
      <c r="D53" s="54">
        <f>+D51-D52</f>
        <v>0</v>
      </c>
      <c r="E53" s="55">
        <f t="shared" si="4"/>
        <v>-13119026</v>
      </c>
      <c r="F53" s="56">
        <f t="shared" si="4"/>
        <v>-13119026</v>
      </c>
      <c r="G53" s="56">
        <f t="shared" si="4"/>
        <v>-2603812</v>
      </c>
      <c r="H53" s="56">
        <f t="shared" si="4"/>
        <v>-192028</v>
      </c>
      <c r="I53" s="56">
        <f t="shared" si="4"/>
        <v>-942670</v>
      </c>
      <c r="J53" s="56">
        <f t="shared" si="4"/>
        <v>-3738510</v>
      </c>
      <c r="K53" s="56">
        <f t="shared" si="4"/>
        <v>-487629</v>
      </c>
      <c r="L53" s="56">
        <f t="shared" si="4"/>
        <v>-471547</v>
      </c>
      <c r="M53" s="56">
        <f t="shared" si="4"/>
        <v>-999031</v>
      </c>
      <c r="N53" s="56">
        <f t="shared" si="4"/>
        <v>-1958207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-5696717</v>
      </c>
      <c r="X53" s="56">
        <f t="shared" si="4"/>
        <v>-6559514</v>
      </c>
      <c r="Y53" s="56">
        <f t="shared" si="4"/>
        <v>862797</v>
      </c>
      <c r="Z53" s="57">
        <f>+IF(X53&lt;&gt;0,+(Y53/X53)*100,0)</f>
        <v>-13.153367764745985</v>
      </c>
      <c r="AA53" s="54">
        <f>+AA51-AA52</f>
        <v>-13119026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-4170560</v>
      </c>
      <c r="D56" s="48">
        <f>SUM(D53:D55)</f>
        <v>0</v>
      </c>
      <c r="E56" s="49">
        <f t="shared" si="5"/>
        <v>-13119026</v>
      </c>
      <c r="F56" s="50">
        <f t="shared" si="5"/>
        <v>-13119026</v>
      </c>
      <c r="G56" s="50">
        <f t="shared" si="5"/>
        <v>-2603812</v>
      </c>
      <c r="H56" s="50">
        <f t="shared" si="5"/>
        <v>-192028</v>
      </c>
      <c r="I56" s="50">
        <f t="shared" si="5"/>
        <v>-942670</v>
      </c>
      <c r="J56" s="50">
        <f t="shared" si="5"/>
        <v>-3738510</v>
      </c>
      <c r="K56" s="50">
        <f t="shared" si="5"/>
        <v>-487629</v>
      </c>
      <c r="L56" s="50">
        <f t="shared" si="5"/>
        <v>-471547</v>
      </c>
      <c r="M56" s="50">
        <f t="shared" si="5"/>
        <v>-999031</v>
      </c>
      <c r="N56" s="50">
        <f t="shared" si="5"/>
        <v>-1958207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-5696717</v>
      </c>
      <c r="X56" s="50">
        <f t="shared" si="5"/>
        <v>-6559514</v>
      </c>
      <c r="Y56" s="50">
        <f t="shared" si="5"/>
        <v>862797</v>
      </c>
      <c r="Z56" s="51">
        <f>+IF(X56&lt;&gt;0,+(Y56/X56)*100,0)</f>
        <v>-13.153367764745985</v>
      </c>
      <c r="AA56" s="48">
        <f>SUM(AA53:AA55)</f>
        <v>-13119026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-4170560</v>
      </c>
      <c r="D59" s="65">
        <f>SUM(D56:D58)</f>
        <v>0</v>
      </c>
      <c r="E59" s="66">
        <f t="shared" si="6"/>
        <v>-13119026</v>
      </c>
      <c r="F59" s="67">
        <f t="shared" si="6"/>
        <v>-13119026</v>
      </c>
      <c r="G59" s="67">
        <f t="shared" si="6"/>
        <v>-2603812</v>
      </c>
      <c r="H59" s="67">
        <f t="shared" si="6"/>
        <v>-192028</v>
      </c>
      <c r="I59" s="67">
        <f t="shared" si="6"/>
        <v>-942670</v>
      </c>
      <c r="J59" s="67">
        <f t="shared" si="6"/>
        <v>-3738510</v>
      </c>
      <c r="K59" s="67">
        <f t="shared" si="6"/>
        <v>-487629</v>
      </c>
      <c r="L59" s="67">
        <f t="shared" si="6"/>
        <v>-471547</v>
      </c>
      <c r="M59" s="67">
        <f t="shared" si="6"/>
        <v>-999031</v>
      </c>
      <c r="N59" s="67">
        <f t="shared" si="6"/>
        <v>-1958207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-5696717</v>
      </c>
      <c r="X59" s="67">
        <f t="shared" si="6"/>
        <v>-6559514</v>
      </c>
      <c r="Y59" s="67">
        <f t="shared" si="6"/>
        <v>862797</v>
      </c>
      <c r="Z59" s="68">
        <f>+IF(X59&lt;&gt;0,+(Y59/X59)*100,0)</f>
        <v>-13.153367764745985</v>
      </c>
      <c r="AA59" s="65">
        <f>SUM(AA56:AA58)</f>
        <v>-13119026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16024007</v>
      </c>
      <c r="D8" s="20"/>
      <c r="E8" s="21">
        <v>17732004</v>
      </c>
      <c r="F8" s="22">
        <v>17732004</v>
      </c>
      <c r="G8" s="22">
        <v>1421010</v>
      </c>
      <c r="H8" s="22">
        <v>1612312</v>
      </c>
      <c r="I8" s="22">
        <v>1595761</v>
      </c>
      <c r="J8" s="22">
        <v>4629083</v>
      </c>
      <c r="K8" s="22">
        <v>1369085</v>
      </c>
      <c r="L8" s="22">
        <v>1607691</v>
      </c>
      <c r="M8" s="22">
        <v>1565845</v>
      </c>
      <c r="N8" s="22">
        <v>4542621</v>
      </c>
      <c r="O8" s="22"/>
      <c r="P8" s="22"/>
      <c r="Q8" s="22"/>
      <c r="R8" s="22"/>
      <c r="S8" s="22"/>
      <c r="T8" s="22"/>
      <c r="U8" s="22"/>
      <c r="V8" s="22"/>
      <c r="W8" s="22">
        <v>9171704</v>
      </c>
      <c r="X8" s="22">
        <v>8865984</v>
      </c>
      <c r="Y8" s="22">
        <v>305720</v>
      </c>
      <c r="Z8" s="23">
        <v>3.4482354130122501</v>
      </c>
      <c r="AA8" s="20">
        <v>17732004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53723</v>
      </c>
      <c r="F13" s="22">
        <v>53723</v>
      </c>
      <c r="G13" s="22"/>
      <c r="H13" s="22">
        <v>6844</v>
      </c>
      <c r="I13" s="22">
        <v>7019</v>
      </c>
      <c r="J13" s="22">
        <v>13863</v>
      </c>
      <c r="K13" s="22">
        <v>6983</v>
      </c>
      <c r="L13" s="22">
        <v>7224</v>
      </c>
      <c r="M13" s="22">
        <v>7135</v>
      </c>
      <c r="N13" s="22">
        <v>21342</v>
      </c>
      <c r="O13" s="22"/>
      <c r="P13" s="22"/>
      <c r="Q13" s="22"/>
      <c r="R13" s="22"/>
      <c r="S13" s="22"/>
      <c r="T13" s="22"/>
      <c r="U13" s="22"/>
      <c r="V13" s="22"/>
      <c r="W13" s="22">
        <v>35205</v>
      </c>
      <c r="X13" s="22">
        <v>26856</v>
      </c>
      <c r="Y13" s="22">
        <v>8349</v>
      </c>
      <c r="Z13" s="23">
        <v>31.088025022341377</v>
      </c>
      <c r="AA13" s="20">
        <v>53723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356483</v>
      </c>
      <c r="D23" s="20"/>
      <c r="E23" s="21">
        <v>320675</v>
      </c>
      <c r="F23" s="22">
        <v>320675</v>
      </c>
      <c r="G23" s="22">
        <v>58480</v>
      </c>
      <c r="H23" s="22">
        <v>33622</v>
      </c>
      <c r="I23" s="22">
        <v>1250</v>
      </c>
      <c r="J23" s="22">
        <v>93352</v>
      </c>
      <c r="K23" s="22">
        <v>11246</v>
      </c>
      <c r="L23" s="22"/>
      <c r="M23" s="22"/>
      <c r="N23" s="22">
        <v>11246</v>
      </c>
      <c r="O23" s="22"/>
      <c r="P23" s="22"/>
      <c r="Q23" s="22"/>
      <c r="R23" s="22"/>
      <c r="S23" s="22"/>
      <c r="T23" s="22"/>
      <c r="U23" s="22"/>
      <c r="V23" s="22"/>
      <c r="W23" s="22">
        <v>104598</v>
      </c>
      <c r="X23" s="22">
        <v>160332</v>
      </c>
      <c r="Y23" s="22">
        <v>-55734</v>
      </c>
      <c r="Z23" s="23">
        <v>-34.761619639248558</v>
      </c>
      <c r="AA23" s="20">
        <v>320675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16380490</v>
      </c>
      <c r="D32" s="29">
        <f t="shared" ref="D32:Y32" si="0">SUM(D6:D31)</f>
        <v>0</v>
      </c>
      <c r="E32" s="30">
        <f t="shared" si="0"/>
        <v>18106402</v>
      </c>
      <c r="F32" s="31">
        <f t="shared" si="0"/>
        <v>18106402</v>
      </c>
      <c r="G32" s="31">
        <f t="shared" si="0"/>
        <v>1479490</v>
      </c>
      <c r="H32" s="31">
        <f t="shared" si="0"/>
        <v>1652778</v>
      </c>
      <c r="I32" s="31">
        <f t="shared" si="0"/>
        <v>1604030</v>
      </c>
      <c r="J32" s="31">
        <f t="shared" si="0"/>
        <v>4736298</v>
      </c>
      <c r="K32" s="31">
        <f t="shared" si="0"/>
        <v>1387314</v>
      </c>
      <c r="L32" s="31">
        <f t="shared" si="0"/>
        <v>1614915</v>
      </c>
      <c r="M32" s="31">
        <f t="shared" si="0"/>
        <v>1572980</v>
      </c>
      <c r="N32" s="31">
        <f t="shared" si="0"/>
        <v>4575209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9311507</v>
      </c>
      <c r="X32" s="31">
        <f t="shared" si="0"/>
        <v>9053172</v>
      </c>
      <c r="Y32" s="31">
        <f t="shared" si="0"/>
        <v>258335</v>
      </c>
      <c r="Z32" s="32">
        <f>+IF(X32&lt;&gt;0,+(Y32/X32)*100,0)</f>
        <v>2.8535302322765985</v>
      </c>
      <c r="AA32" s="29">
        <f>SUM(AA6:AA31)</f>
        <v>18106402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8673195</v>
      </c>
      <c r="D34" s="20"/>
      <c r="E34" s="21">
        <v>8715958</v>
      </c>
      <c r="F34" s="22">
        <v>8715958</v>
      </c>
      <c r="G34" s="22">
        <v>782405</v>
      </c>
      <c r="H34" s="22">
        <v>779724</v>
      </c>
      <c r="I34" s="22">
        <v>907829</v>
      </c>
      <c r="J34" s="22">
        <v>2469958</v>
      </c>
      <c r="K34" s="22">
        <v>776001</v>
      </c>
      <c r="L34" s="22">
        <v>808061</v>
      </c>
      <c r="M34" s="22">
        <v>883560</v>
      </c>
      <c r="N34" s="22">
        <v>2467622</v>
      </c>
      <c r="O34" s="22"/>
      <c r="P34" s="22"/>
      <c r="Q34" s="22"/>
      <c r="R34" s="22"/>
      <c r="S34" s="22"/>
      <c r="T34" s="22"/>
      <c r="U34" s="22"/>
      <c r="V34" s="22"/>
      <c r="W34" s="22">
        <v>4937580</v>
      </c>
      <c r="X34" s="22">
        <v>4358064</v>
      </c>
      <c r="Y34" s="22">
        <v>579516</v>
      </c>
      <c r="Z34" s="23">
        <v>13.297555978985166</v>
      </c>
      <c r="AA34" s="20">
        <v>8715958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3859881</v>
      </c>
      <c r="D38" s="20"/>
      <c r="E38" s="21">
        <v>1500000</v>
      </c>
      <c r="F38" s="22">
        <v>1500000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750000</v>
      </c>
      <c r="Y38" s="22">
        <v>-750000</v>
      </c>
      <c r="Z38" s="23">
        <v>-100</v>
      </c>
      <c r="AA38" s="20">
        <v>1500000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82790</v>
      </c>
      <c r="D44" s="20"/>
      <c r="E44" s="21">
        <v>5007900</v>
      </c>
      <c r="F44" s="22">
        <v>5007900</v>
      </c>
      <c r="G44" s="22">
        <v>7469</v>
      </c>
      <c r="H44" s="22">
        <v>6497</v>
      </c>
      <c r="I44" s="22">
        <v>7614</v>
      </c>
      <c r="J44" s="22">
        <v>21580</v>
      </c>
      <c r="K44" s="22">
        <v>6397</v>
      </c>
      <c r="L44" s="22">
        <v>6719</v>
      </c>
      <c r="M44" s="22">
        <v>7472</v>
      </c>
      <c r="N44" s="22">
        <v>20588</v>
      </c>
      <c r="O44" s="22"/>
      <c r="P44" s="22"/>
      <c r="Q44" s="22"/>
      <c r="R44" s="22"/>
      <c r="S44" s="22"/>
      <c r="T44" s="22"/>
      <c r="U44" s="22"/>
      <c r="V44" s="22"/>
      <c r="W44" s="22">
        <v>42168</v>
      </c>
      <c r="X44" s="22">
        <v>2503956</v>
      </c>
      <c r="Y44" s="22">
        <v>-2461788</v>
      </c>
      <c r="Z44" s="23">
        <v>-98.315944848871155</v>
      </c>
      <c r="AA44" s="20">
        <v>5007900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12615866</v>
      </c>
      <c r="D47" s="29">
        <f t="shared" ref="D47:Y47" si="1">SUM(D34:D46)</f>
        <v>0</v>
      </c>
      <c r="E47" s="30">
        <f t="shared" si="1"/>
        <v>15223858</v>
      </c>
      <c r="F47" s="31">
        <f t="shared" si="1"/>
        <v>15223858</v>
      </c>
      <c r="G47" s="31">
        <f t="shared" si="1"/>
        <v>789874</v>
      </c>
      <c r="H47" s="31">
        <f t="shared" si="1"/>
        <v>786221</v>
      </c>
      <c r="I47" s="31">
        <f t="shared" si="1"/>
        <v>915443</v>
      </c>
      <c r="J47" s="31">
        <f t="shared" si="1"/>
        <v>2491538</v>
      </c>
      <c r="K47" s="31">
        <f t="shared" si="1"/>
        <v>782398</v>
      </c>
      <c r="L47" s="31">
        <f t="shared" si="1"/>
        <v>814780</v>
      </c>
      <c r="M47" s="31">
        <f t="shared" si="1"/>
        <v>891032</v>
      </c>
      <c r="N47" s="31">
        <f t="shared" si="1"/>
        <v>2488210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4979748</v>
      </c>
      <c r="X47" s="31">
        <f t="shared" si="1"/>
        <v>7612020</v>
      </c>
      <c r="Y47" s="31">
        <f t="shared" si="1"/>
        <v>-2632272</v>
      </c>
      <c r="Z47" s="32">
        <f>+IF(X47&lt;&gt;0,+(Y47/X47)*100,0)</f>
        <v>-34.580466157472003</v>
      </c>
      <c r="AA47" s="29">
        <f>SUM(AA34:AA46)</f>
        <v>15223858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3764624</v>
      </c>
      <c r="D48" s="39">
        <f t="shared" si="2"/>
        <v>0</v>
      </c>
      <c r="E48" s="40">
        <f t="shared" si="2"/>
        <v>2882544</v>
      </c>
      <c r="F48" s="41">
        <f t="shared" si="2"/>
        <v>2882544</v>
      </c>
      <c r="G48" s="41">
        <f t="shared" si="2"/>
        <v>689616</v>
      </c>
      <c r="H48" s="41">
        <f t="shared" si="2"/>
        <v>866557</v>
      </c>
      <c r="I48" s="41">
        <f t="shared" si="2"/>
        <v>688587</v>
      </c>
      <c r="J48" s="41">
        <f t="shared" si="2"/>
        <v>2244760</v>
      </c>
      <c r="K48" s="41">
        <f t="shared" si="2"/>
        <v>604916</v>
      </c>
      <c r="L48" s="41">
        <f t="shared" si="2"/>
        <v>800135</v>
      </c>
      <c r="M48" s="41">
        <f t="shared" si="2"/>
        <v>681948</v>
      </c>
      <c r="N48" s="41">
        <f t="shared" si="2"/>
        <v>2086999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4331759</v>
      </c>
      <c r="X48" s="41">
        <f t="shared" si="2"/>
        <v>1441152</v>
      </c>
      <c r="Y48" s="41">
        <f t="shared" si="2"/>
        <v>2890607</v>
      </c>
      <c r="Z48" s="42">
        <f>+IF(X48&lt;&gt;0,+(Y48/X48)*100,0)</f>
        <v>200.57613631317167</v>
      </c>
      <c r="AA48" s="39">
        <f>+AA32-AA47</f>
        <v>2882544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3764624</v>
      </c>
      <c r="D51" s="48">
        <f t="shared" si="3"/>
        <v>0</v>
      </c>
      <c r="E51" s="49">
        <f t="shared" si="3"/>
        <v>2882544</v>
      </c>
      <c r="F51" s="50">
        <f t="shared" si="3"/>
        <v>2882544</v>
      </c>
      <c r="G51" s="50">
        <f t="shared" si="3"/>
        <v>689616</v>
      </c>
      <c r="H51" s="50">
        <f t="shared" si="3"/>
        <v>866557</v>
      </c>
      <c r="I51" s="50">
        <f t="shared" si="3"/>
        <v>688587</v>
      </c>
      <c r="J51" s="50">
        <f t="shared" si="3"/>
        <v>2244760</v>
      </c>
      <c r="K51" s="50">
        <f t="shared" si="3"/>
        <v>604916</v>
      </c>
      <c r="L51" s="50">
        <f t="shared" si="3"/>
        <v>800135</v>
      </c>
      <c r="M51" s="50">
        <f t="shared" si="3"/>
        <v>681948</v>
      </c>
      <c r="N51" s="50">
        <f t="shared" si="3"/>
        <v>2086999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4331759</v>
      </c>
      <c r="X51" s="50">
        <f t="shared" si="3"/>
        <v>1441152</v>
      </c>
      <c r="Y51" s="50">
        <f t="shared" si="3"/>
        <v>2890607</v>
      </c>
      <c r="Z51" s="51">
        <f>+IF(X51&lt;&gt;0,+(Y51/X51)*100,0)</f>
        <v>200.57613631317167</v>
      </c>
      <c r="AA51" s="48">
        <f>SUM(AA48:AA50)</f>
        <v>2882544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3764624</v>
      </c>
      <c r="D53" s="54">
        <f>+D51-D52</f>
        <v>0</v>
      </c>
      <c r="E53" s="55">
        <f t="shared" si="4"/>
        <v>2882544</v>
      </c>
      <c r="F53" s="56">
        <f t="shared" si="4"/>
        <v>2882544</v>
      </c>
      <c r="G53" s="56">
        <f t="shared" si="4"/>
        <v>689616</v>
      </c>
      <c r="H53" s="56">
        <f t="shared" si="4"/>
        <v>866557</v>
      </c>
      <c r="I53" s="56">
        <f t="shared" si="4"/>
        <v>688587</v>
      </c>
      <c r="J53" s="56">
        <f t="shared" si="4"/>
        <v>2244760</v>
      </c>
      <c r="K53" s="56">
        <f t="shared" si="4"/>
        <v>604916</v>
      </c>
      <c r="L53" s="56">
        <f t="shared" si="4"/>
        <v>800135</v>
      </c>
      <c r="M53" s="56">
        <f t="shared" si="4"/>
        <v>681948</v>
      </c>
      <c r="N53" s="56">
        <f t="shared" si="4"/>
        <v>2086999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4331759</v>
      </c>
      <c r="X53" s="56">
        <f t="shared" si="4"/>
        <v>1441152</v>
      </c>
      <c r="Y53" s="56">
        <f t="shared" si="4"/>
        <v>2890607</v>
      </c>
      <c r="Z53" s="57">
        <f>+IF(X53&lt;&gt;0,+(Y53/X53)*100,0)</f>
        <v>200.57613631317167</v>
      </c>
      <c r="AA53" s="54">
        <f>+AA51-AA52</f>
        <v>2882544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3764624</v>
      </c>
      <c r="D56" s="48">
        <f>SUM(D53:D55)</f>
        <v>0</v>
      </c>
      <c r="E56" s="49">
        <f t="shared" si="5"/>
        <v>2882544</v>
      </c>
      <c r="F56" s="50">
        <f t="shared" si="5"/>
        <v>2882544</v>
      </c>
      <c r="G56" s="50">
        <f t="shared" si="5"/>
        <v>689616</v>
      </c>
      <c r="H56" s="50">
        <f t="shared" si="5"/>
        <v>866557</v>
      </c>
      <c r="I56" s="50">
        <f t="shared" si="5"/>
        <v>688587</v>
      </c>
      <c r="J56" s="50">
        <f t="shared" si="5"/>
        <v>2244760</v>
      </c>
      <c r="K56" s="50">
        <f t="shared" si="5"/>
        <v>604916</v>
      </c>
      <c r="L56" s="50">
        <f t="shared" si="5"/>
        <v>800135</v>
      </c>
      <c r="M56" s="50">
        <f t="shared" si="5"/>
        <v>681948</v>
      </c>
      <c r="N56" s="50">
        <f t="shared" si="5"/>
        <v>2086999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4331759</v>
      </c>
      <c r="X56" s="50">
        <f t="shared" si="5"/>
        <v>1441152</v>
      </c>
      <c r="Y56" s="50">
        <f t="shared" si="5"/>
        <v>2890607</v>
      </c>
      <c r="Z56" s="51">
        <f>+IF(X56&lt;&gt;0,+(Y56/X56)*100,0)</f>
        <v>200.57613631317167</v>
      </c>
      <c r="AA56" s="48">
        <f>SUM(AA53:AA55)</f>
        <v>2882544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3764624</v>
      </c>
      <c r="D59" s="65">
        <f>SUM(D56:D58)</f>
        <v>0</v>
      </c>
      <c r="E59" s="66">
        <f t="shared" si="6"/>
        <v>2882544</v>
      </c>
      <c r="F59" s="67">
        <f t="shared" si="6"/>
        <v>2882544</v>
      </c>
      <c r="G59" s="67">
        <f t="shared" si="6"/>
        <v>689616</v>
      </c>
      <c r="H59" s="67">
        <f t="shared" si="6"/>
        <v>866557</v>
      </c>
      <c r="I59" s="67">
        <f t="shared" si="6"/>
        <v>688587</v>
      </c>
      <c r="J59" s="67">
        <f t="shared" si="6"/>
        <v>2244760</v>
      </c>
      <c r="K59" s="67">
        <f t="shared" si="6"/>
        <v>604916</v>
      </c>
      <c r="L59" s="67">
        <f t="shared" si="6"/>
        <v>800135</v>
      </c>
      <c r="M59" s="67">
        <f t="shared" si="6"/>
        <v>681948</v>
      </c>
      <c r="N59" s="67">
        <f t="shared" si="6"/>
        <v>2086999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4331759</v>
      </c>
      <c r="X59" s="67">
        <f t="shared" si="6"/>
        <v>1441152</v>
      </c>
      <c r="Y59" s="67">
        <f t="shared" si="6"/>
        <v>2890607</v>
      </c>
      <c r="Z59" s="68">
        <f>+IF(X59&lt;&gt;0,+(Y59/X59)*100,0)</f>
        <v>200.57613631317167</v>
      </c>
      <c r="AA59" s="65">
        <f>SUM(AA56:AA58)</f>
        <v>2882544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7245445</v>
      </c>
      <c r="D39" s="20"/>
      <c r="E39" s="21"/>
      <c r="F39" s="22"/>
      <c r="G39" s="22">
        <v>603754</v>
      </c>
      <c r="H39" s="22">
        <v>603787</v>
      </c>
      <c r="I39" s="22">
        <v>603787</v>
      </c>
      <c r="J39" s="22">
        <v>1811328</v>
      </c>
      <c r="K39" s="22">
        <v>603787</v>
      </c>
      <c r="L39" s="22">
        <v>603787</v>
      </c>
      <c r="M39" s="22">
        <v>603787</v>
      </c>
      <c r="N39" s="22">
        <v>1811361</v>
      </c>
      <c r="O39" s="22"/>
      <c r="P39" s="22"/>
      <c r="Q39" s="22"/>
      <c r="R39" s="22"/>
      <c r="S39" s="22"/>
      <c r="T39" s="22"/>
      <c r="U39" s="22"/>
      <c r="V39" s="22"/>
      <c r="W39" s="22">
        <v>3622689</v>
      </c>
      <c r="X39" s="22"/>
      <c r="Y39" s="22">
        <v>3622689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857814</v>
      </c>
      <c r="D41" s="20"/>
      <c r="E41" s="21">
        <v>700000</v>
      </c>
      <c r="F41" s="22">
        <v>700000</v>
      </c>
      <c r="G41" s="22"/>
      <c r="H41" s="22"/>
      <c r="I41" s="22"/>
      <c r="J41" s="22"/>
      <c r="K41" s="22"/>
      <c r="L41" s="22"/>
      <c r="M41" s="22">
        <v>280000</v>
      </c>
      <c r="N41" s="22">
        <v>280000</v>
      </c>
      <c r="O41" s="22"/>
      <c r="P41" s="22"/>
      <c r="Q41" s="22"/>
      <c r="R41" s="22"/>
      <c r="S41" s="22"/>
      <c r="T41" s="22"/>
      <c r="U41" s="22"/>
      <c r="V41" s="22"/>
      <c r="W41" s="22">
        <v>280000</v>
      </c>
      <c r="X41" s="22">
        <v>349998</v>
      </c>
      <c r="Y41" s="22">
        <v>-69998</v>
      </c>
      <c r="Z41" s="23">
        <v>-19.999542854530596</v>
      </c>
      <c r="AA41" s="20">
        <v>700000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8103259</v>
      </c>
      <c r="D47" s="29">
        <f t="shared" ref="D47:Y47" si="1">SUM(D34:D46)</f>
        <v>0</v>
      </c>
      <c r="E47" s="30">
        <f t="shared" si="1"/>
        <v>700000</v>
      </c>
      <c r="F47" s="31">
        <f t="shared" si="1"/>
        <v>700000</v>
      </c>
      <c r="G47" s="31">
        <f t="shared" si="1"/>
        <v>603754</v>
      </c>
      <c r="H47" s="31">
        <f t="shared" si="1"/>
        <v>603787</v>
      </c>
      <c r="I47" s="31">
        <f t="shared" si="1"/>
        <v>603787</v>
      </c>
      <c r="J47" s="31">
        <f t="shared" si="1"/>
        <v>1811328</v>
      </c>
      <c r="K47" s="31">
        <f t="shared" si="1"/>
        <v>603787</v>
      </c>
      <c r="L47" s="31">
        <f t="shared" si="1"/>
        <v>603787</v>
      </c>
      <c r="M47" s="31">
        <f t="shared" si="1"/>
        <v>883787</v>
      </c>
      <c r="N47" s="31">
        <f t="shared" si="1"/>
        <v>2091361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3902689</v>
      </c>
      <c r="X47" s="31">
        <f t="shared" si="1"/>
        <v>349998</v>
      </c>
      <c r="Y47" s="31">
        <f t="shared" si="1"/>
        <v>3552691</v>
      </c>
      <c r="Z47" s="32">
        <f>+IF(X47&lt;&gt;0,+(Y47/X47)*100,0)</f>
        <v>1015.060371773553</v>
      </c>
      <c r="AA47" s="29">
        <f>SUM(AA34:AA46)</f>
        <v>700000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-8103259</v>
      </c>
      <c r="D48" s="39">
        <f t="shared" si="2"/>
        <v>0</v>
      </c>
      <c r="E48" s="40">
        <f t="shared" si="2"/>
        <v>-700000</v>
      </c>
      <c r="F48" s="41">
        <f t="shared" si="2"/>
        <v>-700000</v>
      </c>
      <c r="G48" s="41">
        <f t="shared" si="2"/>
        <v>-603754</v>
      </c>
      <c r="H48" s="41">
        <f t="shared" si="2"/>
        <v>-603787</v>
      </c>
      <c r="I48" s="41">
        <f t="shared" si="2"/>
        <v>-603787</v>
      </c>
      <c r="J48" s="41">
        <f t="shared" si="2"/>
        <v>-1811328</v>
      </c>
      <c r="K48" s="41">
        <f t="shared" si="2"/>
        <v>-603787</v>
      </c>
      <c r="L48" s="41">
        <f t="shared" si="2"/>
        <v>-603787</v>
      </c>
      <c r="M48" s="41">
        <f t="shared" si="2"/>
        <v>-883787</v>
      </c>
      <c r="N48" s="41">
        <f t="shared" si="2"/>
        <v>-2091361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-3902689</v>
      </c>
      <c r="X48" s="41">
        <f t="shared" si="2"/>
        <v>-349998</v>
      </c>
      <c r="Y48" s="41">
        <f t="shared" si="2"/>
        <v>-3552691</v>
      </c>
      <c r="Z48" s="42">
        <f>+IF(X48&lt;&gt;0,+(Y48/X48)*100,0)</f>
        <v>1015.060371773553</v>
      </c>
      <c r="AA48" s="39">
        <f>+AA32-AA47</f>
        <v>-700000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-8103259</v>
      </c>
      <c r="D51" s="48">
        <f t="shared" si="3"/>
        <v>0</v>
      </c>
      <c r="E51" s="49">
        <f t="shared" si="3"/>
        <v>-700000</v>
      </c>
      <c r="F51" s="50">
        <f t="shared" si="3"/>
        <v>-700000</v>
      </c>
      <c r="G51" s="50">
        <f t="shared" si="3"/>
        <v>-603754</v>
      </c>
      <c r="H51" s="50">
        <f t="shared" si="3"/>
        <v>-603787</v>
      </c>
      <c r="I51" s="50">
        <f t="shared" si="3"/>
        <v>-603787</v>
      </c>
      <c r="J51" s="50">
        <f t="shared" si="3"/>
        <v>-1811328</v>
      </c>
      <c r="K51" s="50">
        <f t="shared" si="3"/>
        <v>-603787</v>
      </c>
      <c r="L51" s="50">
        <f t="shared" si="3"/>
        <v>-603787</v>
      </c>
      <c r="M51" s="50">
        <f t="shared" si="3"/>
        <v>-883787</v>
      </c>
      <c r="N51" s="50">
        <f t="shared" si="3"/>
        <v>-2091361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-3902689</v>
      </c>
      <c r="X51" s="50">
        <f t="shared" si="3"/>
        <v>-349998</v>
      </c>
      <c r="Y51" s="50">
        <f t="shared" si="3"/>
        <v>-3552691</v>
      </c>
      <c r="Z51" s="51">
        <f>+IF(X51&lt;&gt;0,+(Y51/X51)*100,0)</f>
        <v>1015.060371773553</v>
      </c>
      <c r="AA51" s="48">
        <f>SUM(AA48:AA50)</f>
        <v>-700000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-8103259</v>
      </c>
      <c r="D53" s="54">
        <f>+D51-D52</f>
        <v>0</v>
      </c>
      <c r="E53" s="55">
        <f t="shared" si="4"/>
        <v>-700000</v>
      </c>
      <c r="F53" s="56">
        <f t="shared" si="4"/>
        <v>-700000</v>
      </c>
      <c r="G53" s="56">
        <f t="shared" si="4"/>
        <v>-603754</v>
      </c>
      <c r="H53" s="56">
        <f t="shared" si="4"/>
        <v>-603787</v>
      </c>
      <c r="I53" s="56">
        <f t="shared" si="4"/>
        <v>-603787</v>
      </c>
      <c r="J53" s="56">
        <f t="shared" si="4"/>
        <v>-1811328</v>
      </c>
      <c r="K53" s="56">
        <f t="shared" si="4"/>
        <v>-603787</v>
      </c>
      <c r="L53" s="56">
        <f t="shared" si="4"/>
        <v>-603787</v>
      </c>
      <c r="M53" s="56">
        <f t="shared" si="4"/>
        <v>-883787</v>
      </c>
      <c r="N53" s="56">
        <f t="shared" si="4"/>
        <v>-2091361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-3902689</v>
      </c>
      <c r="X53" s="56">
        <f t="shared" si="4"/>
        <v>-349998</v>
      </c>
      <c r="Y53" s="56">
        <f t="shared" si="4"/>
        <v>-3552691</v>
      </c>
      <c r="Z53" s="57">
        <f>+IF(X53&lt;&gt;0,+(Y53/X53)*100,0)</f>
        <v>1015.060371773553</v>
      </c>
      <c r="AA53" s="54">
        <f>+AA51-AA52</f>
        <v>-700000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-8103259</v>
      </c>
      <c r="D56" s="48">
        <f>SUM(D53:D55)</f>
        <v>0</v>
      </c>
      <c r="E56" s="49">
        <f t="shared" si="5"/>
        <v>-700000</v>
      </c>
      <c r="F56" s="50">
        <f t="shared" si="5"/>
        <v>-700000</v>
      </c>
      <c r="G56" s="50">
        <f t="shared" si="5"/>
        <v>-603754</v>
      </c>
      <c r="H56" s="50">
        <f t="shared" si="5"/>
        <v>-603787</v>
      </c>
      <c r="I56" s="50">
        <f t="shared" si="5"/>
        <v>-603787</v>
      </c>
      <c r="J56" s="50">
        <f t="shared" si="5"/>
        <v>-1811328</v>
      </c>
      <c r="K56" s="50">
        <f t="shared" si="5"/>
        <v>-603787</v>
      </c>
      <c r="L56" s="50">
        <f t="shared" si="5"/>
        <v>-603787</v>
      </c>
      <c r="M56" s="50">
        <f t="shared" si="5"/>
        <v>-883787</v>
      </c>
      <c r="N56" s="50">
        <f t="shared" si="5"/>
        <v>-2091361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-3902689</v>
      </c>
      <c r="X56" s="50">
        <f t="shared" si="5"/>
        <v>-349998</v>
      </c>
      <c r="Y56" s="50">
        <f t="shared" si="5"/>
        <v>-3552691</v>
      </c>
      <c r="Z56" s="51">
        <f>+IF(X56&lt;&gt;0,+(Y56/X56)*100,0)</f>
        <v>1015.060371773553</v>
      </c>
      <c r="AA56" s="48">
        <f>SUM(AA53:AA55)</f>
        <v>-700000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-8103259</v>
      </c>
      <c r="D59" s="65">
        <f>SUM(D56:D58)</f>
        <v>0</v>
      </c>
      <c r="E59" s="66">
        <f t="shared" si="6"/>
        <v>-700000</v>
      </c>
      <c r="F59" s="67">
        <f t="shared" si="6"/>
        <v>-700000</v>
      </c>
      <c r="G59" s="67">
        <f t="shared" si="6"/>
        <v>-603754</v>
      </c>
      <c r="H59" s="67">
        <f t="shared" si="6"/>
        <v>-603787</v>
      </c>
      <c r="I59" s="67">
        <f t="shared" si="6"/>
        <v>-603787</v>
      </c>
      <c r="J59" s="67">
        <f t="shared" si="6"/>
        <v>-1811328</v>
      </c>
      <c r="K59" s="67">
        <f t="shared" si="6"/>
        <v>-603787</v>
      </c>
      <c r="L59" s="67">
        <f t="shared" si="6"/>
        <v>-603787</v>
      </c>
      <c r="M59" s="67">
        <f t="shared" si="6"/>
        <v>-883787</v>
      </c>
      <c r="N59" s="67">
        <f t="shared" si="6"/>
        <v>-2091361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-3902689</v>
      </c>
      <c r="X59" s="67">
        <f t="shared" si="6"/>
        <v>-349998</v>
      </c>
      <c r="Y59" s="67">
        <f t="shared" si="6"/>
        <v>-3552691</v>
      </c>
      <c r="Z59" s="68">
        <f>+IF(X59&lt;&gt;0,+(Y59/X59)*100,0)</f>
        <v>1015.060371773553</v>
      </c>
      <c r="AA59" s="65">
        <f>SUM(AA56:AA58)</f>
        <v>-700000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345056</v>
      </c>
      <c r="D8" s="20"/>
      <c r="E8" s="21">
        <v>481677</v>
      </c>
      <c r="F8" s="22">
        <v>481677</v>
      </c>
      <c r="G8" s="22">
        <v>49030</v>
      </c>
      <c r="H8" s="22">
        <v>36106</v>
      </c>
      <c r="I8" s="22">
        <v>56163</v>
      </c>
      <c r="J8" s="22">
        <v>141299</v>
      </c>
      <c r="K8" s="22">
        <v>50726</v>
      </c>
      <c r="L8" s="22">
        <v>44185</v>
      </c>
      <c r="M8" s="22">
        <v>41284</v>
      </c>
      <c r="N8" s="22">
        <v>136195</v>
      </c>
      <c r="O8" s="22"/>
      <c r="P8" s="22"/>
      <c r="Q8" s="22"/>
      <c r="R8" s="22"/>
      <c r="S8" s="22"/>
      <c r="T8" s="22"/>
      <c r="U8" s="22"/>
      <c r="V8" s="22"/>
      <c r="W8" s="22">
        <v>277494</v>
      </c>
      <c r="X8" s="22">
        <v>240834</v>
      </c>
      <c r="Y8" s="22">
        <v>36660</v>
      </c>
      <c r="Z8" s="23">
        <v>15.22210319140985</v>
      </c>
      <c r="AA8" s="20">
        <v>481677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345056</v>
      </c>
      <c r="D32" s="29">
        <f t="shared" ref="D32:Y32" si="0">SUM(D6:D31)</f>
        <v>0</v>
      </c>
      <c r="E32" s="30">
        <f t="shared" si="0"/>
        <v>481677</v>
      </c>
      <c r="F32" s="31">
        <f t="shared" si="0"/>
        <v>481677</v>
      </c>
      <c r="G32" s="31">
        <f t="shared" si="0"/>
        <v>49030</v>
      </c>
      <c r="H32" s="31">
        <f t="shared" si="0"/>
        <v>36106</v>
      </c>
      <c r="I32" s="31">
        <f t="shared" si="0"/>
        <v>56163</v>
      </c>
      <c r="J32" s="31">
        <f t="shared" si="0"/>
        <v>141299</v>
      </c>
      <c r="K32" s="31">
        <f t="shared" si="0"/>
        <v>50726</v>
      </c>
      <c r="L32" s="31">
        <f t="shared" si="0"/>
        <v>44185</v>
      </c>
      <c r="M32" s="31">
        <f t="shared" si="0"/>
        <v>41284</v>
      </c>
      <c r="N32" s="31">
        <f t="shared" si="0"/>
        <v>136195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277494</v>
      </c>
      <c r="X32" s="31">
        <f t="shared" si="0"/>
        <v>240834</v>
      </c>
      <c r="Y32" s="31">
        <f t="shared" si="0"/>
        <v>36660</v>
      </c>
      <c r="Z32" s="32">
        <f>+IF(X32&lt;&gt;0,+(Y32/X32)*100,0)</f>
        <v>15.22210319140985</v>
      </c>
      <c r="AA32" s="29">
        <f>SUM(AA6:AA31)</f>
        <v>481677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9383695</v>
      </c>
      <c r="F39" s="22">
        <v>9383695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4691850</v>
      </c>
      <c r="Y39" s="22">
        <v>-4691850</v>
      </c>
      <c r="Z39" s="23">
        <v>-100</v>
      </c>
      <c r="AA39" s="20">
        <v>9383695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9383695</v>
      </c>
      <c r="F47" s="31">
        <f t="shared" si="1"/>
        <v>9383695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4691850</v>
      </c>
      <c r="Y47" s="31">
        <f t="shared" si="1"/>
        <v>-4691850</v>
      </c>
      <c r="Z47" s="32">
        <f>+IF(X47&lt;&gt;0,+(Y47/X47)*100,0)</f>
        <v>-100</v>
      </c>
      <c r="AA47" s="29">
        <f>SUM(AA34:AA46)</f>
        <v>9383695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345056</v>
      </c>
      <c r="D48" s="39">
        <f t="shared" si="2"/>
        <v>0</v>
      </c>
      <c r="E48" s="40">
        <f t="shared" si="2"/>
        <v>-8902018</v>
      </c>
      <c r="F48" s="41">
        <f t="shared" si="2"/>
        <v>-8902018</v>
      </c>
      <c r="G48" s="41">
        <f t="shared" si="2"/>
        <v>49030</v>
      </c>
      <c r="H48" s="41">
        <f t="shared" si="2"/>
        <v>36106</v>
      </c>
      <c r="I48" s="41">
        <f t="shared" si="2"/>
        <v>56163</v>
      </c>
      <c r="J48" s="41">
        <f t="shared" si="2"/>
        <v>141299</v>
      </c>
      <c r="K48" s="41">
        <f t="shared" si="2"/>
        <v>50726</v>
      </c>
      <c r="L48" s="41">
        <f t="shared" si="2"/>
        <v>44185</v>
      </c>
      <c r="M48" s="41">
        <f t="shared" si="2"/>
        <v>41284</v>
      </c>
      <c r="N48" s="41">
        <f t="shared" si="2"/>
        <v>136195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277494</v>
      </c>
      <c r="X48" s="41">
        <f t="shared" si="2"/>
        <v>-4451016</v>
      </c>
      <c r="Y48" s="41">
        <f t="shared" si="2"/>
        <v>4728510</v>
      </c>
      <c r="Z48" s="42">
        <f>+IF(X48&lt;&gt;0,+(Y48/X48)*100,0)</f>
        <v>-106.23439682086067</v>
      </c>
      <c r="AA48" s="39">
        <f>+AA32-AA47</f>
        <v>-8902018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345056</v>
      </c>
      <c r="D51" s="48">
        <f t="shared" si="3"/>
        <v>0</v>
      </c>
      <c r="E51" s="49">
        <f t="shared" si="3"/>
        <v>-8902018</v>
      </c>
      <c r="F51" s="50">
        <f t="shared" si="3"/>
        <v>-8902018</v>
      </c>
      <c r="G51" s="50">
        <f t="shared" si="3"/>
        <v>49030</v>
      </c>
      <c r="H51" s="50">
        <f t="shared" si="3"/>
        <v>36106</v>
      </c>
      <c r="I51" s="50">
        <f t="shared" si="3"/>
        <v>56163</v>
      </c>
      <c r="J51" s="50">
        <f t="shared" si="3"/>
        <v>141299</v>
      </c>
      <c r="K51" s="50">
        <f t="shared" si="3"/>
        <v>50726</v>
      </c>
      <c r="L51" s="50">
        <f t="shared" si="3"/>
        <v>44185</v>
      </c>
      <c r="M51" s="50">
        <f t="shared" si="3"/>
        <v>41284</v>
      </c>
      <c r="N51" s="50">
        <f t="shared" si="3"/>
        <v>136195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277494</v>
      </c>
      <c r="X51" s="50">
        <f t="shared" si="3"/>
        <v>-4451016</v>
      </c>
      <c r="Y51" s="50">
        <f t="shared" si="3"/>
        <v>4728510</v>
      </c>
      <c r="Z51" s="51">
        <f>+IF(X51&lt;&gt;0,+(Y51/X51)*100,0)</f>
        <v>-106.23439682086067</v>
      </c>
      <c r="AA51" s="48">
        <f>SUM(AA48:AA50)</f>
        <v>-8902018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345056</v>
      </c>
      <c r="D53" s="54">
        <f>+D51-D52</f>
        <v>0</v>
      </c>
      <c r="E53" s="55">
        <f t="shared" si="4"/>
        <v>-8902018</v>
      </c>
      <c r="F53" s="56">
        <f t="shared" si="4"/>
        <v>-8902018</v>
      </c>
      <c r="G53" s="56">
        <f t="shared" si="4"/>
        <v>49030</v>
      </c>
      <c r="H53" s="56">
        <f t="shared" si="4"/>
        <v>36106</v>
      </c>
      <c r="I53" s="56">
        <f t="shared" si="4"/>
        <v>56163</v>
      </c>
      <c r="J53" s="56">
        <f t="shared" si="4"/>
        <v>141299</v>
      </c>
      <c r="K53" s="56">
        <f t="shared" si="4"/>
        <v>50726</v>
      </c>
      <c r="L53" s="56">
        <f t="shared" si="4"/>
        <v>44185</v>
      </c>
      <c r="M53" s="56">
        <f t="shared" si="4"/>
        <v>41284</v>
      </c>
      <c r="N53" s="56">
        <f t="shared" si="4"/>
        <v>136195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277494</v>
      </c>
      <c r="X53" s="56">
        <f t="shared" si="4"/>
        <v>-4451016</v>
      </c>
      <c r="Y53" s="56">
        <f t="shared" si="4"/>
        <v>4728510</v>
      </c>
      <c r="Z53" s="57">
        <f>+IF(X53&lt;&gt;0,+(Y53/X53)*100,0)</f>
        <v>-106.23439682086067</v>
      </c>
      <c r="AA53" s="54">
        <f>+AA51-AA52</f>
        <v>-8902018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345056</v>
      </c>
      <c r="D56" s="48">
        <f>SUM(D53:D55)</f>
        <v>0</v>
      </c>
      <c r="E56" s="49">
        <f t="shared" si="5"/>
        <v>-8902018</v>
      </c>
      <c r="F56" s="50">
        <f t="shared" si="5"/>
        <v>-8902018</v>
      </c>
      <c r="G56" s="50">
        <f t="shared" si="5"/>
        <v>49030</v>
      </c>
      <c r="H56" s="50">
        <f t="shared" si="5"/>
        <v>36106</v>
      </c>
      <c r="I56" s="50">
        <f t="shared" si="5"/>
        <v>56163</v>
      </c>
      <c r="J56" s="50">
        <f t="shared" si="5"/>
        <v>141299</v>
      </c>
      <c r="K56" s="50">
        <f t="shared" si="5"/>
        <v>50726</v>
      </c>
      <c r="L56" s="50">
        <f t="shared" si="5"/>
        <v>44185</v>
      </c>
      <c r="M56" s="50">
        <f t="shared" si="5"/>
        <v>41284</v>
      </c>
      <c r="N56" s="50">
        <f t="shared" si="5"/>
        <v>136195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277494</v>
      </c>
      <c r="X56" s="50">
        <f t="shared" si="5"/>
        <v>-4451016</v>
      </c>
      <c r="Y56" s="50">
        <f t="shared" si="5"/>
        <v>4728510</v>
      </c>
      <c r="Z56" s="51">
        <f>+IF(X56&lt;&gt;0,+(Y56/X56)*100,0)</f>
        <v>-106.23439682086067</v>
      </c>
      <c r="AA56" s="48">
        <f>SUM(AA53:AA55)</f>
        <v>-8902018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345056</v>
      </c>
      <c r="D59" s="65">
        <f>SUM(D56:D58)</f>
        <v>0</v>
      </c>
      <c r="E59" s="66">
        <f t="shared" si="6"/>
        <v>-8902018</v>
      </c>
      <c r="F59" s="67">
        <f t="shared" si="6"/>
        <v>-8902018</v>
      </c>
      <c r="G59" s="67">
        <f t="shared" si="6"/>
        <v>49030</v>
      </c>
      <c r="H59" s="67">
        <f t="shared" si="6"/>
        <v>36106</v>
      </c>
      <c r="I59" s="67">
        <f t="shared" si="6"/>
        <v>56163</v>
      </c>
      <c r="J59" s="67">
        <f t="shared" si="6"/>
        <v>141299</v>
      </c>
      <c r="K59" s="67">
        <f t="shared" si="6"/>
        <v>50726</v>
      </c>
      <c r="L59" s="67">
        <f t="shared" si="6"/>
        <v>44185</v>
      </c>
      <c r="M59" s="67">
        <f t="shared" si="6"/>
        <v>41284</v>
      </c>
      <c r="N59" s="67">
        <f t="shared" si="6"/>
        <v>136195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277494</v>
      </c>
      <c r="X59" s="67">
        <f t="shared" si="6"/>
        <v>-4451016</v>
      </c>
      <c r="Y59" s="67">
        <f t="shared" si="6"/>
        <v>4728510</v>
      </c>
      <c r="Z59" s="68">
        <f>+IF(X59&lt;&gt;0,+(Y59/X59)*100,0)</f>
        <v>-106.23439682086067</v>
      </c>
      <c r="AA59" s="65">
        <f>SUM(AA56:AA58)</f>
        <v>-8902018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3867177</v>
      </c>
      <c r="D41" s="20"/>
      <c r="E41" s="21">
        <v>3300000</v>
      </c>
      <c r="F41" s="22">
        <v>3300000</v>
      </c>
      <c r="G41" s="22">
        <v>298700</v>
      </c>
      <c r="H41" s="22">
        <v>298700</v>
      </c>
      <c r="I41" s="22">
        <v>144388</v>
      </c>
      <c r="J41" s="22">
        <v>741788</v>
      </c>
      <c r="K41" s="22">
        <v>483267</v>
      </c>
      <c r="L41" s="22">
        <v>239648</v>
      </c>
      <c r="M41" s="22">
        <v>32800</v>
      </c>
      <c r="N41" s="22">
        <v>755715</v>
      </c>
      <c r="O41" s="22"/>
      <c r="P41" s="22"/>
      <c r="Q41" s="22"/>
      <c r="R41" s="22"/>
      <c r="S41" s="22"/>
      <c r="T41" s="22"/>
      <c r="U41" s="22"/>
      <c r="V41" s="22"/>
      <c r="W41" s="22">
        <v>1497503</v>
      </c>
      <c r="X41" s="22">
        <v>1650000</v>
      </c>
      <c r="Y41" s="22">
        <v>-152497</v>
      </c>
      <c r="Z41" s="23">
        <v>-9.2422424242424235</v>
      </c>
      <c r="AA41" s="20">
        <v>3300000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3867177</v>
      </c>
      <c r="D47" s="29">
        <f t="shared" ref="D47:Y47" si="1">SUM(D34:D46)</f>
        <v>0</v>
      </c>
      <c r="E47" s="30">
        <f t="shared" si="1"/>
        <v>3300000</v>
      </c>
      <c r="F47" s="31">
        <f t="shared" si="1"/>
        <v>3300000</v>
      </c>
      <c r="G47" s="31">
        <f t="shared" si="1"/>
        <v>298700</v>
      </c>
      <c r="H47" s="31">
        <f t="shared" si="1"/>
        <v>298700</v>
      </c>
      <c r="I47" s="31">
        <f t="shared" si="1"/>
        <v>144388</v>
      </c>
      <c r="J47" s="31">
        <f t="shared" si="1"/>
        <v>741788</v>
      </c>
      <c r="K47" s="31">
        <f t="shared" si="1"/>
        <v>483267</v>
      </c>
      <c r="L47" s="31">
        <f t="shared" si="1"/>
        <v>239648</v>
      </c>
      <c r="M47" s="31">
        <f t="shared" si="1"/>
        <v>32800</v>
      </c>
      <c r="N47" s="31">
        <f t="shared" si="1"/>
        <v>755715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1497503</v>
      </c>
      <c r="X47" s="31">
        <f t="shared" si="1"/>
        <v>1650000</v>
      </c>
      <c r="Y47" s="31">
        <f t="shared" si="1"/>
        <v>-152497</v>
      </c>
      <c r="Z47" s="32">
        <f>+IF(X47&lt;&gt;0,+(Y47/X47)*100,0)</f>
        <v>-9.2422424242424235</v>
      </c>
      <c r="AA47" s="29">
        <f>SUM(AA34:AA46)</f>
        <v>3300000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-3867177</v>
      </c>
      <c r="D48" s="39">
        <f t="shared" si="2"/>
        <v>0</v>
      </c>
      <c r="E48" s="40">
        <f t="shared" si="2"/>
        <v>-3300000</v>
      </c>
      <c r="F48" s="41">
        <f t="shared" si="2"/>
        <v>-3300000</v>
      </c>
      <c r="G48" s="41">
        <f t="shared" si="2"/>
        <v>-298700</v>
      </c>
      <c r="H48" s="41">
        <f t="shared" si="2"/>
        <v>-298700</v>
      </c>
      <c r="I48" s="41">
        <f t="shared" si="2"/>
        <v>-144388</v>
      </c>
      <c r="J48" s="41">
        <f t="shared" si="2"/>
        <v>-741788</v>
      </c>
      <c r="K48" s="41">
        <f t="shared" si="2"/>
        <v>-483267</v>
      </c>
      <c r="L48" s="41">
        <f t="shared" si="2"/>
        <v>-239648</v>
      </c>
      <c r="M48" s="41">
        <f t="shared" si="2"/>
        <v>-32800</v>
      </c>
      <c r="N48" s="41">
        <f t="shared" si="2"/>
        <v>-755715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-1497503</v>
      </c>
      <c r="X48" s="41">
        <f t="shared" si="2"/>
        <v>-1650000</v>
      </c>
      <c r="Y48" s="41">
        <f t="shared" si="2"/>
        <v>152497</v>
      </c>
      <c r="Z48" s="42">
        <f>+IF(X48&lt;&gt;0,+(Y48/X48)*100,0)</f>
        <v>-9.2422424242424235</v>
      </c>
      <c r="AA48" s="39">
        <f>+AA32-AA47</f>
        <v>-3300000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-3867177</v>
      </c>
      <c r="D51" s="48">
        <f t="shared" si="3"/>
        <v>0</v>
      </c>
      <c r="E51" s="49">
        <f t="shared" si="3"/>
        <v>-3300000</v>
      </c>
      <c r="F51" s="50">
        <f t="shared" si="3"/>
        <v>-3300000</v>
      </c>
      <c r="G51" s="50">
        <f t="shared" si="3"/>
        <v>-298700</v>
      </c>
      <c r="H51" s="50">
        <f t="shared" si="3"/>
        <v>-298700</v>
      </c>
      <c r="I51" s="50">
        <f t="shared" si="3"/>
        <v>-144388</v>
      </c>
      <c r="J51" s="50">
        <f t="shared" si="3"/>
        <v>-741788</v>
      </c>
      <c r="K51" s="50">
        <f t="shared" si="3"/>
        <v>-483267</v>
      </c>
      <c r="L51" s="50">
        <f t="shared" si="3"/>
        <v>-239648</v>
      </c>
      <c r="M51" s="50">
        <f t="shared" si="3"/>
        <v>-32800</v>
      </c>
      <c r="N51" s="50">
        <f t="shared" si="3"/>
        <v>-755715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-1497503</v>
      </c>
      <c r="X51" s="50">
        <f t="shared" si="3"/>
        <v>-1650000</v>
      </c>
      <c r="Y51" s="50">
        <f t="shared" si="3"/>
        <v>152497</v>
      </c>
      <c r="Z51" s="51">
        <f>+IF(X51&lt;&gt;0,+(Y51/X51)*100,0)</f>
        <v>-9.2422424242424235</v>
      </c>
      <c r="AA51" s="48">
        <f>SUM(AA48:AA50)</f>
        <v>-3300000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-3867177</v>
      </c>
      <c r="D53" s="54">
        <f>+D51-D52</f>
        <v>0</v>
      </c>
      <c r="E53" s="55">
        <f t="shared" si="4"/>
        <v>-3300000</v>
      </c>
      <c r="F53" s="56">
        <f t="shared" si="4"/>
        <v>-3300000</v>
      </c>
      <c r="G53" s="56">
        <f t="shared" si="4"/>
        <v>-298700</v>
      </c>
      <c r="H53" s="56">
        <f t="shared" si="4"/>
        <v>-298700</v>
      </c>
      <c r="I53" s="56">
        <f t="shared" si="4"/>
        <v>-144388</v>
      </c>
      <c r="J53" s="56">
        <f t="shared" si="4"/>
        <v>-741788</v>
      </c>
      <c r="K53" s="56">
        <f t="shared" si="4"/>
        <v>-483267</v>
      </c>
      <c r="L53" s="56">
        <f t="shared" si="4"/>
        <v>-239648</v>
      </c>
      <c r="M53" s="56">
        <f t="shared" si="4"/>
        <v>-32800</v>
      </c>
      <c r="N53" s="56">
        <f t="shared" si="4"/>
        <v>-755715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-1497503</v>
      </c>
      <c r="X53" s="56">
        <f t="shared" si="4"/>
        <v>-1650000</v>
      </c>
      <c r="Y53" s="56">
        <f t="shared" si="4"/>
        <v>152497</v>
      </c>
      <c r="Z53" s="57">
        <f>+IF(X53&lt;&gt;0,+(Y53/X53)*100,0)</f>
        <v>-9.2422424242424235</v>
      </c>
      <c r="AA53" s="54">
        <f>+AA51-AA52</f>
        <v>-3300000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-3867177</v>
      </c>
      <c r="D56" s="48">
        <f>SUM(D53:D55)</f>
        <v>0</v>
      </c>
      <c r="E56" s="49">
        <f t="shared" si="5"/>
        <v>-3300000</v>
      </c>
      <c r="F56" s="50">
        <f t="shared" si="5"/>
        <v>-3300000</v>
      </c>
      <c r="G56" s="50">
        <f t="shared" si="5"/>
        <v>-298700</v>
      </c>
      <c r="H56" s="50">
        <f t="shared" si="5"/>
        <v>-298700</v>
      </c>
      <c r="I56" s="50">
        <f t="shared" si="5"/>
        <v>-144388</v>
      </c>
      <c r="J56" s="50">
        <f t="shared" si="5"/>
        <v>-741788</v>
      </c>
      <c r="K56" s="50">
        <f t="shared" si="5"/>
        <v>-483267</v>
      </c>
      <c r="L56" s="50">
        <f t="shared" si="5"/>
        <v>-239648</v>
      </c>
      <c r="M56" s="50">
        <f t="shared" si="5"/>
        <v>-32800</v>
      </c>
      <c r="N56" s="50">
        <f t="shared" si="5"/>
        <v>-755715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-1497503</v>
      </c>
      <c r="X56" s="50">
        <f t="shared" si="5"/>
        <v>-1650000</v>
      </c>
      <c r="Y56" s="50">
        <f t="shared" si="5"/>
        <v>152497</v>
      </c>
      <c r="Z56" s="51">
        <f>+IF(X56&lt;&gt;0,+(Y56/X56)*100,0)</f>
        <v>-9.2422424242424235</v>
      </c>
      <c r="AA56" s="48">
        <f>SUM(AA53:AA55)</f>
        <v>-3300000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-3867177</v>
      </c>
      <c r="D59" s="65">
        <f>SUM(D56:D58)</f>
        <v>0</v>
      </c>
      <c r="E59" s="66">
        <f t="shared" si="6"/>
        <v>-3300000</v>
      </c>
      <c r="F59" s="67">
        <f t="shared" si="6"/>
        <v>-3300000</v>
      </c>
      <c r="G59" s="67">
        <f t="shared" si="6"/>
        <v>-298700</v>
      </c>
      <c r="H59" s="67">
        <f t="shared" si="6"/>
        <v>-298700</v>
      </c>
      <c r="I59" s="67">
        <f t="shared" si="6"/>
        <v>-144388</v>
      </c>
      <c r="J59" s="67">
        <f t="shared" si="6"/>
        <v>-741788</v>
      </c>
      <c r="K59" s="67">
        <f t="shared" si="6"/>
        <v>-483267</v>
      </c>
      <c r="L59" s="67">
        <f t="shared" si="6"/>
        <v>-239648</v>
      </c>
      <c r="M59" s="67">
        <f t="shared" si="6"/>
        <v>-32800</v>
      </c>
      <c r="N59" s="67">
        <f t="shared" si="6"/>
        <v>-755715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-1497503</v>
      </c>
      <c r="X59" s="67">
        <f t="shared" si="6"/>
        <v>-1650000</v>
      </c>
      <c r="Y59" s="67">
        <f t="shared" si="6"/>
        <v>152497</v>
      </c>
      <c r="Z59" s="68">
        <f>+IF(X59&lt;&gt;0,+(Y59/X59)*100,0)</f>
        <v>-9.2422424242424235</v>
      </c>
      <c r="AA59" s="65">
        <f>SUM(AA56:AA58)</f>
        <v>-3300000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121497291</v>
      </c>
      <c r="D8" s="20"/>
      <c r="E8" s="21">
        <v>132281600</v>
      </c>
      <c r="F8" s="22">
        <v>132281600</v>
      </c>
      <c r="G8" s="22">
        <v>10872801</v>
      </c>
      <c r="H8" s="22">
        <v>11183836</v>
      </c>
      <c r="I8" s="22">
        <v>11220472</v>
      </c>
      <c r="J8" s="22">
        <v>33277109</v>
      </c>
      <c r="K8" s="22">
        <v>11388355</v>
      </c>
      <c r="L8" s="22">
        <v>11275090</v>
      </c>
      <c r="M8" s="22">
        <v>11038515</v>
      </c>
      <c r="N8" s="22">
        <v>33701960</v>
      </c>
      <c r="O8" s="22"/>
      <c r="P8" s="22"/>
      <c r="Q8" s="22"/>
      <c r="R8" s="22"/>
      <c r="S8" s="22"/>
      <c r="T8" s="22"/>
      <c r="U8" s="22"/>
      <c r="V8" s="22"/>
      <c r="W8" s="22">
        <v>66979069</v>
      </c>
      <c r="X8" s="22">
        <v>66879954</v>
      </c>
      <c r="Y8" s="22">
        <v>99115</v>
      </c>
      <c r="Z8" s="23">
        <v>0.14819836748093457</v>
      </c>
      <c r="AA8" s="20">
        <v>132281600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4638</v>
      </c>
      <c r="D19" s="20"/>
      <c r="E19" s="21">
        <v>98100</v>
      </c>
      <c r="F19" s="22">
        <v>98100</v>
      </c>
      <c r="G19" s="22"/>
      <c r="H19" s="22">
        <v>130</v>
      </c>
      <c r="I19" s="22">
        <v>77</v>
      </c>
      <c r="J19" s="22">
        <v>207</v>
      </c>
      <c r="K19" s="22"/>
      <c r="L19" s="22">
        <v>125</v>
      </c>
      <c r="M19" s="22"/>
      <c r="N19" s="22">
        <v>125</v>
      </c>
      <c r="O19" s="22"/>
      <c r="P19" s="22"/>
      <c r="Q19" s="22"/>
      <c r="R19" s="22"/>
      <c r="S19" s="22"/>
      <c r="T19" s="22"/>
      <c r="U19" s="22"/>
      <c r="V19" s="22"/>
      <c r="W19" s="22">
        <v>332</v>
      </c>
      <c r="X19" s="22">
        <v>432</v>
      </c>
      <c r="Y19" s="22">
        <v>-100</v>
      </c>
      <c r="Z19" s="23">
        <v>-23.148148148148149</v>
      </c>
      <c r="AA19" s="20">
        <v>98100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5267317</v>
      </c>
      <c r="D22" s="20"/>
      <c r="E22" s="21">
        <v>2254900</v>
      </c>
      <c r="F22" s="22">
        <v>3879900</v>
      </c>
      <c r="G22" s="22">
        <v>176470</v>
      </c>
      <c r="H22" s="22">
        <v>176470</v>
      </c>
      <c r="I22" s="22">
        <v>693014</v>
      </c>
      <c r="J22" s="22">
        <v>1045954</v>
      </c>
      <c r="K22" s="22">
        <v>579776</v>
      </c>
      <c r="L22" s="22">
        <v>176470</v>
      </c>
      <c r="M22" s="22">
        <v>176470</v>
      </c>
      <c r="N22" s="22">
        <v>932716</v>
      </c>
      <c r="O22" s="22"/>
      <c r="P22" s="22"/>
      <c r="Q22" s="22"/>
      <c r="R22" s="22"/>
      <c r="S22" s="22"/>
      <c r="T22" s="22"/>
      <c r="U22" s="22"/>
      <c r="V22" s="22"/>
      <c r="W22" s="22">
        <v>1978670</v>
      </c>
      <c r="X22" s="22">
        <v>1952200</v>
      </c>
      <c r="Y22" s="22">
        <v>26470</v>
      </c>
      <c r="Z22" s="23">
        <v>1.3559061571560291</v>
      </c>
      <c r="AA22" s="20">
        <v>3879900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109380600</v>
      </c>
      <c r="D25" s="20"/>
      <c r="E25" s="21">
        <v>117869600</v>
      </c>
      <c r="F25" s="22">
        <v>117869600</v>
      </c>
      <c r="G25" s="22">
        <v>48671910</v>
      </c>
      <c r="H25" s="22"/>
      <c r="I25" s="22"/>
      <c r="J25" s="22">
        <v>48671910</v>
      </c>
      <c r="K25" s="22"/>
      <c r="L25" s="22"/>
      <c r="M25" s="22">
        <v>38937570</v>
      </c>
      <c r="N25" s="22">
        <v>38937570</v>
      </c>
      <c r="O25" s="22"/>
      <c r="P25" s="22"/>
      <c r="Q25" s="22"/>
      <c r="R25" s="22"/>
      <c r="S25" s="22"/>
      <c r="T25" s="22"/>
      <c r="U25" s="22"/>
      <c r="V25" s="22"/>
      <c r="W25" s="22">
        <v>87609480</v>
      </c>
      <c r="X25" s="22">
        <v>87568810</v>
      </c>
      <c r="Y25" s="22">
        <v>40670</v>
      </c>
      <c r="Z25" s="23">
        <v>4.6443476849805314E-2</v>
      </c>
      <c r="AA25" s="20">
        <v>117869600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3387692</v>
      </c>
      <c r="D30" s="20"/>
      <c r="E30" s="21">
        <v>2293900</v>
      </c>
      <c r="F30" s="22">
        <v>2294100</v>
      </c>
      <c r="G30" s="22">
        <v>191158</v>
      </c>
      <c r="H30" s="22">
        <v>191158</v>
      </c>
      <c r="I30" s="22">
        <v>191158</v>
      </c>
      <c r="J30" s="22">
        <v>573474</v>
      </c>
      <c r="K30" s="22">
        <v>191158</v>
      </c>
      <c r="L30" s="22">
        <v>191158</v>
      </c>
      <c r="M30" s="22">
        <v>191158</v>
      </c>
      <c r="N30" s="22">
        <v>573474</v>
      </c>
      <c r="O30" s="22"/>
      <c r="P30" s="22"/>
      <c r="Q30" s="22"/>
      <c r="R30" s="22"/>
      <c r="S30" s="22"/>
      <c r="T30" s="22"/>
      <c r="U30" s="22"/>
      <c r="V30" s="22"/>
      <c r="W30" s="22">
        <v>1146948</v>
      </c>
      <c r="X30" s="22">
        <v>1146976</v>
      </c>
      <c r="Y30" s="22">
        <v>-28</v>
      </c>
      <c r="Z30" s="23"/>
      <c r="AA30" s="20">
        <v>2294100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239537538</v>
      </c>
      <c r="D32" s="29">
        <f t="shared" ref="D32:Y32" si="0">SUM(D6:D31)</f>
        <v>0</v>
      </c>
      <c r="E32" s="30">
        <f t="shared" si="0"/>
        <v>254798100</v>
      </c>
      <c r="F32" s="31">
        <f t="shared" si="0"/>
        <v>256423300</v>
      </c>
      <c r="G32" s="31">
        <f t="shared" si="0"/>
        <v>59912339</v>
      </c>
      <c r="H32" s="31">
        <f t="shared" si="0"/>
        <v>11551594</v>
      </c>
      <c r="I32" s="31">
        <f t="shared" si="0"/>
        <v>12104721</v>
      </c>
      <c r="J32" s="31">
        <f t="shared" si="0"/>
        <v>83568654</v>
      </c>
      <c r="K32" s="31">
        <f t="shared" si="0"/>
        <v>12159289</v>
      </c>
      <c r="L32" s="31">
        <f t="shared" si="0"/>
        <v>11642843</v>
      </c>
      <c r="M32" s="31">
        <f t="shared" si="0"/>
        <v>50343713</v>
      </c>
      <c r="N32" s="31">
        <f t="shared" si="0"/>
        <v>74145845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157714499</v>
      </c>
      <c r="X32" s="31">
        <f t="shared" si="0"/>
        <v>157548372</v>
      </c>
      <c r="Y32" s="31">
        <f t="shared" si="0"/>
        <v>166127</v>
      </c>
      <c r="Z32" s="32">
        <f>+IF(X32&lt;&gt;0,+(Y32/X32)*100,0)</f>
        <v>0.10544507562413911</v>
      </c>
      <c r="AA32" s="29">
        <f>SUM(AA6:AA31)</f>
        <v>256423300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75011306</v>
      </c>
      <c r="D34" s="20"/>
      <c r="E34" s="21">
        <v>82700700</v>
      </c>
      <c r="F34" s="22">
        <v>79212026</v>
      </c>
      <c r="G34" s="22">
        <v>6044500</v>
      </c>
      <c r="H34" s="22">
        <v>5915743</v>
      </c>
      <c r="I34" s="22">
        <v>6165449</v>
      </c>
      <c r="J34" s="22">
        <v>18125692</v>
      </c>
      <c r="K34" s="22">
        <v>6411779</v>
      </c>
      <c r="L34" s="22">
        <v>6484328</v>
      </c>
      <c r="M34" s="22">
        <v>6324710</v>
      </c>
      <c r="N34" s="22">
        <v>19220817</v>
      </c>
      <c r="O34" s="22"/>
      <c r="P34" s="22"/>
      <c r="Q34" s="22"/>
      <c r="R34" s="22"/>
      <c r="S34" s="22"/>
      <c r="T34" s="22"/>
      <c r="U34" s="22"/>
      <c r="V34" s="22"/>
      <c r="W34" s="22">
        <v>37346509</v>
      </c>
      <c r="X34" s="22">
        <v>37975925</v>
      </c>
      <c r="Y34" s="22">
        <v>-629416</v>
      </c>
      <c r="Z34" s="23">
        <v>-1.6574079499051042</v>
      </c>
      <c r="AA34" s="20">
        <v>79212026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6556993</v>
      </c>
      <c r="D37" s="20"/>
      <c r="E37" s="21">
        <v>6680700</v>
      </c>
      <c r="F37" s="22">
        <v>5219900</v>
      </c>
      <c r="G37" s="22">
        <v>189019</v>
      </c>
      <c r="H37" s="22">
        <v>1042521</v>
      </c>
      <c r="I37" s="22">
        <v>360403</v>
      </c>
      <c r="J37" s="22">
        <v>1591943</v>
      </c>
      <c r="K37" s="22">
        <v>311110</v>
      </c>
      <c r="L37" s="22">
        <v>491501</v>
      </c>
      <c r="M37" s="22">
        <v>349348</v>
      </c>
      <c r="N37" s="22">
        <v>1151959</v>
      </c>
      <c r="O37" s="22"/>
      <c r="P37" s="22"/>
      <c r="Q37" s="22"/>
      <c r="R37" s="22"/>
      <c r="S37" s="22"/>
      <c r="T37" s="22"/>
      <c r="U37" s="22"/>
      <c r="V37" s="22"/>
      <c r="W37" s="22">
        <v>2743902</v>
      </c>
      <c r="X37" s="22">
        <v>2672854</v>
      </c>
      <c r="Y37" s="22">
        <v>71048</v>
      </c>
      <c r="Z37" s="23">
        <v>2.6581324681407965</v>
      </c>
      <c r="AA37" s="20">
        <v>5219900</v>
      </c>
    </row>
    <row r="38" spans="1:27" x14ac:dyDescent="0.25">
      <c r="A38" s="19" t="s">
        <v>64</v>
      </c>
      <c r="B38" s="15" t="s">
        <v>32</v>
      </c>
      <c r="C38" s="20">
        <v>1130435</v>
      </c>
      <c r="D38" s="20"/>
      <c r="E38" s="21">
        <v>9259700</v>
      </c>
      <c r="F38" s="22">
        <v>9259700</v>
      </c>
      <c r="G38" s="22"/>
      <c r="H38" s="22">
        <v>1341986</v>
      </c>
      <c r="I38" s="22">
        <v>670993</v>
      </c>
      <c r="J38" s="22">
        <v>2012979</v>
      </c>
      <c r="K38" s="22">
        <v>670993</v>
      </c>
      <c r="L38" s="22">
        <v>670993</v>
      </c>
      <c r="M38" s="22">
        <v>670993</v>
      </c>
      <c r="N38" s="22">
        <v>2012979</v>
      </c>
      <c r="O38" s="22"/>
      <c r="P38" s="22"/>
      <c r="Q38" s="22"/>
      <c r="R38" s="22"/>
      <c r="S38" s="22"/>
      <c r="T38" s="22"/>
      <c r="U38" s="22"/>
      <c r="V38" s="22"/>
      <c r="W38" s="22">
        <v>4025958</v>
      </c>
      <c r="X38" s="22">
        <v>4126565</v>
      </c>
      <c r="Y38" s="22">
        <v>-100607</v>
      </c>
      <c r="Z38" s="23">
        <v>-2.4380326009647248</v>
      </c>
      <c r="AA38" s="20">
        <v>9259700</v>
      </c>
    </row>
    <row r="39" spans="1:27" x14ac:dyDescent="0.25">
      <c r="A39" s="19" t="s">
        <v>65</v>
      </c>
      <c r="B39" s="15" t="s">
        <v>32</v>
      </c>
      <c r="C39" s="20">
        <v>59441141</v>
      </c>
      <c r="D39" s="20"/>
      <c r="E39" s="21">
        <v>56482100</v>
      </c>
      <c r="F39" s="22">
        <v>64427035</v>
      </c>
      <c r="G39" s="22">
        <v>4706842</v>
      </c>
      <c r="H39" s="22">
        <v>4706842</v>
      </c>
      <c r="I39" s="22">
        <v>6772268</v>
      </c>
      <c r="J39" s="22">
        <v>16185952</v>
      </c>
      <c r="K39" s="22">
        <v>5454017</v>
      </c>
      <c r="L39" s="22">
        <v>5488680</v>
      </c>
      <c r="M39" s="22">
        <v>5453217</v>
      </c>
      <c r="N39" s="22">
        <v>16395914</v>
      </c>
      <c r="O39" s="22"/>
      <c r="P39" s="22"/>
      <c r="Q39" s="22"/>
      <c r="R39" s="22"/>
      <c r="S39" s="22"/>
      <c r="T39" s="22"/>
      <c r="U39" s="22"/>
      <c r="V39" s="22"/>
      <c r="W39" s="22">
        <v>32581866</v>
      </c>
      <c r="X39" s="22">
        <v>32603546</v>
      </c>
      <c r="Y39" s="22">
        <v>-21680</v>
      </c>
      <c r="Z39" s="23">
        <v>-6.649583453284498E-2</v>
      </c>
      <c r="AA39" s="20">
        <v>64427035</v>
      </c>
    </row>
    <row r="40" spans="1:27" x14ac:dyDescent="0.25">
      <c r="A40" s="19" t="s">
        <v>40</v>
      </c>
      <c r="B40" s="15" t="s">
        <v>32</v>
      </c>
      <c r="C40" s="20">
        <v>7083645</v>
      </c>
      <c r="D40" s="20"/>
      <c r="E40" s="21">
        <v>7985900</v>
      </c>
      <c r="F40" s="22">
        <v>7985900</v>
      </c>
      <c r="G40" s="22">
        <v>719773</v>
      </c>
      <c r="H40" s="22">
        <v>669906</v>
      </c>
      <c r="I40" s="22">
        <v>658822</v>
      </c>
      <c r="J40" s="22">
        <v>2048501</v>
      </c>
      <c r="K40" s="22">
        <v>751538</v>
      </c>
      <c r="L40" s="22">
        <v>727075</v>
      </c>
      <c r="M40" s="22">
        <v>712068</v>
      </c>
      <c r="N40" s="22">
        <v>2190681</v>
      </c>
      <c r="O40" s="22"/>
      <c r="P40" s="22"/>
      <c r="Q40" s="22"/>
      <c r="R40" s="22"/>
      <c r="S40" s="22"/>
      <c r="T40" s="22"/>
      <c r="U40" s="22"/>
      <c r="V40" s="22"/>
      <c r="W40" s="22">
        <v>4239182</v>
      </c>
      <c r="X40" s="22">
        <v>3527114</v>
      </c>
      <c r="Y40" s="22">
        <v>712068</v>
      </c>
      <c r="Z40" s="23">
        <v>20.188403323510382</v>
      </c>
      <c r="AA40" s="20">
        <v>7985900</v>
      </c>
    </row>
    <row r="41" spans="1:27" x14ac:dyDescent="0.25">
      <c r="A41" s="19" t="s">
        <v>66</v>
      </c>
      <c r="B41" s="15" t="s">
        <v>32</v>
      </c>
      <c r="C41" s="20">
        <v>70572480</v>
      </c>
      <c r="D41" s="20"/>
      <c r="E41" s="21">
        <v>65519200</v>
      </c>
      <c r="F41" s="22">
        <v>63600700</v>
      </c>
      <c r="G41" s="22">
        <v>8861695</v>
      </c>
      <c r="H41" s="22">
        <v>7673090</v>
      </c>
      <c r="I41" s="22">
        <v>6949320</v>
      </c>
      <c r="J41" s="22">
        <v>23484105</v>
      </c>
      <c r="K41" s="22">
        <v>8289245</v>
      </c>
      <c r="L41" s="22">
        <v>10006599</v>
      </c>
      <c r="M41" s="22">
        <v>4482133</v>
      </c>
      <c r="N41" s="22">
        <v>22777977</v>
      </c>
      <c r="O41" s="22"/>
      <c r="P41" s="22"/>
      <c r="Q41" s="22"/>
      <c r="R41" s="22"/>
      <c r="S41" s="22"/>
      <c r="T41" s="22"/>
      <c r="U41" s="22"/>
      <c r="V41" s="22"/>
      <c r="W41" s="22">
        <v>46262082</v>
      </c>
      <c r="X41" s="22">
        <v>45457149</v>
      </c>
      <c r="Y41" s="22">
        <v>804933</v>
      </c>
      <c r="Z41" s="23">
        <v>1.7707511749142031</v>
      </c>
      <c r="AA41" s="20">
        <v>63600700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224600</v>
      </c>
      <c r="F42" s="22">
        <v>224600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>
        <v>224600</v>
      </c>
    </row>
    <row r="43" spans="1:27" x14ac:dyDescent="0.25">
      <c r="A43" s="19" t="s">
        <v>68</v>
      </c>
      <c r="B43" s="15" t="s">
        <v>32</v>
      </c>
      <c r="C43" s="20">
        <v>5513752</v>
      </c>
      <c r="D43" s="20"/>
      <c r="E43" s="21"/>
      <c r="F43" s="22"/>
      <c r="G43" s="22">
        <v>323137</v>
      </c>
      <c r="H43" s="22">
        <v>324787</v>
      </c>
      <c r="I43" s="22">
        <v>327387</v>
      </c>
      <c r="J43" s="22">
        <v>975311</v>
      </c>
      <c r="K43" s="22">
        <v>330060</v>
      </c>
      <c r="L43" s="22">
        <v>339246</v>
      </c>
      <c r="M43" s="22">
        <v>339863</v>
      </c>
      <c r="N43" s="22">
        <v>1009169</v>
      </c>
      <c r="O43" s="22"/>
      <c r="P43" s="22"/>
      <c r="Q43" s="22"/>
      <c r="R43" s="22"/>
      <c r="S43" s="22"/>
      <c r="T43" s="22"/>
      <c r="U43" s="22"/>
      <c r="V43" s="22"/>
      <c r="W43" s="22">
        <v>1984480</v>
      </c>
      <c r="X43" s="22">
        <v>1644617</v>
      </c>
      <c r="Y43" s="22">
        <v>339863</v>
      </c>
      <c r="Z43" s="23">
        <v>20.665176147394803</v>
      </c>
      <c r="AA43" s="20"/>
    </row>
    <row r="44" spans="1:27" x14ac:dyDescent="0.25">
      <c r="A44" s="19" t="s">
        <v>69</v>
      </c>
      <c r="B44" s="15" t="s">
        <v>32</v>
      </c>
      <c r="C44" s="20">
        <v>15647431</v>
      </c>
      <c r="D44" s="20"/>
      <c r="E44" s="21">
        <v>18167100</v>
      </c>
      <c r="F44" s="22">
        <v>23246700</v>
      </c>
      <c r="G44" s="22">
        <v>1484175</v>
      </c>
      <c r="H44" s="22">
        <v>1758731</v>
      </c>
      <c r="I44" s="22">
        <v>2268188</v>
      </c>
      <c r="J44" s="22">
        <v>5511094</v>
      </c>
      <c r="K44" s="22">
        <v>2246768</v>
      </c>
      <c r="L44" s="22">
        <v>1135754</v>
      </c>
      <c r="M44" s="22">
        <v>1740484</v>
      </c>
      <c r="N44" s="22">
        <v>5123006</v>
      </c>
      <c r="O44" s="22"/>
      <c r="P44" s="22"/>
      <c r="Q44" s="22"/>
      <c r="R44" s="22"/>
      <c r="S44" s="22"/>
      <c r="T44" s="22"/>
      <c r="U44" s="22"/>
      <c r="V44" s="22"/>
      <c r="W44" s="22">
        <v>10634100</v>
      </c>
      <c r="X44" s="22">
        <v>10619813</v>
      </c>
      <c r="Y44" s="22">
        <v>14287</v>
      </c>
      <c r="Z44" s="23">
        <v>0.1345315590773585</v>
      </c>
      <c r="AA44" s="20">
        <v>23246700</v>
      </c>
    </row>
    <row r="45" spans="1:27" x14ac:dyDescent="0.25">
      <c r="A45" s="19" t="s">
        <v>70</v>
      </c>
      <c r="B45" s="15" t="s">
        <v>32</v>
      </c>
      <c r="C45" s="20">
        <v>1662600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242619783</v>
      </c>
      <c r="D47" s="29">
        <f t="shared" ref="D47:Y47" si="1">SUM(D34:D46)</f>
        <v>0</v>
      </c>
      <c r="E47" s="30">
        <f t="shared" si="1"/>
        <v>247020000</v>
      </c>
      <c r="F47" s="31">
        <f t="shared" si="1"/>
        <v>253176561</v>
      </c>
      <c r="G47" s="31">
        <f t="shared" si="1"/>
        <v>22329141</v>
      </c>
      <c r="H47" s="31">
        <f t="shared" si="1"/>
        <v>23433606</v>
      </c>
      <c r="I47" s="31">
        <f t="shared" si="1"/>
        <v>24172830</v>
      </c>
      <c r="J47" s="31">
        <f t="shared" si="1"/>
        <v>69935577</v>
      </c>
      <c r="K47" s="31">
        <f t="shared" si="1"/>
        <v>24465510</v>
      </c>
      <c r="L47" s="31">
        <f t="shared" si="1"/>
        <v>25344176</v>
      </c>
      <c r="M47" s="31">
        <f t="shared" si="1"/>
        <v>20072816</v>
      </c>
      <c r="N47" s="31">
        <f t="shared" si="1"/>
        <v>69882502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139818079</v>
      </c>
      <c r="X47" s="31">
        <f t="shared" si="1"/>
        <v>138627583</v>
      </c>
      <c r="Y47" s="31">
        <f t="shared" si="1"/>
        <v>1190496</v>
      </c>
      <c r="Z47" s="32">
        <f>+IF(X47&lt;&gt;0,+(Y47/X47)*100,0)</f>
        <v>0.85877281723940901</v>
      </c>
      <c r="AA47" s="29">
        <f>SUM(AA34:AA46)</f>
        <v>253176561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-3082245</v>
      </c>
      <c r="D48" s="39">
        <f t="shared" si="2"/>
        <v>0</v>
      </c>
      <c r="E48" s="40">
        <f t="shared" si="2"/>
        <v>7778100</v>
      </c>
      <c r="F48" s="41">
        <f t="shared" si="2"/>
        <v>3246739</v>
      </c>
      <c r="G48" s="41">
        <f t="shared" si="2"/>
        <v>37583198</v>
      </c>
      <c r="H48" s="41">
        <f t="shared" si="2"/>
        <v>-11882012</v>
      </c>
      <c r="I48" s="41">
        <f t="shared" si="2"/>
        <v>-12068109</v>
      </c>
      <c r="J48" s="41">
        <f t="shared" si="2"/>
        <v>13633077</v>
      </c>
      <c r="K48" s="41">
        <f t="shared" si="2"/>
        <v>-12306221</v>
      </c>
      <c r="L48" s="41">
        <f t="shared" si="2"/>
        <v>-13701333</v>
      </c>
      <c r="M48" s="41">
        <f t="shared" si="2"/>
        <v>30270897</v>
      </c>
      <c r="N48" s="41">
        <f t="shared" si="2"/>
        <v>4263343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17896420</v>
      </c>
      <c r="X48" s="41">
        <f t="shared" si="2"/>
        <v>18920789</v>
      </c>
      <c r="Y48" s="41">
        <f t="shared" si="2"/>
        <v>-1024369</v>
      </c>
      <c r="Z48" s="42">
        <f>+IF(X48&lt;&gt;0,+(Y48/X48)*100,0)</f>
        <v>-5.4139867000260935</v>
      </c>
      <c r="AA48" s="39">
        <f>+AA32-AA47</f>
        <v>3246739</v>
      </c>
    </row>
    <row r="49" spans="1:27" x14ac:dyDescent="0.25">
      <c r="A49" s="43" t="s">
        <v>74</v>
      </c>
      <c r="B49" s="15" t="s">
        <v>32</v>
      </c>
      <c r="C49" s="20">
        <v>31722299</v>
      </c>
      <c r="D49" s="20"/>
      <c r="E49" s="21">
        <v>38024000</v>
      </c>
      <c r="F49" s="22">
        <v>38024000</v>
      </c>
      <c r="G49" s="22"/>
      <c r="H49" s="22"/>
      <c r="I49" s="22">
        <v>2730936</v>
      </c>
      <c r="J49" s="22">
        <v>2730936</v>
      </c>
      <c r="K49" s="22">
        <v>312704</v>
      </c>
      <c r="L49" s="22"/>
      <c r="M49" s="22"/>
      <c r="N49" s="22">
        <v>312704</v>
      </c>
      <c r="O49" s="22"/>
      <c r="P49" s="22"/>
      <c r="Q49" s="22"/>
      <c r="R49" s="22"/>
      <c r="S49" s="22"/>
      <c r="T49" s="22"/>
      <c r="U49" s="22"/>
      <c r="V49" s="22"/>
      <c r="W49" s="22">
        <v>3043640</v>
      </c>
      <c r="X49" s="22">
        <v>15211440</v>
      </c>
      <c r="Y49" s="22">
        <v>-12167800</v>
      </c>
      <c r="Z49" s="23">
        <v>-79.991111952583054</v>
      </c>
      <c r="AA49" s="20">
        <v>38024000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28640054</v>
      </c>
      <c r="D51" s="48">
        <f t="shared" si="3"/>
        <v>0</v>
      </c>
      <c r="E51" s="49">
        <f t="shared" si="3"/>
        <v>45802100</v>
      </c>
      <c r="F51" s="50">
        <f t="shared" si="3"/>
        <v>41270739</v>
      </c>
      <c r="G51" s="50">
        <f t="shared" si="3"/>
        <v>37583198</v>
      </c>
      <c r="H51" s="50">
        <f t="shared" si="3"/>
        <v>-11882012</v>
      </c>
      <c r="I51" s="50">
        <f t="shared" si="3"/>
        <v>-9337173</v>
      </c>
      <c r="J51" s="50">
        <f t="shared" si="3"/>
        <v>16364013</v>
      </c>
      <c r="K51" s="50">
        <f t="shared" si="3"/>
        <v>-11993517</v>
      </c>
      <c r="L51" s="50">
        <f t="shared" si="3"/>
        <v>-13701333</v>
      </c>
      <c r="M51" s="50">
        <f t="shared" si="3"/>
        <v>30270897</v>
      </c>
      <c r="N51" s="50">
        <f t="shared" si="3"/>
        <v>4576047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20940060</v>
      </c>
      <c r="X51" s="50">
        <f t="shared" si="3"/>
        <v>34132229</v>
      </c>
      <c r="Y51" s="50">
        <f t="shared" si="3"/>
        <v>-13192169</v>
      </c>
      <c r="Z51" s="51">
        <f>+IF(X51&lt;&gt;0,+(Y51/X51)*100,0)</f>
        <v>-38.650183086489896</v>
      </c>
      <c r="AA51" s="48">
        <f>SUM(AA48:AA50)</f>
        <v>41270739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28640054</v>
      </c>
      <c r="D53" s="54">
        <f>+D51-D52</f>
        <v>0</v>
      </c>
      <c r="E53" s="55">
        <f t="shared" si="4"/>
        <v>45802100</v>
      </c>
      <c r="F53" s="56">
        <f t="shared" si="4"/>
        <v>41270739</v>
      </c>
      <c r="G53" s="56">
        <f t="shared" si="4"/>
        <v>37583198</v>
      </c>
      <c r="H53" s="56">
        <f t="shared" si="4"/>
        <v>-11882012</v>
      </c>
      <c r="I53" s="56">
        <f t="shared" si="4"/>
        <v>-9337173</v>
      </c>
      <c r="J53" s="56">
        <f t="shared" si="4"/>
        <v>16364013</v>
      </c>
      <c r="K53" s="56">
        <f t="shared" si="4"/>
        <v>-11993517</v>
      </c>
      <c r="L53" s="56">
        <f t="shared" si="4"/>
        <v>-13701333</v>
      </c>
      <c r="M53" s="56">
        <f t="shared" si="4"/>
        <v>30270897</v>
      </c>
      <c r="N53" s="56">
        <f t="shared" si="4"/>
        <v>4576047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20940060</v>
      </c>
      <c r="X53" s="56">
        <f t="shared" si="4"/>
        <v>34132229</v>
      </c>
      <c r="Y53" s="56">
        <f t="shared" si="4"/>
        <v>-13192169</v>
      </c>
      <c r="Z53" s="57">
        <f>+IF(X53&lt;&gt;0,+(Y53/X53)*100,0)</f>
        <v>-38.650183086489896</v>
      </c>
      <c r="AA53" s="54">
        <f>+AA51-AA52</f>
        <v>41270739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28640054</v>
      </c>
      <c r="D56" s="48">
        <f>SUM(D53:D55)</f>
        <v>0</v>
      </c>
      <c r="E56" s="49">
        <f t="shared" si="5"/>
        <v>45802100</v>
      </c>
      <c r="F56" s="50">
        <f t="shared" si="5"/>
        <v>41270739</v>
      </c>
      <c r="G56" s="50">
        <f t="shared" si="5"/>
        <v>37583198</v>
      </c>
      <c r="H56" s="50">
        <f t="shared" si="5"/>
        <v>-11882012</v>
      </c>
      <c r="I56" s="50">
        <f t="shared" si="5"/>
        <v>-9337173</v>
      </c>
      <c r="J56" s="50">
        <f t="shared" si="5"/>
        <v>16364013</v>
      </c>
      <c r="K56" s="50">
        <f t="shared" si="5"/>
        <v>-11993517</v>
      </c>
      <c r="L56" s="50">
        <f t="shared" si="5"/>
        <v>-13701333</v>
      </c>
      <c r="M56" s="50">
        <f t="shared" si="5"/>
        <v>30270897</v>
      </c>
      <c r="N56" s="50">
        <f t="shared" si="5"/>
        <v>4576047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20940060</v>
      </c>
      <c r="X56" s="50">
        <f t="shared" si="5"/>
        <v>34132229</v>
      </c>
      <c r="Y56" s="50">
        <f t="shared" si="5"/>
        <v>-13192169</v>
      </c>
      <c r="Z56" s="51">
        <f>+IF(X56&lt;&gt;0,+(Y56/X56)*100,0)</f>
        <v>-38.650183086489896</v>
      </c>
      <c r="AA56" s="48">
        <f>SUM(AA53:AA55)</f>
        <v>41270739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28640054</v>
      </c>
      <c r="D59" s="65">
        <f>SUM(D56:D58)</f>
        <v>0</v>
      </c>
      <c r="E59" s="66">
        <f t="shared" si="6"/>
        <v>45802100</v>
      </c>
      <c r="F59" s="67">
        <f t="shared" si="6"/>
        <v>41270739</v>
      </c>
      <c r="G59" s="67">
        <f t="shared" si="6"/>
        <v>37583198</v>
      </c>
      <c r="H59" s="67">
        <f t="shared" si="6"/>
        <v>-11882012</v>
      </c>
      <c r="I59" s="67">
        <f t="shared" si="6"/>
        <v>-9337173</v>
      </c>
      <c r="J59" s="67">
        <f t="shared" si="6"/>
        <v>16364013</v>
      </c>
      <c r="K59" s="67">
        <f t="shared" si="6"/>
        <v>-11993517</v>
      </c>
      <c r="L59" s="67">
        <f t="shared" si="6"/>
        <v>-13701333</v>
      </c>
      <c r="M59" s="67">
        <f t="shared" si="6"/>
        <v>30270897</v>
      </c>
      <c r="N59" s="67">
        <f t="shared" si="6"/>
        <v>4576047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20940060</v>
      </c>
      <c r="X59" s="67">
        <f t="shared" si="6"/>
        <v>34132229</v>
      </c>
      <c r="Y59" s="67">
        <f t="shared" si="6"/>
        <v>-13192169</v>
      </c>
      <c r="Z59" s="68">
        <f>+IF(X59&lt;&gt;0,+(Y59/X59)*100,0)</f>
        <v>-38.650183086489896</v>
      </c>
      <c r="AA59" s="65">
        <f>SUM(AA56:AA58)</f>
        <v>41270739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361035</v>
      </c>
      <c r="D34" s="20"/>
      <c r="E34" s="21">
        <v>532840</v>
      </c>
      <c r="F34" s="22">
        <v>532840</v>
      </c>
      <c r="G34" s="22">
        <v>17614</v>
      </c>
      <c r="H34" s="22">
        <v>17614</v>
      </c>
      <c r="I34" s="22">
        <v>19937</v>
      </c>
      <c r="J34" s="22">
        <v>55165</v>
      </c>
      <c r="K34" s="22">
        <v>18388</v>
      </c>
      <c r="L34" s="22">
        <v>18425</v>
      </c>
      <c r="M34" s="22">
        <v>18388</v>
      </c>
      <c r="N34" s="22">
        <v>55201</v>
      </c>
      <c r="O34" s="22"/>
      <c r="P34" s="22"/>
      <c r="Q34" s="22"/>
      <c r="R34" s="22"/>
      <c r="S34" s="22"/>
      <c r="T34" s="22"/>
      <c r="U34" s="22"/>
      <c r="V34" s="22"/>
      <c r="W34" s="22">
        <v>110366</v>
      </c>
      <c r="X34" s="22">
        <v>284077</v>
      </c>
      <c r="Y34" s="22">
        <v>-173711</v>
      </c>
      <c r="Z34" s="23">
        <v>-61.149265868056901</v>
      </c>
      <c r="AA34" s="20">
        <v>532840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3105</v>
      </c>
      <c r="D37" s="20"/>
      <c r="E37" s="21">
        <v>5010</v>
      </c>
      <c r="F37" s="22">
        <v>5010</v>
      </c>
      <c r="G37" s="22"/>
      <c r="H37" s="22"/>
      <c r="I37" s="22">
        <v>1937</v>
      </c>
      <c r="J37" s="22">
        <v>1937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1937</v>
      </c>
      <c r="X37" s="22">
        <v>922</v>
      </c>
      <c r="Y37" s="22">
        <v>1015</v>
      </c>
      <c r="Z37" s="23">
        <v>110.08676789587852</v>
      </c>
      <c r="AA37" s="20">
        <v>5010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117264</v>
      </c>
      <c r="D44" s="20"/>
      <c r="E44" s="21">
        <v>148810</v>
      </c>
      <c r="F44" s="22">
        <v>148810</v>
      </c>
      <c r="G44" s="22"/>
      <c r="H44" s="22">
        <v>7166</v>
      </c>
      <c r="I44" s="22">
        <v>9200</v>
      </c>
      <c r="J44" s="22">
        <v>16366</v>
      </c>
      <c r="K44" s="22">
        <v>15724</v>
      </c>
      <c r="L44" s="22">
        <v>18793</v>
      </c>
      <c r="M44" s="22">
        <v>7673</v>
      </c>
      <c r="N44" s="22">
        <v>42190</v>
      </c>
      <c r="O44" s="22"/>
      <c r="P44" s="22"/>
      <c r="Q44" s="22"/>
      <c r="R44" s="22"/>
      <c r="S44" s="22"/>
      <c r="T44" s="22"/>
      <c r="U44" s="22"/>
      <c r="V44" s="22"/>
      <c r="W44" s="22">
        <v>58556</v>
      </c>
      <c r="X44" s="22">
        <v>61547</v>
      </c>
      <c r="Y44" s="22">
        <v>-2991</v>
      </c>
      <c r="Z44" s="23">
        <v>-4.8597007165255821</v>
      </c>
      <c r="AA44" s="20">
        <v>148810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481404</v>
      </c>
      <c r="D47" s="29">
        <f t="shared" ref="D47:Y47" si="1">SUM(D34:D46)</f>
        <v>0</v>
      </c>
      <c r="E47" s="30">
        <f t="shared" si="1"/>
        <v>686660</v>
      </c>
      <c r="F47" s="31">
        <f t="shared" si="1"/>
        <v>686660</v>
      </c>
      <c r="G47" s="31">
        <f t="shared" si="1"/>
        <v>17614</v>
      </c>
      <c r="H47" s="31">
        <f t="shared" si="1"/>
        <v>24780</v>
      </c>
      <c r="I47" s="31">
        <f t="shared" si="1"/>
        <v>31074</v>
      </c>
      <c r="J47" s="31">
        <f t="shared" si="1"/>
        <v>73468</v>
      </c>
      <c r="K47" s="31">
        <f t="shared" si="1"/>
        <v>34112</v>
      </c>
      <c r="L47" s="31">
        <f t="shared" si="1"/>
        <v>37218</v>
      </c>
      <c r="M47" s="31">
        <f t="shared" si="1"/>
        <v>26061</v>
      </c>
      <c r="N47" s="31">
        <f t="shared" si="1"/>
        <v>97391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170859</v>
      </c>
      <c r="X47" s="31">
        <f t="shared" si="1"/>
        <v>346546</v>
      </c>
      <c r="Y47" s="31">
        <f t="shared" si="1"/>
        <v>-175687</v>
      </c>
      <c r="Z47" s="32">
        <f>+IF(X47&lt;&gt;0,+(Y47/X47)*100,0)</f>
        <v>-50.696588620269743</v>
      </c>
      <c r="AA47" s="29">
        <f>SUM(AA34:AA46)</f>
        <v>686660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-481404</v>
      </c>
      <c r="D48" s="39">
        <f t="shared" si="2"/>
        <v>0</v>
      </c>
      <c r="E48" s="40">
        <f t="shared" si="2"/>
        <v>-686660</v>
      </c>
      <c r="F48" s="41">
        <f t="shared" si="2"/>
        <v>-686660</v>
      </c>
      <c r="G48" s="41">
        <f t="shared" si="2"/>
        <v>-17614</v>
      </c>
      <c r="H48" s="41">
        <f t="shared" si="2"/>
        <v>-24780</v>
      </c>
      <c r="I48" s="41">
        <f t="shared" si="2"/>
        <v>-31074</v>
      </c>
      <c r="J48" s="41">
        <f t="shared" si="2"/>
        <v>-73468</v>
      </c>
      <c r="K48" s="41">
        <f t="shared" si="2"/>
        <v>-34112</v>
      </c>
      <c r="L48" s="41">
        <f t="shared" si="2"/>
        <v>-37218</v>
      </c>
      <c r="M48" s="41">
        <f t="shared" si="2"/>
        <v>-26061</v>
      </c>
      <c r="N48" s="41">
        <f t="shared" si="2"/>
        <v>-97391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-170859</v>
      </c>
      <c r="X48" s="41">
        <f t="shared" si="2"/>
        <v>-346546</v>
      </c>
      <c r="Y48" s="41">
        <f t="shared" si="2"/>
        <v>175687</v>
      </c>
      <c r="Z48" s="42">
        <f>+IF(X48&lt;&gt;0,+(Y48/X48)*100,0)</f>
        <v>-50.696588620269743</v>
      </c>
      <c r="AA48" s="39">
        <f>+AA32-AA47</f>
        <v>-686660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-481404</v>
      </c>
      <c r="D51" s="48">
        <f t="shared" si="3"/>
        <v>0</v>
      </c>
      <c r="E51" s="49">
        <f t="shared" si="3"/>
        <v>-686660</v>
      </c>
      <c r="F51" s="50">
        <f t="shared" si="3"/>
        <v>-686660</v>
      </c>
      <c r="G51" s="50">
        <f t="shared" si="3"/>
        <v>-17614</v>
      </c>
      <c r="H51" s="50">
        <f t="shared" si="3"/>
        <v>-24780</v>
      </c>
      <c r="I51" s="50">
        <f t="shared" si="3"/>
        <v>-31074</v>
      </c>
      <c r="J51" s="50">
        <f t="shared" si="3"/>
        <v>-73468</v>
      </c>
      <c r="K51" s="50">
        <f t="shared" si="3"/>
        <v>-34112</v>
      </c>
      <c r="L51" s="50">
        <f t="shared" si="3"/>
        <v>-37218</v>
      </c>
      <c r="M51" s="50">
        <f t="shared" si="3"/>
        <v>-26061</v>
      </c>
      <c r="N51" s="50">
        <f t="shared" si="3"/>
        <v>-97391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-170859</v>
      </c>
      <c r="X51" s="50">
        <f t="shared" si="3"/>
        <v>-346546</v>
      </c>
      <c r="Y51" s="50">
        <f t="shared" si="3"/>
        <v>175687</v>
      </c>
      <c r="Z51" s="51">
        <f>+IF(X51&lt;&gt;0,+(Y51/X51)*100,0)</f>
        <v>-50.696588620269743</v>
      </c>
      <c r="AA51" s="48">
        <f>SUM(AA48:AA50)</f>
        <v>-686660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-481404</v>
      </c>
      <c r="D53" s="54">
        <f>+D51-D52</f>
        <v>0</v>
      </c>
      <c r="E53" s="55">
        <f t="shared" si="4"/>
        <v>-686660</v>
      </c>
      <c r="F53" s="56">
        <f t="shared" si="4"/>
        <v>-686660</v>
      </c>
      <c r="G53" s="56">
        <f t="shared" si="4"/>
        <v>-17614</v>
      </c>
      <c r="H53" s="56">
        <f t="shared" si="4"/>
        <v>-24780</v>
      </c>
      <c r="I53" s="56">
        <f t="shared" si="4"/>
        <v>-31074</v>
      </c>
      <c r="J53" s="56">
        <f t="shared" si="4"/>
        <v>-73468</v>
      </c>
      <c r="K53" s="56">
        <f t="shared" si="4"/>
        <v>-34112</v>
      </c>
      <c r="L53" s="56">
        <f t="shared" si="4"/>
        <v>-37218</v>
      </c>
      <c r="M53" s="56">
        <f t="shared" si="4"/>
        <v>-26061</v>
      </c>
      <c r="N53" s="56">
        <f t="shared" si="4"/>
        <v>-97391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-170859</v>
      </c>
      <c r="X53" s="56">
        <f t="shared" si="4"/>
        <v>-346546</v>
      </c>
      <c r="Y53" s="56">
        <f t="shared" si="4"/>
        <v>175687</v>
      </c>
      <c r="Z53" s="57">
        <f>+IF(X53&lt;&gt;0,+(Y53/X53)*100,0)</f>
        <v>-50.696588620269743</v>
      </c>
      <c r="AA53" s="54">
        <f>+AA51-AA52</f>
        <v>-686660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-481404</v>
      </c>
      <c r="D56" s="48">
        <f>SUM(D53:D55)</f>
        <v>0</v>
      </c>
      <c r="E56" s="49">
        <f t="shared" si="5"/>
        <v>-686660</v>
      </c>
      <c r="F56" s="50">
        <f t="shared" si="5"/>
        <v>-686660</v>
      </c>
      <c r="G56" s="50">
        <f t="shared" si="5"/>
        <v>-17614</v>
      </c>
      <c r="H56" s="50">
        <f t="shared" si="5"/>
        <v>-24780</v>
      </c>
      <c r="I56" s="50">
        <f t="shared" si="5"/>
        <v>-31074</v>
      </c>
      <c r="J56" s="50">
        <f t="shared" si="5"/>
        <v>-73468</v>
      </c>
      <c r="K56" s="50">
        <f t="shared" si="5"/>
        <v>-34112</v>
      </c>
      <c r="L56" s="50">
        <f t="shared" si="5"/>
        <v>-37218</v>
      </c>
      <c r="M56" s="50">
        <f t="shared" si="5"/>
        <v>-26061</v>
      </c>
      <c r="N56" s="50">
        <f t="shared" si="5"/>
        <v>-97391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-170859</v>
      </c>
      <c r="X56" s="50">
        <f t="shared" si="5"/>
        <v>-346546</v>
      </c>
      <c r="Y56" s="50">
        <f t="shared" si="5"/>
        <v>175687</v>
      </c>
      <c r="Z56" s="51">
        <f>+IF(X56&lt;&gt;0,+(Y56/X56)*100,0)</f>
        <v>-50.696588620269743</v>
      </c>
      <c r="AA56" s="48">
        <f>SUM(AA53:AA55)</f>
        <v>-686660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-481404</v>
      </c>
      <c r="D59" s="65">
        <f>SUM(D56:D58)</f>
        <v>0</v>
      </c>
      <c r="E59" s="66">
        <f t="shared" si="6"/>
        <v>-686660</v>
      </c>
      <c r="F59" s="67">
        <f t="shared" si="6"/>
        <v>-686660</v>
      </c>
      <c r="G59" s="67">
        <f t="shared" si="6"/>
        <v>-17614</v>
      </c>
      <c r="H59" s="67">
        <f t="shared" si="6"/>
        <v>-24780</v>
      </c>
      <c r="I59" s="67">
        <f t="shared" si="6"/>
        <v>-31074</v>
      </c>
      <c r="J59" s="67">
        <f t="shared" si="6"/>
        <v>-73468</v>
      </c>
      <c r="K59" s="67">
        <f t="shared" si="6"/>
        <v>-34112</v>
      </c>
      <c r="L59" s="67">
        <f t="shared" si="6"/>
        <v>-37218</v>
      </c>
      <c r="M59" s="67">
        <f t="shared" si="6"/>
        <v>-26061</v>
      </c>
      <c r="N59" s="67">
        <f t="shared" si="6"/>
        <v>-97391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-170859</v>
      </c>
      <c r="X59" s="67">
        <f t="shared" si="6"/>
        <v>-346546</v>
      </c>
      <c r="Y59" s="67">
        <f t="shared" si="6"/>
        <v>175687</v>
      </c>
      <c r="Z59" s="68">
        <f>+IF(X59&lt;&gt;0,+(Y59/X59)*100,0)</f>
        <v>-50.696588620269743</v>
      </c>
      <c r="AA59" s="65">
        <f>SUM(AA56:AA58)</f>
        <v>-686660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620386</v>
      </c>
      <c r="D39" s="20"/>
      <c r="E39" s="21"/>
      <c r="F39" s="22"/>
      <c r="G39" s="22">
        <v>47783</v>
      </c>
      <c r="H39" s="22"/>
      <c r="I39" s="22"/>
      <c r="J39" s="22">
        <v>47783</v>
      </c>
      <c r="K39" s="22"/>
      <c r="L39" s="22">
        <v>191132</v>
      </c>
      <c r="M39" s="22">
        <v>47783</v>
      </c>
      <c r="N39" s="22">
        <v>238915</v>
      </c>
      <c r="O39" s="22"/>
      <c r="P39" s="22"/>
      <c r="Q39" s="22"/>
      <c r="R39" s="22"/>
      <c r="S39" s="22"/>
      <c r="T39" s="22"/>
      <c r="U39" s="22"/>
      <c r="V39" s="22"/>
      <c r="W39" s="22">
        <v>286698</v>
      </c>
      <c r="X39" s="22"/>
      <c r="Y39" s="22">
        <v>286698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620386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47783</v>
      </c>
      <c r="H47" s="31">
        <f t="shared" si="1"/>
        <v>0</v>
      </c>
      <c r="I47" s="31">
        <f t="shared" si="1"/>
        <v>0</v>
      </c>
      <c r="J47" s="31">
        <f t="shared" si="1"/>
        <v>47783</v>
      </c>
      <c r="K47" s="31">
        <f t="shared" si="1"/>
        <v>0</v>
      </c>
      <c r="L47" s="31">
        <f t="shared" si="1"/>
        <v>191132</v>
      </c>
      <c r="M47" s="31">
        <f t="shared" si="1"/>
        <v>47783</v>
      </c>
      <c r="N47" s="31">
        <f t="shared" si="1"/>
        <v>238915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286698</v>
      </c>
      <c r="X47" s="31">
        <f t="shared" si="1"/>
        <v>0</v>
      </c>
      <c r="Y47" s="31">
        <f t="shared" si="1"/>
        <v>286698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-620386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-47783</v>
      </c>
      <c r="H48" s="41">
        <f t="shared" si="2"/>
        <v>0</v>
      </c>
      <c r="I48" s="41">
        <f t="shared" si="2"/>
        <v>0</v>
      </c>
      <c r="J48" s="41">
        <f t="shared" si="2"/>
        <v>-47783</v>
      </c>
      <c r="K48" s="41">
        <f t="shared" si="2"/>
        <v>0</v>
      </c>
      <c r="L48" s="41">
        <f t="shared" si="2"/>
        <v>-191132</v>
      </c>
      <c r="M48" s="41">
        <f t="shared" si="2"/>
        <v>-47783</v>
      </c>
      <c r="N48" s="41">
        <f t="shared" si="2"/>
        <v>-238915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-286698</v>
      </c>
      <c r="X48" s="41">
        <f t="shared" si="2"/>
        <v>0</v>
      </c>
      <c r="Y48" s="41">
        <f t="shared" si="2"/>
        <v>-286698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-620386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-47783</v>
      </c>
      <c r="H51" s="50">
        <f t="shared" si="3"/>
        <v>0</v>
      </c>
      <c r="I51" s="50">
        <f t="shared" si="3"/>
        <v>0</v>
      </c>
      <c r="J51" s="50">
        <f t="shared" si="3"/>
        <v>-47783</v>
      </c>
      <c r="K51" s="50">
        <f t="shared" si="3"/>
        <v>0</v>
      </c>
      <c r="L51" s="50">
        <f t="shared" si="3"/>
        <v>-191132</v>
      </c>
      <c r="M51" s="50">
        <f t="shared" si="3"/>
        <v>-47783</v>
      </c>
      <c r="N51" s="50">
        <f t="shared" si="3"/>
        <v>-238915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-286698</v>
      </c>
      <c r="X51" s="50">
        <f t="shared" si="3"/>
        <v>0</v>
      </c>
      <c r="Y51" s="50">
        <f t="shared" si="3"/>
        <v>-286698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-620386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-47783</v>
      </c>
      <c r="H53" s="56">
        <f t="shared" si="4"/>
        <v>0</v>
      </c>
      <c r="I53" s="56">
        <f t="shared" si="4"/>
        <v>0</v>
      </c>
      <c r="J53" s="56">
        <f t="shared" si="4"/>
        <v>-47783</v>
      </c>
      <c r="K53" s="56">
        <f t="shared" si="4"/>
        <v>0</v>
      </c>
      <c r="L53" s="56">
        <f t="shared" si="4"/>
        <v>-191132</v>
      </c>
      <c r="M53" s="56">
        <f t="shared" si="4"/>
        <v>-47783</v>
      </c>
      <c r="N53" s="56">
        <f t="shared" si="4"/>
        <v>-238915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-286698</v>
      </c>
      <c r="X53" s="56">
        <f t="shared" si="4"/>
        <v>0</v>
      </c>
      <c r="Y53" s="56">
        <f t="shared" si="4"/>
        <v>-286698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-620386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-47783</v>
      </c>
      <c r="H56" s="50">
        <f t="shared" si="5"/>
        <v>0</v>
      </c>
      <c r="I56" s="50">
        <f t="shared" si="5"/>
        <v>0</v>
      </c>
      <c r="J56" s="50">
        <f t="shared" si="5"/>
        <v>-47783</v>
      </c>
      <c r="K56" s="50">
        <f t="shared" si="5"/>
        <v>0</v>
      </c>
      <c r="L56" s="50">
        <f t="shared" si="5"/>
        <v>-191132</v>
      </c>
      <c r="M56" s="50">
        <f t="shared" si="5"/>
        <v>-47783</v>
      </c>
      <c r="N56" s="50">
        <f t="shared" si="5"/>
        <v>-238915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-286698</v>
      </c>
      <c r="X56" s="50">
        <f t="shared" si="5"/>
        <v>0</v>
      </c>
      <c r="Y56" s="50">
        <f t="shared" si="5"/>
        <v>-286698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-620386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-47783</v>
      </c>
      <c r="H59" s="67">
        <f t="shared" si="6"/>
        <v>0</v>
      </c>
      <c r="I59" s="67">
        <f t="shared" si="6"/>
        <v>0</v>
      </c>
      <c r="J59" s="67">
        <f t="shared" si="6"/>
        <v>-47783</v>
      </c>
      <c r="K59" s="67">
        <f t="shared" si="6"/>
        <v>0</v>
      </c>
      <c r="L59" s="67">
        <f t="shared" si="6"/>
        <v>-191132</v>
      </c>
      <c r="M59" s="67">
        <f t="shared" si="6"/>
        <v>-47783</v>
      </c>
      <c r="N59" s="67">
        <f t="shared" si="6"/>
        <v>-238915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-286698</v>
      </c>
      <c r="X59" s="67">
        <f t="shared" si="6"/>
        <v>0</v>
      </c>
      <c r="Y59" s="67">
        <f t="shared" si="6"/>
        <v>-286698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8769402</v>
      </c>
      <c r="D8" s="20"/>
      <c r="E8" s="21">
        <v>10606915</v>
      </c>
      <c r="F8" s="22">
        <v>10606915</v>
      </c>
      <c r="G8" s="22">
        <v>834881</v>
      </c>
      <c r="H8" s="22">
        <v>774571</v>
      </c>
      <c r="I8" s="22">
        <v>836099</v>
      </c>
      <c r="J8" s="22">
        <v>2445551</v>
      </c>
      <c r="K8" s="22">
        <v>844645</v>
      </c>
      <c r="L8" s="22">
        <v>834738</v>
      </c>
      <c r="M8" s="22">
        <v>882461</v>
      </c>
      <c r="N8" s="22">
        <v>2561844</v>
      </c>
      <c r="O8" s="22"/>
      <c r="P8" s="22"/>
      <c r="Q8" s="22"/>
      <c r="R8" s="22"/>
      <c r="S8" s="22"/>
      <c r="T8" s="22"/>
      <c r="U8" s="22"/>
      <c r="V8" s="22"/>
      <c r="W8" s="22">
        <v>5007395</v>
      </c>
      <c r="X8" s="22">
        <v>5166008</v>
      </c>
      <c r="Y8" s="22">
        <v>-158613</v>
      </c>
      <c r="Z8" s="23">
        <v>-3.0703204485939626</v>
      </c>
      <c r="AA8" s="20">
        <v>10606915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18766725</v>
      </c>
      <c r="D25" s="20"/>
      <c r="E25" s="21">
        <v>10000000</v>
      </c>
      <c r="F25" s="22">
        <v>10000000</v>
      </c>
      <c r="G25" s="22"/>
      <c r="H25" s="22"/>
      <c r="I25" s="22"/>
      <c r="J25" s="22"/>
      <c r="K25" s="22">
        <v>2340000</v>
      </c>
      <c r="L25" s="22">
        <v>4095000</v>
      </c>
      <c r="M25" s="22">
        <v>3510000</v>
      </c>
      <c r="N25" s="22">
        <v>9945000</v>
      </c>
      <c r="O25" s="22"/>
      <c r="P25" s="22"/>
      <c r="Q25" s="22"/>
      <c r="R25" s="22"/>
      <c r="S25" s="22"/>
      <c r="T25" s="22"/>
      <c r="U25" s="22"/>
      <c r="V25" s="22"/>
      <c r="W25" s="22">
        <v>9945000</v>
      </c>
      <c r="X25" s="22">
        <v>3700000</v>
      </c>
      <c r="Y25" s="22">
        <v>6245000</v>
      </c>
      <c r="Z25" s="23">
        <v>168.78378378378378</v>
      </c>
      <c r="AA25" s="20">
        <v>10000000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1206923</v>
      </c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28743050</v>
      </c>
      <c r="D32" s="29">
        <f t="shared" ref="D32:Y32" si="0">SUM(D6:D31)</f>
        <v>0</v>
      </c>
      <c r="E32" s="30">
        <f t="shared" si="0"/>
        <v>20606915</v>
      </c>
      <c r="F32" s="31">
        <f t="shared" si="0"/>
        <v>20606915</v>
      </c>
      <c r="G32" s="31">
        <f t="shared" si="0"/>
        <v>834881</v>
      </c>
      <c r="H32" s="31">
        <f t="shared" si="0"/>
        <v>774571</v>
      </c>
      <c r="I32" s="31">
        <f t="shared" si="0"/>
        <v>836099</v>
      </c>
      <c r="J32" s="31">
        <f t="shared" si="0"/>
        <v>2445551</v>
      </c>
      <c r="K32" s="31">
        <f t="shared" si="0"/>
        <v>3184645</v>
      </c>
      <c r="L32" s="31">
        <f t="shared" si="0"/>
        <v>4929738</v>
      </c>
      <c r="M32" s="31">
        <f t="shared" si="0"/>
        <v>4392461</v>
      </c>
      <c r="N32" s="31">
        <f t="shared" si="0"/>
        <v>12506844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14952395</v>
      </c>
      <c r="X32" s="31">
        <f t="shared" si="0"/>
        <v>8866008</v>
      </c>
      <c r="Y32" s="31">
        <f t="shared" si="0"/>
        <v>6086387</v>
      </c>
      <c r="Z32" s="32">
        <f>+IF(X32&lt;&gt;0,+(Y32/X32)*100,0)</f>
        <v>68.648562013478895</v>
      </c>
      <c r="AA32" s="29">
        <f>SUM(AA6:AA31)</f>
        <v>20606915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847489</v>
      </c>
      <c r="D34" s="20"/>
      <c r="E34" s="21">
        <v>1266825</v>
      </c>
      <c r="F34" s="22">
        <v>1266825</v>
      </c>
      <c r="G34" s="22">
        <v>60686</v>
      </c>
      <c r="H34" s="22">
        <v>59443</v>
      </c>
      <c r="I34" s="22">
        <v>54009</v>
      </c>
      <c r="J34" s="22">
        <v>174138</v>
      </c>
      <c r="K34" s="22">
        <v>67079</v>
      </c>
      <c r="L34" s="22">
        <v>85342</v>
      </c>
      <c r="M34" s="22">
        <v>71487</v>
      </c>
      <c r="N34" s="22">
        <v>223908</v>
      </c>
      <c r="O34" s="22"/>
      <c r="P34" s="22"/>
      <c r="Q34" s="22"/>
      <c r="R34" s="22"/>
      <c r="S34" s="22"/>
      <c r="T34" s="22"/>
      <c r="U34" s="22"/>
      <c r="V34" s="22"/>
      <c r="W34" s="22">
        <v>398046</v>
      </c>
      <c r="X34" s="22">
        <v>505455</v>
      </c>
      <c r="Y34" s="22">
        <v>-107409</v>
      </c>
      <c r="Z34" s="23">
        <v>-21.249962904709619</v>
      </c>
      <c r="AA34" s="20">
        <v>1266825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1706006</v>
      </c>
      <c r="D38" s="20"/>
      <c r="E38" s="21">
        <v>1502029</v>
      </c>
      <c r="F38" s="22">
        <v>1502029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500676</v>
      </c>
      <c r="Y38" s="22">
        <v>-500676</v>
      </c>
      <c r="Z38" s="23">
        <v>-100</v>
      </c>
      <c r="AA38" s="20">
        <v>1502029</v>
      </c>
    </row>
    <row r="39" spans="1:27" x14ac:dyDescent="0.25">
      <c r="A39" s="19" t="s">
        <v>65</v>
      </c>
      <c r="B39" s="15" t="s">
        <v>32</v>
      </c>
      <c r="C39" s="20">
        <v>5879120</v>
      </c>
      <c r="D39" s="20"/>
      <c r="E39" s="21">
        <v>10733196</v>
      </c>
      <c r="F39" s="22">
        <v>10733196</v>
      </c>
      <c r="G39" s="22">
        <v>894434</v>
      </c>
      <c r="H39" s="22">
        <v>697936</v>
      </c>
      <c r="I39" s="22">
        <v>697936</v>
      </c>
      <c r="J39" s="22">
        <v>2290306</v>
      </c>
      <c r="K39" s="22">
        <v>697936</v>
      </c>
      <c r="L39" s="22">
        <v>697936</v>
      </c>
      <c r="M39" s="22">
        <v>697936</v>
      </c>
      <c r="N39" s="22">
        <v>2093808</v>
      </c>
      <c r="O39" s="22"/>
      <c r="P39" s="22"/>
      <c r="Q39" s="22"/>
      <c r="R39" s="22"/>
      <c r="S39" s="22"/>
      <c r="T39" s="22"/>
      <c r="U39" s="22"/>
      <c r="V39" s="22"/>
      <c r="W39" s="22">
        <v>4384114</v>
      </c>
      <c r="X39" s="22">
        <v>5104600</v>
      </c>
      <c r="Y39" s="22">
        <v>-720486</v>
      </c>
      <c r="Z39" s="23">
        <v>-14.114445793989736</v>
      </c>
      <c r="AA39" s="20">
        <v>10733196</v>
      </c>
    </row>
    <row r="40" spans="1:27" x14ac:dyDescent="0.25">
      <c r="A40" s="19" t="s">
        <v>40</v>
      </c>
      <c r="B40" s="15" t="s">
        <v>32</v>
      </c>
      <c r="C40" s="20">
        <v>58862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17673613</v>
      </c>
      <c r="D41" s="20"/>
      <c r="E41" s="21">
        <v>10000000</v>
      </c>
      <c r="F41" s="22">
        <v>10000000</v>
      </c>
      <c r="G41" s="22"/>
      <c r="H41" s="22"/>
      <c r="I41" s="22"/>
      <c r="J41" s="22"/>
      <c r="K41" s="22">
        <v>2034782</v>
      </c>
      <c r="L41" s="22">
        <v>3560869</v>
      </c>
      <c r="M41" s="22">
        <v>3052174</v>
      </c>
      <c r="N41" s="22">
        <v>8647825</v>
      </c>
      <c r="O41" s="22"/>
      <c r="P41" s="22"/>
      <c r="Q41" s="22"/>
      <c r="R41" s="22"/>
      <c r="S41" s="22"/>
      <c r="T41" s="22"/>
      <c r="U41" s="22"/>
      <c r="V41" s="22"/>
      <c r="W41" s="22">
        <v>8647825</v>
      </c>
      <c r="X41" s="22">
        <v>3700000</v>
      </c>
      <c r="Y41" s="22">
        <v>4947825</v>
      </c>
      <c r="Z41" s="23">
        <v>133.72499999999999</v>
      </c>
      <c r="AA41" s="20">
        <v>10000000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568180</v>
      </c>
      <c r="D43" s="20"/>
      <c r="E43" s="21">
        <v>1267053</v>
      </c>
      <c r="F43" s="22">
        <v>1267053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422352</v>
      </c>
      <c r="Y43" s="22">
        <v>-422352</v>
      </c>
      <c r="Z43" s="23">
        <v>-100</v>
      </c>
      <c r="AA43" s="20">
        <v>1267053</v>
      </c>
    </row>
    <row r="44" spans="1:27" x14ac:dyDescent="0.25">
      <c r="A44" s="19" t="s">
        <v>69</v>
      </c>
      <c r="B44" s="15" t="s">
        <v>32</v>
      </c>
      <c r="C44" s="20">
        <v>15502</v>
      </c>
      <c r="D44" s="20"/>
      <c r="E44" s="21">
        <v>19690</v>
      </c>
      <c r="F44" s="22">
        <v>19690</v>
      </c>
      <c r="G44" s="22">
        <v>821</v>
      </c>
      <c r="H44" s="22">
        <v>451</v>
      </c>
      <c r="I44" s="22">
        <v>727</v>
      </c>
      <c r="J44" s="22">
        <v>1999</v>
      </c>
      <c r="K44" s="22">
        <v>814</v>
      </c>
      <c r="L44" s="22">
        <v>1028</v>
      </c>
      <c r="M44" s="22">
        <v>818</v>
      </c>
      <c r="N44" s="22">
        <v>2660</v>
      </c>
      <c r="O44" s="22"/>
      <c r="P44" s="22"/>
      <c r="Q44" s="22"/>
      <c r="R44" s="22"/>
      <c r="S44" s="22"/>
      <c r="T44" s="22"/>
      <c r="U44" s="22"/>
      <c r="V44" s="22"/>
      <c r="W44" s="22">
        <v>4659</v>
      </c>
      <c r="X44" s="22">
        <v>7553</v>
      </c>
      <c r="Y44" s="22">
        <v>-2894</v>
      </c>
      <c r="Z44" s="23">
        <v>-38.315900966503378</v>
      </c>
      <c r="AA44" s="20">
        <v>19690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26748772</v>
      </c>
      <c r="D47" s="29">
        <f t="shared" ref="D47:Y47" si="1">SUM(D34:D46)</f>
        <v>0</v>
      </c>
      <c r="E47" s="30">
        <f t="shared" si="1"/>
        <v>24788793</v>
      </c>
      <c r="F47" s="31">
        <f t="shared" si="1"/>
        <v>24788793</v>
      </c>
      <c r="G47" s="31">
        <f t="shared" si="1"/>
        <v>955941</v>
      </c>
      <c r="H47" s="31">
        <f t="shared" si="1"/>
        <v>757830</v>
      </c>
      <c r="I47" s="31">
        <f t="shared" si="1"/>
        <v>752672</v>
      </c>
      <c r="J47" s="31">
        <f t="shared" si="1"/>
        <v>2466443</v>
      </c>
      <c r="K47" s="31">
        <f t="shared" si="1"/>
        <v>2800611</v>
      </c>
      <c r="L47" s="31">
        <f t="shared" si="1"/>
        <v>4345175</v>
      </c>
      <c r="M47" s="31">
        <f t="shared" si="1"/>
        <v>3822415</v>
      </c>
      <c r="N47" s="31">
        <f t="shared" si="1"/>
        <v>10968201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13434644</v>
      </c>
      <c r="X47" s="31">
        <f t="shared" si="1"/>
        <v>10240636</v>
      </c>
      <c r="Y47" s="31">
        <f t="shared" si="1"/>
        <v>3194008</v>
      </c>
      <c r="Z47" s="32">
        <f>+IF(X47&lt;&gt;0,+(Y47/X47)*100,0)</f>
        <v>31.189547211716146</v>
      </c>
      <c r="AA47" s="29">
        <f>SUM(AA34:AA46)</f>
        <v>24788793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1994278</v>
      </c>
      <c r="D48" s="39">
        <f t="shared" si="2"/>
        <v>0</v>
      </c>
      <c r="E48" s="40">
        <f t="shared" si="2"/>
        <v>-4181878</v>
      </c>
      <c r="F48" s="41">
        <f t="shared" si="2"/>
        <v>-4181878</v>
      </c>
      <c r="G48" s="41">
        <f t="shared" si="2"/>
        <v>-121060</v>
      </c>
      <c r="H48" s="41">
        <f t="shared" si="2"/>
        <v>16741</v>
      </c>
      <c r="I48" s="41">
        <f t="shared" si="2"/>
        <v>83427</v>
      </c>
      <c r="J48" s="41">
        <f t="shared" si="2"/>
        <v>-20892</v>
      </c>
      <c r="K48" s="41">
        <f t="shared" si="2"/>
        <v>384034</v>
      </c>
      <c r="L48" s="41">
        <f t="shared" si="2"/>
        <v>584563</v>
      </c>
      <c r="M48" s="41">
        <f t="shared" si="2"/>
        <v>570046</v>
      </c>
      <c r="N48" s="41">
        <f t="shared" si="2"/>
        <v>1538643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1517751</v>
      </c>
      <c r="X48" s="41">
        <f t="shared" si="2"/>
        <v>-1374628</v>
      </c>
      <c r="Y48" s="41">
        <f t="shared" si="2"/>
        <v>2892379</v>
      </c>
      <c r="Z48" s="42">
        <f>+IF(X48&lt;&gt;0,+(Y48/X48)*100,0)</f>
        <v>-210.41176230951208</v>
      </c>
      <c r="AA48" s="39">
        <f>+AA32-AA47</f>
        <v>-4181878</v>
      </c>
    </row>
    <row r="49" spans="1:27" x14ac:dyDescent="0.25">
      <c r="A49" s="43" t="s">
        <v>74</v>
      </c>
      <c r="B49" s="15" t="s">
        <v>32</v>
      </c>
      <c r="C49" s="20">
        <v>14666545</v>
      </c>
      <c r="D49" s="20"/>
      <c r="E49" s="21">
        <v>25229200</v>
      </c>
      <c r="F49" s="22">
        <v>22711752</v>
      </c>
      <c r="G49" s="22">
        <v>2151552</v>
      </c>
      <c r="H49" s="22"/>
      <c r="I49" s="22">
        <v>1143594</v>
      </c>
      <c r="J49" s="22">
        <v>3295146</v>
      </c>
      <c r="K49" s="22">
        <v>4761903</v>
      </c>
      <c r="L49" s="22">
        <v>2097023</v>
      </c>
      <c r="M49" s="22"/>
      <c r="N49" s="22">
        <v>6858926</v>
      </c>
      <c r="O49" s="22"/>
      <c r="P49" s="22"/>
      <c r="Q49" s="22"/>
      <c r="R49" s="22"/>
      <c r="S49" s="22"/>
      <c r="T49" s="22"/>
      <c r="U49" s="22"/>
      <c r="V49" s="22"/>
      <c r="W49" s="22">
        <v>10154072</v>
      </c>
      <c r="X49" s="22">
        <v>14414535</v>
      </c>
      <c r="Y49" s="22">
        <v>-4260463</v>
      </c>
      <c r="Z49" s="23">
        <v>-29.556714802107738</v>
      </c>
      <c r="AA49" s="20">
        <v>22711752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16660823</v>
      </c>
      <c r="D51" s="48">
        <f t="shared" si="3"/>
        <v>0</v>
      </c>
      <c r="E51" s="49">
        <f t="shared" si="3"/>
        <v>21047322</v>
      </c>
      <c r="F51" s="50">
        <f t="shared" si="3"/>
        <v>18529874</v>
      </c>
      <c r="G51" s="50">
        <f t="shared" si="3"/>
        <v>2030492</v>
      </c>
      <c r="H51" s="50">
        <f t="shared" si="3"/>
        <v>16741</v>
      </c>
      <c r="I51" s="50">
        <f t="shared" si="3"/>
        <v>1227021</v>
      </c>
      <c r="J51" s="50">
        <f t="shared" si="3"/>
        <v>3274254</v>
      </c>
      <c r="K51" s="50">
        <f t="shared" si="3"/>
        <v>5145937</v>
      </c>
      <c r="L51" s="50">
        <f t="shared" si="3"/>
        <v>2681586</v>
      </c>
      <c r="M51" s="50">
        <f t="shared" si="3"/>
        <v>570046</v>
      </c>
      <c r="N51" s="50">
        <f t="shared" si="3"/>
        <v>8397569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11671823</v>
      </c>
      <c r="X51" s="50">
        <f t="shared" si="3"/>
        <v>13039907</v>
      </c>
      <c r="Y51" s="50">
        <f t="shared" si="3"/>
        <v>-1368084</v>
      </c>
      <c r="Z51" s="51">
        <f>+IF(X51&lt;&gt;0,+(Y51/X51)*100,0)</f>
        <v>-10.491516542257548</v>
      </c>
      <c r="AA51" s="48">
        <f>SUM(AA48:AA50)</f>
        <v>18529874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16660823</v>
      </c>
      <c r="D53" s="54">
        <f>+D51-D52</f>
        <v>0</v>
      </c>
      <c r="E53" s="55">
        <f t="shared" si="4"/>
        <v>21047322</v>
      </c>
      <c r="F53" s="56">
        <f t="shared" si="4"/>
        <v>18529874</v>
      </c>
      <c r="G53" s="56">
        <f t="shared" si="4"/>
        <v>2030492</v>
      </c>
      <c r="H53" s="56">
        <f t="shared" si="4"/>
        <v>16741</v>
      </c>
      <c r="I53" s="56">
        <f t="shared" si="4"/>
        <v>1227021</v>
      </c>
      <c r="J53" s="56">
        <f t="shared" si="4"/>
        <v>3274254</v>
      </c>
      <c r="K53" s="56">
        <f t="shared" si="4"/>
        <v>5145937</v>
      </c>
      <c r="L53" s="56">
        <f t="shared" si="4"/>
        <v>2681586</v>
      </c>
      <c r="M53" s="56">
        <f t="shared" si="4"/>
        <v>570046</v>
      </c>
      <c r="N53" s="56">
        <f t="shared" si="4"/>
        <v>8397569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11671823</v>
      </c>
      <c r="X53" s="56">
        <f t="shared" si="4"/>
        <v>13039907</v>
      </c>
      <c r="Y53" s="56">
        <f t="shared" si="4"/>
        <v>-1368084</v>
      </c>
      <c r="Z53" s="57">
        <f>+IF(X53&lt;&gt;0,+(Y53/X53)*100,0)</f>
        <v>-10.491516542257548</v>
      </c>
      <c r="AA53" s="54">
        <f>+AA51-AA52</f>
        <v>18529874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16660823</v>
      </c>
      <c r="D56" s="48">
        <f>SUM(D53:D55)</f>
        <v>0</v>
      </c>
      <c r="E56" s="49">
        <f t="shared" si="5"/>
        <v>21047322</v>
      </c>
      <c r="F56" s="50">
        <f t="shared" si="5"/>
        <v>18529874</v>
      </c>
      <c r="G56" s="50">
        <f t="shared" si="5"/>
        <v>2030492</v>
      </c>
      <c r="H56" s="50">
        <f t="shared" si="5"/>
        <v>16741</v>
      </c>
      <c r="I56" s="50">
        <f t="shared" si="5"/>
        <v>1227021</v>
      </c>
      <c r="J56" s="50">
        <f t="shared" si="5"/>
        <v>3274254</v>
      </c>
      <c r="K56" s="50">
        <f t="shared" si="5"/>
        <v>5145937</v>
      </c>
      <c r="L56" s="50">
        <f t="shared" si="5"/>
        <v>2681586</v>
      </c>
      <c r="M56" s="50">
        <f t="shared" si="5"/>
        <v>570046</v>
      </c>
      <c r="N56" s="50">
        <f t="shared" si="5"/>
        <v>8397569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11671823</v>
      </c>
      <c r="X56" s="50">
        <f t="shared" si="5"/>
        <v>13039907</v>
      </c>
      <c r="Y56" s="50">
        <f t="shared" si="5"/>
        <v>-1368084</v>
      </c>
      <c r="Z56" s="51">
        <f>+IF(X56&lt;&gt;0,+(Y56/X56)*100,0)</f>
        <v>-10.491516542257548</v>
      </c>
      <c r="AA56" s="48">
        <f>SUM(AA53:AA55)</f>
        <v>18529874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16660823</v>
      </c>
      <c r="D59" s="65">
        <f>SUM(D56:D58)</f>
        <v>0</v>
      </c>
      <c r="E59" s="66">
        <f t="shared" si="6"/>
        <v>21047322</v>
      </c>
      <c r="F59" s="67">
        <f t="shared" si="6"/>
        <v>18529874</v>
      </c>
      <c r="G59" s="67">
        <f t="shared" si="6"/>
        <v>2030492</v>
      </c>
      <c r="H59" s="67">
        <f t="shared" si="6"/>
        <v>16741</v>
      </c>
      <c r="I59" s="67">
        <f t="shared" si="6"/>
        <v>1227021</v>
      </c>
      <c r="J59" s="67">
        <f t="shared" si="6"/>
        <v>3274254</v>
      </c>
      <c r="K59" s="67">
        <f t="shared" si="6"/>
        <v>5145937</v>
      </c>
      <c r="L59" s="67">
        <f t="shared" si="6"/>
        <v>2681586</v>
      </c>
      <c r="M59" s="67">
        <f t="shared" si="6"/>
        <v>570046</v>
      </c>
      <c r="N59" s="67">
        <f t="shared" si="6"/>
        <v>8397569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11671823</v>
      </c>
      <c r="X59" s="67">
        <f t="shared" si="6"/>
        <v>13039907</v>
      </c>
      <c r="Y59" s="67">
        <f t="shared" si="6"/>
        <v>-1368084</v>
      </c>
      <c r="Z59" s="68">
        <f>+IF(X59&lt;&gt;0,+(Y59/X59)*100,0)</f>
        <v>-10.491516542257548</v>
      </c>
      <c r="AA59" s="65">
        <f>SUM(AA56:AA58)</f>
        <v>18529874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2543371</v>
      </c>
      <c r="D39" s="20"/>
      <c r="E39" s="21">
        <v>2802430</v>
      </c>
      <c r="F39" s="22">
        <v>2802430</v>
      </c>
      <c r="G39" s="22"/>
      <c r="H39" s="22">
        <v>490398</v>
      </c>
      <c r="I39" s="22">
        <v>237283</v>
      </c>
      <c r="J39" s="22">
        <v>727681</v>
      </c>
      <c r="K39" s="22">
        <v>245193</v>
      </c>
      <c r="L39" s="22">
        <v>237283</v>
      </c>
      <c r="M39" s="22">
        <v>245193</v>
      </c>
      <c r="N39" s="22">
        <v>727669</v>
      </c>
      <c r="O39" s="22"/>
      <c r="P39" s="22"/>
      <c r="Q39" s="22"/>
      <c r="R39" s="22"/>
      <c r="S39" s="22"/>
      <c r="T39" s="22"/>
      <c r="U39" s="22"/>
      <c r="V39" s="22"/>
      <c r="W39" s="22">
        <v>1455350</v>
      </c>
      <c r="X39" s="22">
        <v>1401216</v>
      </c>
      <c r="Y39" s="22">
        <v>54134</v>
      </c>
      <c r="Z39" s="23">
        <v>3.8633586827441309</v>
      </c>
      <c r="AA39" s="20">
        <v>2802430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2543371</v>
      </c>
      <c r="D47" s="29">
        <f t="shared" ref="D47:Y47" si="1">SUM(D34:D46)</f>
        <v>0</v>
      </c>
      <c r="E47" s="30">
        <f t="shared" si="1"/>
        <v>2802430</v>
      </c>
      <c r="F47" s="31">
        <f t="shared" si="1"/>
        <v>2802430</v>
      </c>
      <c r="G47" s="31">
        <f t="shared" si="1"/>
        <v>0</v>
      </c>
      <c r="H47" s="31">
        <f t="shared" si="1"/>
        <v>490398</v>
      </c>
      <c r="I47" s="31">
        <f t="shared" si="1"/>
        <v>237283</v>
      </c>
      <c r="J47" s="31">
        <f t="shared" si="1"/>
        <v>727681</v>
      </c>
      <c r="K47" s="31">
        <f t="shared" si="1"/>
        <v>245193</v>
      </c>
      <c r="L47" s="31">
        <f t="shared" si="1"/>
        <v>237283</v>
      </c>
      <c r="M47" s="31">
        <f t="shared" si="1"/>
        <v>245193</v>
      </c>
      <c r="N47" s="31">
        <f t="shared" si="1"/>
        <v>727669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1455350</v>
      </c>
      <c r="X47" s="31">
        <f t="shared" si="1"/>
        <v>1401216</v>
      </c>
      <c r="Y47" s="31">
        <f t="shared" si="1"/>
        <v>54134</v>
      </c>
      <c r="Z47" s="32">
        <f>+IF(X47&lt;&gt;0,+(Y47/X47)*100,0)</f>
        <v>3.8633586827441309</v>
      </c>
      <c r="AA47" s="29">
        <f>SUM(AA34:AA46)</f>
        <v>2802430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-2543371</v>
      </c>
      <c r="D48" s="39">
        <f t="shared" si="2"/>
        <v>0</v>
      </c>
      <c r="E48" s="40">
        <f t="shared" si="2"/>
        <v>-2802430</v>
      </c>
      <c r="F48" s="41">
        <f t="shared" si="2"/>
        <v>-2802430</v>
      </c>
      <c r="G48" s="41">
        <f t="shared" si="2"/>
        <v>0</v>
      </c>
      <c r="H48" s="41">
        <f t="shared" si="2"/>
        <v>-490398</v>
      </c>
      <c r="I48" s="41">
        <f t="shared" si="2"/>
        <v>-237283</v>
      </c>
      <c r="J48" s="41">
        <f t="shared" si="2"/>
        <v>-727681</v>
      </c>
      <c r="K48" s="41">
        <f t="shared" si="2"/>
        <v>-245193</v>
      </c>
      <c r="L48" s="41">
        <f t="shared" si="2"/>
        <v>-237283</v>
      </c>
      <c r="M48" s="41">
        <f t="shared" si="2"/>
        <v>-245193</v>
      </c>
      <c r="N48" s="41">
        <f t="shared" si="2"/>
        <v>-727669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-1455350</v>
      </c>
      <c r="X48" s="41">
        <f t="shared" si="2"/>
        <v>-1401216</v>
      </c>
      <c r="Y48" s="41">
        <f t="shared" si="2"/>
        <v>-54134</v>
      </c>
      <c r="Z48" s="42">
        <f>+IF(X48&lt;&gt;0,+(Y48/X48)*100,0)</f>
        <v>3.8633586827441309</v>
      </c>
      <c r="AA48" s="39">
        <f>+AA32-AA47</f>
        <v>-2802430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-2543371</v>
      </c>
      <c r="D51" s="48">
        <f t="shared" si="3"/>
        <v>0</v>
      </c>
      <c r="E51" s="49">
        <f t="shared" si="3"/>
        <v>-2802430</v>
      </c>
      <c r="F51" s="50">
        <f t="shared" si="3"/>
        <v>-2802430</v>
      </c>
      <c r="G51" s="50">
        <f t="shared" si="3"/>
        <v>0</v>
      </c>
      <c r="H51" s="50">
        <f t="shared" si="3"/>
        <v>-490398</v>
      </c>
      <c r="I51" s="50">
        <f t="shared" si="3"/>
        <v>-237283</v>
      </c>
      <c r="J51" s="50">
        <f t="shared" si="3"/>
        <v>-727681</v>
      </c>
      <c r="K51" s="50">
        <f t="shared" si="3"/>
        <v>-245193</v>
      </c>
      <c r="L51" s="50">
        <f t="shared" si="3"/>
        <v>-237283</v>
      </c>
      <c r="M51" s="50">
        <f t="shared" si="3"/>
        <v>-245193</v>
      </c>
      <c r="N51" s="50">
        <f t="shared" si="3"/>
        <v>-727669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-1455350</v>
      </c>
      <c r="X51" s="50">
        <f t="shared" si="3"/>
        <v>-1401216</v>
      </c>
      <c r="Y51" s="50">
        <f t="shared" si="3"/>
        <v>-54134</v>
      </c>
      <c r="Z51" s="51">
        <f>+IF(X51&lt;&gt;0,+(Y51/X51)*100,0)</f>
        <v>3.8633586827441309</v>
      </c>
      <c r="AA51" s="48">
        <f>SUM(AA48:AA50)</f>
        <v>-2802430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-2543371</v>
      </c>
      <c r="D53" s="54">
        <f>+D51-D52</f>
        <v>0</v>
      </c>
      <c r="E53" s="55">
        <f t="shared" si="4"/>
        <v>-2802430</v>
      </c>
      <c r="F53" s="56">
        <f t="shared" si="4"/>
        <v>-2802430</v>
      </c>
      <c r="G53" s="56">
        <f t="shared" si="4"/>
        <v>0</v>
      </c>
      <c r="H53" s="56">
        <f t="shared" si="4"/>
        <v>-490398</v>
      </c>
      <c r="I53" s="56">
        <f t="shared" si="4"/>
        <v>-237283</v>
      </c>
      <c r="J53" s="56">
        <f t="shared" si="4"/>
        <v>-727681</v>
      </c>
      <c r="K53" s="56">
        <f t="shared" si="4"/>
        <v>-245193</v>
      </c>
      <c r="L53" s="56">
        <f t="shared" si="4"/>
        <v>-237283</v>
      </c>
      <c r="M53" s="56">
        <f t="shared" si="4"/>
        <v>-245193</v>
      </c>
      <c r="N53" s="56">
        <f t="shared" si="4"/>
        <v>-727669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-1455350</v>
      </c>
      <c r="X53" s="56">
        <f t="shared" si="4"/>
        <v>-1401216</v>
      </c>
      <c r="Y53" s="56">
        <f t="shared" si="4"/>
        <v>-54134</v>
      </c>
      <c r="Z53" s="57">
        <f>+IF(X53&lt;&gt;0,+(Y53/X53)*100,0)</f>
        <v>3.8633586827441309</v>
      </c>
      <c r="AA53" s="54">
        <f>+AA51-AA52</f>
        <v>-2802430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-2543371</v>
      </c>
      <c r="D56" s="48">
        <f>SUM(D53:D55)</f>
        <v>0</v>
      </c>
      <c r="E56" s="49">
        <f t="shared" si="5"/>
        <v>-2802430</v>
      </c>
      <c r="F56" s="50">
        <f t="shared" si="5"/>
        <v>-2802430</v>
      </c>
      <c r="G56" s="50">
        <f t="shared" si="5"/>
        <v>0</v>
      </c>
      <c r="H56" s="50">
        <f t="shared" si="5"/>
        <v>-490398</v>
      </c>
      <c r="I56" s="50">
        <f t="shared" si="5"/>
        <v>-237283</v>
      </c>
      <c r="J56" s="50">
        <f t="shared" si="5"/>
        <v>-727681</v>
      </c>
      <c r="K56" s="50">
        <f t="shared" si="5"/>
        <v>-245193</v>
      </c>
      <c r="L56" s="50">
        <f t="shared" si="5"/>
        <v>-237283</v>
      </c>
      <c r="M56" s="50">
        <f t="shared" si="5"/>
        <v>-245193</v>
      </c>
      <c r="N56" s="50">
        <f t="shared" si="5"/>
        <v>-727669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-1455350</v>
      </c>
      <c r="X56" s="50">
        <f t="shared" si="5"/>
        <v>-1401216</v>
      </c>
      <c r="Y56" s="50">
        <f t="shared" si="5"/>
        <v>-54134</v>
      </c>
      <c r="Z56" s="51">
        <f>+IF(X56&lt;&gt;0,+(Y56/X56)*100,0)</f>
        <v>3.8633586827441309</v>
      </c>
      <c r="AA56" s="48">
        <f>SUM(AA53:AA55)</f>
        <v>-2802430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-2543371</v>
      </c>
      <c r="D59" s="65">
        <f>SUM(D56:D58)</f>
        <v>0</v>
      </c>
      <c r="E59" s="66">
        <f t="shared" si="6"/>
        <v>-2802430</v>
      </c>
      <c r="F59" s="67">
        <f t="shared" si="6"/>
        <v>-2802430</v>
      </c>
      <c r="G59" s="67">
        <f t="shared" si="6"/>
        <v>0</v>
      </c>
      <c r="H59" s="67">
        <f t="shared" si="6"/>
        <v>-490398</v>
      </c>
      <c r="I59" s="67">
        <f t="shared" si="6"/>
        <v>-237283</v>
      </c>
      <c r="J59" s="67">
        <f t="shared" si="6"/>
        <v>-727681</v>
      </c>
      <c r="K59" s="67">
        <f t="shared" si="6"/>
        <v>-245193</v>
      </c>
      <c r="L59" s="67">
        <f t="shared" si="6"/>
        <v>-237283</v>
      </c>
      <c r="M59" s="67">
        <f t="shared" si="6"/>
        <v>-245193</v>
      </c>
      <c r="N59" s="67">
        <f t="shared" si="6"/>
        <v>-727669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-1455350</v>
      </c>
      <c r="X59" s="67">
        <f t="shared" si="6"/>
        <v>-1401216</v>
      </c>
      <c r="Y59" s="67">
        <f t="shared" si="6"/>
        <v>-54134</v>
      </c>
      <c r="Z59" s="68">
        <f>+IF(X59&lt;&gt;0,+(Y59/X59)*100,0)</f>
        <v>3.8633586827441309</v>
      </c>
      <c r="AA59" s="65">
        <f>SUM(AA56:AA58)</f>
        <v>-2802430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79978566</v>
      </c>
      <c r="D8" s="20"/>
      <c r="E8" s="21">
        <v>88056980</v>
      </c>
      <c r="F8" s="22">
        <v>88056980</v>
      </c>
      <c r="G8" s="22">
        <v>8829976</v>
      </c>
      <c r="H8" s="22">
        <v>8899117</v>
      </c>
      <c r="I8" s="22">
        <v>8881865</v>
      </c>
      <c r="J8" s="22">
        <v>26610958</v>
      </c>
      <c r="K8" s="22">
        <v>9894190</v>
      </c>
      <c r="L8" s="22">
        <v>8349413</v>
      </c>
      <c r="M8" s="22">
        <v>9149250</v>
      </c>
      <c r="N8" s="22">
        <v>27392853</v>
      </c>
      <c r="O8" s="22"/>
      <c r="P8" s="22"/>
      <c r="Q8" s="22"/>
      <c r="R8" s="22"/>
      <c r="S8" s="22"/>
      <c r="T8" s="22"/>
      <c r="U8" s="22"/>
      <c r="V8" s="22"/>
      <c r="W8" s="22">
        <v>54003811</v>
      </c>
      <c r="X8" s="22">
        <v>44028498</v>
      </c>
      <c r="Y8" s="22">
        <v>9975313</v>
      </c>
      <c r="Z8" s="23">
        <v>22.656491711345684</v>
      </c>
      <c r="AA8" s="20">
        <v>88056980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210977408</v>
      </c>
      <c r="D25" s="20"/>
      <c r="E25" s="21">
        <v>282008136</v>
      </c>
      <c r="F25" s="22">
        <v>296408134</v>
      </c>
      <c r="G25" s="22">
        <v>105003497</v>
      </c>
      <c r="H25" s="22"/>
      <c r="I25" s="22">
        <v>8051301</v>
      </c>
      <c r="J25" s="22">
        <v>113054798</v>
      </c>
      <c r="K25" s="22">
        <v>2331132</v>
      </c>
      <c r="L25" s="22">
        <v>11651988</v>
      </c>
      <c r="M25" s="22">
        <v>88408322</v>
      </c>
      <c r="N25" s="22">
        <v>102391442</v>
      </c>
      <c r="O25" s="22"/>
      <c r="P25" s="22"/>
      <c r="Q25" s="22"/>
      <c r="R25" s="22"/>
      <c r="S25" s="22"/>
      <c r="T25" s="22"/>
      <c r="U25" s="22"/>
      <c r="V25" s="22"/>
      <c r="W25" s="22">
        <v>215446240</v>
      </c>
      <c r="X25" s="22">
        <v>144604074</v>
      </c>
      <c r="Y25" s="22">
        <v>70842166</v>
      </c>
      <c r="Z25" s="23">
        <v>48.990435774306057</v>
      </c>
      <c r="AA25" s="20">
        <v>296408134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290955974</v>
      </c>
      <c r="D32" s="29">
        <f t="shared" ref="D32:Y32" si="0">SUM(D6:D31)</f>
        <v>0</v>
      </c>
      <c r="E32" s="30">
        <f t="shared" si="0"/>
        <v>370065116</v>
      </c>
      <c r="F32" s="31">
        <f t="shared" si="0"/>
        <v>384465114</v>
      </c>
      <c r="G32" s="31">
        <f t="shared" si="0"/>
        <v>113833473</v>
      </c>
      <c r="H32" s="31">
        <f t="shared" si="0"/>
        <v>8899117</v>
      </c>
      <c r="I32" s="31">
        <f t="shared" si="0"/>
        <v>16933166</v>
      </c>
      <c r="J32" s="31">
        <f t="shared" si="0"/>
        <v>139665756</v>
      </c>
      <c r="K32" s="31">
        <f t="shared" si="0"/>
        <v>12225322</v>
      </c>
      <c r="L32" s="31">
        <f t="shared" si="0"/>
        <v>20001401</v>
      </c>
      <c r="M32" s="31">
        <f t="shared" si="0"/>
        <v>97557572</v>
      </c>
      <c r="N32" s="31">
        <f t="shared" si="0"/>
        <v>129784295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269450051</v>
      </c>
      <c r="X32" s="31">
        <f t="shared" si="0"/>
        <v>188632572</v>
      </c>
      <c r="Y32" s="31">
        <f t="shared" si="0"/>
        <v>80817479</v>
      </c>
      <c r="Z32" s="32">
        <f>+IF(X32&lt;&gt;0,+(Y32/X32)*100,0)</f>
        <v>42.843862087614433</v>
      </c>
      <c r="AA32" s="29">
        <f>SUM(AA6:AA31)</f>
        <v>384465114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27721467</v>
      </c>
      <c r="D34" s="20"/>
      <c r="E34" s="21">
        <v>28754859</v>
      </c>
      <c r="F34" s="22">
        <v>28754859</v>
      </c>
      <c r="G34" s="22">
        <v>2376630</v>
      </c>
      <c r="H34" s="22">
        <v>2217381</v>
      </c>
      <c r="I34" s="22">
        <v>2293798</v>
      </c>
      <c r="J34" s="22">
        <v>6887809</v>
      </c>
      <c r="K34" s="22">
        <v>2544751</v>
      </c>
      <c r="L34" s="22">
        <v>2367579</v>
      </c>
      <c r="M34" s="22">
        <v>2215110</v>
      </c>
      <c r="N34" s="22">
        <v>7127440</v>
      </c>
      <c r="O34" s="22"/>
      <c r="P34" s="22"/>
      <c r="Q34" s="22"/>
      <c r="R34" s="22"/>
      <c r="S34" s="22"/>
      <c r="T34" s="22"/>
      <c r="U34" s="22"/>
      <c r="V34" s="22"/>
      <c r="W34" s="22">
        <v>14015249</v>
      </c>
      <c r="X34" s="22">
        <v>14377434</v>
      </c>
      <c r="Y34" s="22">
        <v>-362185</v>
      </c>
      <c r="Z34" s="23">
        <v>-2.5191212840900539</v>
      </c>
      <c r="AA34" s="20">
        <v>28754859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904912</v>
      </c>
      <c r="D37" s="20"/>
      <c r="E37" s="21">
        <v>900000</v>
      </c>
      <c r="F37" s="22">
        <v>900000</v>
      </c>
      <c r="G37" s="22">
        <v>163242</v>
      </c>
      <c r="H37" s="22">
        <v>78652</v>
      </c>
      <c r="I37" s="22">
        <v>78745</v>
      </c>
      <c r="J37" s="22">
        <v>320639</v>
      </c>
      <c r="K37" s="22">
        <v>89132</v>
      </c>
      <c r="L37" s="22">
        <v>81686</v>
      </c>
      <c r="M37" s="22">
        <v>56271</v>
      </c>
      <c r="N37" s="22">
        <v>227089</v>
      </c>
      <c r="O37" s="22"/>
      <c r="P37" s="22"/>
      <c r="Q37" s="22"/>
      <c r="R37" s="22"/>
      <c r="S37" s="22"/>
      <c r="T37" s="22"/>
      <c r="U37" s="22"/>
      <c r="V37" s="22"/>
      <c r="W37" s="22">
        <v>547728</v>
      </c>
      <c r="X37" s="22">
        <v>450000</v>
      </c>
      <c r="Y37" s="22">
        <v>97728</v>
      </c>
      <c r="Z37" s="23">
        <v>21.717333333333332</v>
      </c>
      <c r="AA37" s="20">
        <v>900000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68412139</v>
      </c>
      <c r="D41" s="20"/>
      <c r="E41" s="21">
        <v>42840252</v>
      </c>
      <c r="F41" s="22">
        <v>55361990</v>
      </c>
      <c r="G41" s="22"/>
      <c r="H41" s="22">
        <v>429998</v>
      </c>
      <c r="I41" s="22">
        <v>8723589</v>
      </c>
      <c r="J41" s="22">
        <v>9153587</v>
      </c>
      <c r="K41" s="22">
        <v>2429603</v>
      </c>
      <c r="L41" s="22">
        <v>11116247</v>
      </c>
      <c r="M41" s="22">
        <v>4979124</v>
      </c>
      <c r="N41" s="22">
        <v>18524974</v>
      </c>
      <c r="O41" s="22"/>
      <c r="P41" s="22"/>
      <c r="Q41" s="22"/>
      <c r="R41" s="22"/>
      <c r="S41" s="22"/>
      <c r="T41" s="22"/>
      <c r="U41" s="22"/>
      <c r="V41" s="22"/>
      <c r="W41" s="22">
        <v>27678561</v>
      </c>
      <c r="X41" s="22">
        <v>24550574</v>
      </c>
      <c r="Y41" s="22">
        <v>3127987</v>
      </c>
      <c r="Z41" s="23">
        <v>12.740993347039462</v>
      </c>
      <c r="AA41" s="20">
        <v>55361990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-9485818</v>
      </c>
      <c r="D44" s="20"/>
      <c r="E44" s="21">
        <v>3498498</v>
      </c>
      <c r="F44" s="22">
        <v>3498498</v>
      </c>
      <c r="G44" s="22">
        <v>20887</v>
      </c>
      <c r="H44" s="22">
        <v>162974</v>
      </c>
      <c r="I44" s="22">
        <v>333132</v>
      </c>
      <c r="J44" s="22">
        <v>516993</v>
      </c>
      <c r="K44" s="22">
        <v>291653</v>
      </c>
      <c r="L44" s="22">
        <v>695442</v>
      </c>
      <c r="M44" s="22">
        <v>19476</v>
      </c>
      <c r="N44" s="22">
        <v>1006571</v>
      </c>
      <c r="O44" s="22"/>
      <c r="P44" s="22"/>
      <c r="Q44" s="22"/>
      <c r="R44" s="22"/>
      <c r="S44" s="22"/>
      <c r="T44" s="22"/>
      <c r="U44" s="22"/>
      <c r="V44" s="22"/>
      <c r="W44" s="22">
        <v>1523564</v>
      </c>
      <c r="X44" s="22">
        <v>1749246</v>
      </c>
      <c r="Y44" s="22">
        <v>-225682</v>
      </c>
      <c r="Z44" s="23">
        <v>-12.901673063708591</v>
      </c>
      <c r="AA44" s="20">
        <v>3498498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87552700</v>
      </c>
      <c r="D47" s="29">
        <f t="shared" ref="D47:Y47" si="1">SUM(D34:D46)</f>
        <v>0</v>
      </c>
      <c r="E47" s="30">
        <f t="shared" si="1"/>
        <v>75993609</v>
      </c>
      <c r="F47" s="31">
        <f t="shared" si="1"/>
        <v>88515347</v>
      </c>
      <c r="G47" s="31">
        <f t="shared" si="1"/>
        <v>2560759</v>
      </c>
      <c r="H47" s="31">
        <f t="shared" si="1"/>
        <v>2889005</v>
      </c>
      <c r="I47" s="31">
        <f t="shared" si="1"/>
        <v>11429264</v>
      </c>
      <c r="J47" s="31">
        <f t="shared" si="1"/>
        <v>16879028</v>
      </c>
      <c r="K47" s="31">
        <f t="shared" si="1"/>
        <v>5355139</v>
      </c>
      <c r="L47" s="31">
        <f t="shared" si="1"/>
        <v>14260954</v>
      </c>
      <c r="M47" s="31">
        <f t="shared" si="1"/>
        <v>7269981</v>
      </c>
      <c r="N47" s="31">
        <f t="shared" si="1"/>
        <v>26886074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43765102</v>
      </c>
      <c r="X47" s="31">
        <f t="shared" si="1"/>
        <v>41127254</v>
      </c>
      <c r="Y47" s="31">
        <f t="shared" si="1"/>
        <v>2637848</v>
      </c>
      <c r="Z47" s="32">
        <f>+IF(X47&lt;&gt;0,+(Y47/X47)*100,0)</f>
        <v>6.4138685262089226</v>
      </c>
      <c r="AA47" s="29">
        <f>SUM(AA34:AA46)</f>
        <v>88515347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203403274</v>
      </c>
      <c r="D48" s="39">
        <f t="shared" si="2"/>
        <v>0</v>
      </c>
      <c r="E48" s="40">
        <f t="shared" si="2"/>
        <v>294071507</v>
      </c>
      <c r="F48" s="41">
        <f t="shared" si="2"/>
        <v>295949767</v>
      </c>
      <c r="G48" s="41">
        <f t="shared" si="2"/>
        <v>111272714</v>
      </c>
      <c r="H48" s="41">
        <f t="shared" si="2"/>
        <v>6010112</v>
      </c>
      <c r="I48" s="41">
        <f t="shared" si="2"/>
        <v>5503902</v>
      </c>
      <c r="J48" s="41">
        <f t="shared" si="2"/>
        <v>122786728</v>
      </c>
      <c r="K48" s="41">
        <f t="shared" si="2"/>
        <v>6870183</v>
      </c>
      <c r="L48" s="41">
        <f t="shared" si="2"/>
        <v>5740447</v>
      </c>
      <c r="M48" s="41">
        <f t="shared" si="2"/>
        <v>90287591</v>
      </c>
      <c r="N48" s="41">
        <f t="shared" si="2"/>
        <v>102898221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225684949</v>
      </c>
      <c r="X48" s="41">
        <f t="shared" si="2"/>
        <v>147505318</v>
      </c>
      <c r="Y48" s="41">
        <f t="shared" si="2"/>
        <v>78179631</v>
      </c>
      <c r="Z48" s="42">
        <f>+IF(X48&lt;&gt;0,+(Y48/X48)*100,0)</f>
        <v>53.001228742139318</v>
      </c>
      <c r="AA48" s="39">
        <f>+AA32-AA47</f>
        <v>295949767</v>
      </c>
    </row>
    <row r="49" spans="1:27" x14ac:dyDescent="0.25">
      <c r="A49" s="43" t="s">
        <v>74</v>
      </c>
      <c r="B49" s="15" t="s">
        <v>32</v>
      </c>
      <c r="C49" s="20">
        <v>63366456</v>
      </c>
      <c r="D49" s="20"/>
      <c r="E49" s="21">
        <v>124550000</v>
      </c>
      <c r="F49" s="22">
        <v>148623442</v>
      </c>
      <c r="G49" s="22"/>
      <c r="H49" s="22">
        <v>3269393</v>
      </c>
      <c r="I49" s="22">
        <v>7475847</v>
      </c>
      <c r="J49" s="22">
        <v>10745240</v>
      </c>
      <c r="K49" s="22">
        <v>14082905</v>
      </c>
      <c r="L49" s="22">
        <v>10129634</v>
      </c>
      <c r="M49" s="22">
        <v>33017137</v>
      </c>
      <c r="N49" s="22">
        <v>57229676</v>
      </c>
      <c r="O49" s="22"/>
      <c r="P49" s="22"/>
      <c r="Q49" s="22"/>
      <c r="R49" s="22"/>
      <c r="S49" s="22"/>
      <c r="T49" s="22"/>
      <c r="U49" s="22"/>
      <c r="V49" s="22"/>
      <c r="W49" s="22">
        <v>67974916</v>
      </c>
      <c r="X49" s="22">
        <v>68293362</v>
      </c>
      <c r="Y49" s="22">
        <v>-318446</v>
      </c>
      <c r="Z49" s="23">
        <v>-0.46629129197066033</v>
      </c>
      <c r="AA49" s="20">
        <v>148623442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266769730</v>
      </c>
      <c r="D51" s="48">
        <f t="shared" si="3"/>
        <v>0</v>
      </c>
      <c r="E51" s="49">
        <f t="shared" si="3"/>
        <v>418621507</v>
      </c>
      <c r="F51" s="50">
        <f t="shared" si="3"/>
        <v>444573209</v>
      </c>
      <c r="G51" s="50">
        <f t="shared" si="3"/>
        <v>111272714</v>
      </c>
      <c r="H51" s="50">
        <f t="shared" si="3"/>
        <v>9279505</v>
      </c>
      <c r="I51" s="50">
        <f t="shared" si="3"/>
        <v>12979749</v>
      </c>
      <c r="J51" s="50">
        <f t="shared" si="3"/>
        <v>133531968</v>
      </c>
      <c r="K51" s="50">
        <f t="shared" si="3"/>
        <v>20953088</v>
      </c>
      <c r="L51" s="50">
        <f t="shared" si="3"/>
        <v>15870081</v>
      </c>
      <c r="M51" s="50">
        <f t="shared" si="3"/>
        <v>123304728</v>
      </c>
      <c r="N51" s="50">
        <f t="shared" si="3"/>
        <v>160127897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293659865</v>
      </c>
      <c r="X51" s="50">
        <f t="shared" si="3"/>
        <v>215798680</v>
      </c>
      <c r="Y51" s="50">
        <f t="shared" si="3"/>
        <v>77861185</v>
      </c>
      <c r="Z51" s="51">
        <f>+IF(X51&lt;&gt;0,+(Y51/X51)*100,0)</f>
        <v>36.080473244785374</v>
      </c>
      <c r="AA51" s="48">
        <f>SUM(AA48:AA50)</f>
        <v>444573209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266769730</v>
      </c>
      <c r="D53" s="54">
        <f>+D51-D52</f>
        <v>0</v>
      </c>
      <c r="E53" s="55">
        <f t="shared" si="4"/>
        <v>418621507</v>
      </c>
      <c r="F53" s="56">
        <f t="shared" si="4"/>
        <v>444573209</v>
      </c>
      <c r="G53" s="56">
        <f t="shared" si="4"/>
        <v>111272714</v>
      </c>
      <c r="H53" s="56">
        <f t="shared" si="4"/>
        <v>9279505</v>
      </c>
      <c r="I53" s="56">
        <f t="shared" si="4"/>
        <v>12979749</v>
      </c>
      <c r="J53" s="56">
        <f t="shared" si="4"/>
        <v>133531968</v>
      </c>
      <c r="K53" s="56">
        <f t="shared" si="4"/>
        <v>20953088</v>
      </c>
      <c r="L53" s="56">
        <f t="shared" si="4"/>
        <v>15870081</v>
      </c>
      <c r="M53" s="56">
        <f t="shared" si="4"/>
        <v>123304728</v>
      </c>
      <c r="N53" s="56">
        <f t="shared" si="4"/>
        <v>160127897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293659865</v>
      </c>
      <c r="X53" s="56">
        <f t="shared" si="4"/>
        <v>215798680</v>
      </c>
      <c r="Y53" s="56">
        <f t="shared" si="4"/>
        <v>77861185</v>
      </c>
      <c r="Z53" s="57">
        <f>+IF(X53&lt;&gt;0,+(Y53/X53)*100,0)</f>
        <v>36.080473244785374</v>
      </c>
      <c r="AA53" s="54">
        <f>+AA51-AA52</f>
        <v>444573209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266769730</v>
      </c>
      <c r="D56" s="48">
        <f>SUM(D53:D55)</f>
        <v>0</v>
      </c>
      <c r="E56" s="49">
        <f t="shared" si="5"/>
        <v>418621507</v>
      </c>
      <c r="F56" s="50">
        <f t="shared" si="5"/>
        <v>444573209</v>
      </c>
      <c r="G56" s="50">
        <f t="shared" si="5"/>
        <v>111272714</v>
      </c>
      <c r="H56" s="50">
        <f t="shared" si="5"/>
        <v>9279505</v>
      </c>
      <c r="I56" s="50">
        <f t="shared" si="5"/>
        <v>12979749</v>
      </c>
      <c r="J56" s="50">
        <f t="shared" si="5"/>
        <v>133531968</v>
      </c>
      <c r="K56" s="50">
        <f t="shared" si="5"/>
        <v>20953088</v>
      </c>
      <c r="L56" s="50">
        <f t="shared" si="5"/>
        <v>15870081</v>
      </c>
      <c r="M56" s="50">
        <f t="shared" si="5"/>
        <v>123304728</v>
      </c>
      <c r="N56" s="50">
        <f t="shared" si="5"/>
        <v>160127897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293659865</v>
      </c>
      <c r="X56" s="50">
        <f t="shared" si="5"/>
        <v>215798680</v>
      </c>
      <c r="Y56" s="50">
        <f t="shared" si="5"/>
        <v>77861185</v>
      </c>
      <c r="Z56" s="51">
        <f>+IF(X56&lt;&gt;0,+(Y56/X56)*100,0)</f>
        <v>36.080473244785374</v>
      </c>
      <c r="AA56" s="48">
        <f>SUM(AA53:AA55)</f>
        <v>444573209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266769730</v>
      </c>
      <c r="D59" s="65">
        <f>SUM(D56:D58)</f>
        <v>0</v>
      </c>
      <c r="E59" s="66">
        <f t="shared" si="6"/>
        <v>418621507</v>
      </c>
      <c r="F59" s="67">
        <f t="shared" si="6"/>
        <v>444573209</v>
      </c>
      <c r="G59" s="67">
        <f t="shared" si="6"/>
        <v>111272714</v>
      </c>
      <c r="H59" s="67">
        <f t="shared" si="6"/>
        <v>9279505</v>
      </c>
      <c r="I59" s="67">
        <f t="shared" si="6"/>
        <v>12979749</v>
      </c>
      <c r="J59" s="67">
        <f t="shared" si="6"/>
        <v>133531968</v>
      </c>
      <c r="K59" s="67">
        <f t="shared" si="6"/>
        <v>20953088</v>
      </c>
      <c r="L59" s="67">
        <f t="shared" si="6"/>
        <v>15870081</v>
      </c>
      <c r="M59" s="67">
        <f t="shared" si="6"/>
        <v>123304728</v>
      </c>
      <c r="N59" s="67">
        <f t="shared" si="6"/>
        <v>160127897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293659865</v>
      </c>
      <c r="X59" s="67">
        <f t="shared" si="6"/>
        <v>215798680</v>
      </c>
      <c r="Y59" s="67">
        <f t="shared" si="6"/>
        <v>77861185</v>
      </c>
      <c r="Z59" s="68">
        <f>+IF(X59&lt;&gt;0,+(Y59/X59)*100,0)</f>
        <v>36.080473244785374</v>
      </c>
      <c r="AA59" s="65">
        <f>SUM(AA56:AA58)</f>
        <v>444573209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9338761</v>
      </c>
      <c r="D8" s="20"/>
      <c r="E8" s="21">
        <v>9904094</v>
      </c>
      <c r="F8" s="22">
        <v>9904094</v>
      </c>
      <c r="G8" s="22">
        <v>791172</v>
      </c>
      <c r="H8" s="22">
        <v>857093</v>
      </c>
      <c r="I8" s="22">
        <v>840877</v>
      </c>
      <c r="J8" s="22">
        <v>2489142</v>
      </c>
      <c r="K8" s="22">
        <v>790595</v>
      </c>
      <c r="L8" s="22">
        <v>915871</v>
      </c>
      <c r="M8" s="22">
        <v>690292</v>
      </c>
      <c r="N8" s="22">
        <v>2396758</v>
      </c>
      <c r="O8" s="22"/>
      <c r="P8" s="22"/>
      <c r="Q8" s="22"/>
      <c r="R8" s="22"/>
      <c r="S8" s="22"/>
      <c r="T8" s="22"/>
      <c r="U8" s="22"/>
      <c r="V8" s="22"/>
      <c r="W8" s="22">
        <v>4885900</v>
      </c>
      <c r="X8" s="22">
        <v>4952022</v>
      </c>
      <c r="Y8" s="22">
        <v>-66122</v>
      </c>
      <c r="Z8" s="23">
        <v>-1.3352525493626644</v>
      </c>
      <c r="AA8" s="20">
        <v>9904094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4474742</v>
      </c>
      <c r="D13" s="20"/>
      <c r="E13" s="21">
        <v>5478027</v>
      </c>
      <c r="F13" s="22">
        <v>5478027</v>
      </c>
      <c r="G13" s="22">
        <v>323415</v>
      </c>
      <c r="H13" s="22">
        <v>327485</v>
      </c>
      <c r="I13" s="22">
        <v>328440</v>
      </c>
      <c r="J13" s="22">
        <v>979340</v>
      </c>
      <c r="K13" s="22">
        <v>325355</v>
      </c>
      <c r="L13" s="22">
        <v>326481</v>
      </c>
      <c r="M13" s="22">
        <v>323320</v>
      </c>
      <c r="N13" s="22">
        <v>975156</v>
      </c>
      <c r="O13" s="22"/>
      <c r="P13" s="22"/>
      <c r="Q13" s="22"/>
      <c r="R13" s="22"/>
      <c r="S13" s="22"/>
      <c r="T13" s="22"/>
      <c r="U13" s="22"/>
      <c r="V13" s="22"/>
      <c r="W13" s="22">
        <v>1954496</v>
      </c>
      <c r="X13" s="22">
        <v>2739012</v>
      </c>
      <c r="Y13" s="22">
        <v>-784516</v>
      </c>
      <c r="Z13" s="23">
        <v>-28.642298755901763</v>
      </c>
      <c r="AA13" s="20">
        <v>5478027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13813503</v>
      </c>
      <c r="D32" s="29">
        <f t="shared" ref="D32:Y32" si="0">SUM(D6:D31)</f>
        <v>0</v>
      </c>
      <c r="E32" s="30">
        <f t="shared" si="0"/>
        <v>15382121</v>
      </c>
      <c r="F32" s="31">
        <f t="shared" si="0"/>
        <v>15382121</v>
      </c>
      <c r="G32" s="31">
        <f t="shared" si="0"/>
        <v>1114587</v>
      </c>
      <c r="H32" s="31">
        <f t="shared" si="0"/>
        <v>1184578</v>
      </c>
      <c r="I32" s="31">
        <f t="shared" si="0"/>
        <v>1169317</v>
      </c>
      <c r="J32" s="31">
        <f t="shared" si="0"/>
        <v>3468482</v>
      </c>
      <c r="K32" s="31">
        <f t="shared" si="0"/>
        <v>1115950</v>
      </c>
      <c r="L32" s="31">
        <f t="shared" si="0"/>
        <v>1242352</v>
      </c>
      <c r="M32" s="31">
        <f t="shared" si="0"/>
        <v>1013612</v>
      </c>
      <c r="N32" s="31">
        <f t="shared" si="0"/>
        <v>3371914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6840396</v>
      </c>
      <c r="X32" s="31">
        <f t="shared" si="0"/>
        <v>7691034</v>
      </c>
      <c r="Y32" s="31">
        <f t="shared" si="0"/>
        <v>-850638</v>
      </c>
      <c r="Z32" s="32">
        <f>+IF(X32&lt;&gt;0,+(Y32/X32)*100,0)</f>
        <v>-11.060125335553062</v>
      </c>
      <c r="AA32" s="29">
        <f>SUM(AA6:AA31)</f>
        <v>15382121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183166</v>
      </c>
      <c r="D34" s="20"/>
      <c r="E34" s="21">
        <v>933272</v>
      </c>
      <c r="F34" s="22">
        <v>933272</v>
      </c>
      <c r="G34" s="22">
        <v>16419</v>
      </c>
      <c r="H34" s="22">
        <v>15580</v>
      </c>
      <c r="I34" s="22">
        <v>12992</v>
      </c>
      <c r="J34" s="22">
        <v>44991</v>
      </c>
      <c r="K34" s="22">
        <v>11633</v>
      </c>
      <c r="L34" s="22">
        <v>14552</v>
      </c>
      <c r="M34" s="22">
        <v>15860</v>
      </c>
      <c r="N34" s="22">
        <v>42045</v>
      </c>
      <c r="O34" s="22"/>
      <c r="P34" s="22"/>
      <c r="Q34" s="22"/>
      <c r="R34" s="22"/>
      <c r="S34" s="22"/>
      <c r="T34" s="22"/>
      <c r="U34" s="22"/>
      <c r="V34" s="22"/>
      <c r="W34" s="22">
        <v>87036</v>
      </c>
      <c r="X34" s="22">
        <v>466668</v>
      </c>
      <c r="Y34" s="22">
        <v>-379632</v>
      </c>
      <c r="Z34" s="23">
        <v>-81.349481858623264</v>
      </c>
      <c r="AA34" s="20">
        <v>933272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3406</v>
      </c>
      <c r="D44" s="20"/>
      <c r="E44" s="21">
        <v>3371</v>
      </c>
      <c r="F44" s="22">
        <v>3371</v>
      </c>
      <c r="G44" s="22">
        <v>298</v>
      </c>
      <c r="H44" s="22">
        <v>290</v>
      </c>
      <c r="I44" s="22">
        <v>264</v>
      </c>
      <c r="J44" s="22">
        <v>852</v>
      </c>
      <c r="K44" s="22">
        <v>275</v>
      </c>
      <c r="L44" s="22">
        <v>286</v>
      </c>
      <c r="M44" s="22">
        <v>299</v>
      </c>
      <c r="N44" s="22">
        <v>860</v>
      </c>
      <c r="O44" s="22"/>
      <c r="P44" s="22"/>
      <c r="Q44" s="22"/>
      <c r="R44" s="22"/>
      <c r="S44" s="22"/>
      <c r="T44" s="22"/>
      <c r="U44" s="22"/>
      <c r="V44" s="22"/>
      <c r="W44" s="22">
        <v>1712</v>
      </c>
      <c r="X44" s="22">
        <v>1686</v>
      </c>
      <c r="Y44" s="22">
        <v>26</v>
      </c>
      <c r="Z44" s="23">
        <v>1.5421115065243181</v>
      </c>
      <c r="AA44" s="20">
        <v>3371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186572</v>
      </c>
      <c r="D47" s="29">
        <f t="shared" ref="D47:Y47" si="1">SUM(D34:D46)</f>
        <v>0</v>
      </c>
      <c r="E47" s="30">
        <f t="shared" si="1"/>
        <v>936643</v>
      </c>
      <c r="F47" s="31">
        <f t="shared" si="1"/>
        <v>936643</v>
      </c>
      <c r="G47" s="31">
        <f t="shared" si="1"/>
        <v>16717</v>
      </c>
      <c r="H47" s="31">
        <f t="shared" si="1"/>
        <v>15870</v>
      </c>
      <c r="I47" s="31">
        <f t="shared" si="1"/>
        <v>13256</v>
      </c>
      <c r="J47" s="31">
        <f t="shared" si="1"/>
        <v>45843</v>
      </c>
      <c r="K47" s="31">
        <f t="shared" si="1"/>
        <v>11908</v>
      </c>
      <c r="L47" s="31">
        <f t="shared" si="1"/>
        <v>14838</v>
      </c>
      <c r="M47" s="31">
        <f t="shared" si="1"/>
        <v>16159</v>
      </c>
      <c r="N47" s="31">
        <f t="shared" si="1"/>
        <v>42905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88748</v>
      </c>
      <c r="X47" s="31">
        <f t="shared" si="1"/>
        <v>468354</v>
      </c>
      <c r="Y47" s="31">
        <f t="shared" si="1"/>
        <v>-379606</v>
      </c>
      <c r="Z47" s="32">
        <f>+IF(X47&lt;&gt;0,+(Y47/X47)*100,0)</f>
        <v>-81.051085290186492</v>
      </c>
      <c r="AA47" s="29">
        <f>SUM(AA34:AA46)</f>
        <v>936643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13626931</v>
      </c>
      <c r="D48" s="39">
        <f t="shared" si="2"/>
        <v>0</v>
      </c>
      <c r="E48" s="40">
        <f t="shared" si="2"/>
        <v>14445478</v>
      </c>
      <c r="F48" s="41">
        <f t="shared" si="2"/>
        <v>14445478</v>
      </c>
      <c r="G48" s="41">
        <f t="shared" si="2"/>
        <v>1097870</v>
      </c>
      <c r="H48" s="41">
        <f t="shared" si="2"/>
        <v>1168708</v>
      </c>
      <c r="I48" s="41">
        <f t="shared" si="2"/>
        <v>1156061</v>
      </c>
      <c r="J48" s="41">
        <f t="shared" si="2"/>
        <v>3422639</v>
      </c>
      <c r="K48" s="41">
        <f t="shared" si="2"/>
        <v>1104042</v>
      </c>
      <c r="L48" s="41">
        <f t="shared" si="2"/>
        <v>1227514</v>
      </c>
      <c r="M48" s="41">
        <f t="shared" si="2"/>
        <v>997453</v>
      </c>
      <c r="N48" s="41">
        <f t="shared" si="2"/>
        <v>3329009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6751648</v>
      </c>
      <c r="X48" s="41">
        <f t="shared" si="2"/>
        <v>7222680</v>
      </c>
      <c r="Y48" s="41">
        <f t="shared" si="2"/>
        <v>-471032</v>
      </c>
      <c r="Z48" s="42">
        <f>+IF(X48&lt;&gt;0,+(Y48/X48)*100,0)</f>
        <v>-6.5215681713712916</v>
      </c>
      <c r="AA48" s="39">
        <f>+AA32-AA47</f>
        <v>14445478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13626931</v>
      </c>
      <c r="D51" s="48">
        <f t="shared" si="3"/>
        <v>0</v>
      </c>
      <c r="E51" s="49">
        <f t="shared" si="3"/>
        <v>14445478</v>
      </c>
      <c r="F51" s="50">
        <f t="shared" si="3"/>
        <v>14445478</v>
      </c>
      <c r="G51" s="50">
        <f t="shared" si="3"/>
        <v>1097870</v>
      </c>
      <c r="H51" s="50">
        <f t="shared" si="3"/>
        <v>1168708</v>
      </c>
      <c r="I51" s="50">
        <f t="shared" si="3"/>
        <v>1156061</v>
      </c>
      <c r="J51" s="50">
        <f t="shared" si="3"/>
        <v>3422639</v>
      </c>
      <c r="K51" s="50">
        <f t="shared" si="3"/>
        <v>1104042</v>
      </c>
      <c r="L51" s="50">
        <f t="shared" si="3"/>
        <v>1227514</v>
      </c>
      <c r="M51" s="50">
        <f t="shared" si="3"/>
        <v>997453</v>
      </c>
      <c r="N51" s="50">
        <f t="shared" si="3"/>
        <v>3329009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6751648</v>
      </c>
      <c r="X51" s="50">
        <f t="shared" si="3"/>
        <v>7222680</v>
      </c>
      <c r="Y51" s="50">
        <f t="shared" si="3"/>
        <v>-471032</v>
      </c>
      <c r="Z51" s="51">
        <f>+IF(X51&lt;&gt;0,+(Y51/X51)*100,0)</f>
        <v>-6.5215681713712916</v>
      </c>
      <c r="AA51" s="48">
        <f>SUM(AA48:AA50)</f>
        <v>14445478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13626931</v>
      </c>
      <c r="D53" s="54">
        <f>+D51-D52</f>
        <v>0</v>
      </c>
      <c r="E53" s="55">
        <f t="shared" si="4"/>
        <v>14445478</v>
      </c>
      <c r="F53" s="56">
        <f t="shared" si="4"/>
        <v>14445478</v>
      </c>
      <c r="G53" s="56">
        <f t="shared" si="4"/>
        <v>1097870</v>
      </c>
      <c r="H53" s="56">
        <f t="shared" si="4"/>
        <v>1168708</v>
      </c>
      <c r="I53" s="56">
        <f t="shared" si="4"/>
        <v>1156061</v>
      </c>
      <c r="J53" s="56">
        <f t="shared" si="4"/>
        <v>3422639</v>
      </c>
      <c r="K53" s="56">
        <f t="shared" si="4"/>
        <v>1104042</v>
      </c>
      <c r="L53" s="56">
        <f t="shared" si="4"/>
        <v>1227514</v>
      </c>
      <c r="M53" s="56">
        <f t="shared" si="4"/>
        <v>997453</v>
      </c>
      <c r="N53" s="56">
        <f t="shared" si="4"/>
        <v>3329009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6751648</v>
      </c>
      <c r="X53" s="56">
        <f t="shared" si="4"/>
        <v>7222680</v>
      </c>
      <c r="Y53" s="56">
        <f t="shared" si="4"/>
        <v>-471032</v>
      </c>
      <c r="Z53" s="57">
        <f>+IF(X53&lt;&gt;0,+(Y53/X53)*100,0)</f>
        <v>-6.5215681713712916</v>
      </c>
      <c r="AA53" s="54">
        <f>+AA51-AA52</f>
        <v>14445478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13626931</v>
      </c>
      <c r="D56" s="48">
        <f>SUM(D53:D55)</f>
        <v>0</v>
      </c>
      <c r="E56" s="49">
        <f t="shared" si="5"/>
        <v>14445478</v>
      </c>
      <c r="F56" s="50">
        <f t="shared" si="5"/>
        <v>14445478</v>
      </c>
      <c r="G56" s="50">
        <f t="shared" si="5"/>
        <v>1097870</v>
      </c>
      <c r="H56" s="50">
        <f t="shared" si="5"/>
        <v>1168708</v>
      </c>
      <c r="I56" s="50">
        <f t="shared" si="5"/>
        <v>1156061</v>
      </c>
      <c r="J56" s="50">
        <f t="shared" si="5"/>
        <v>3422639</v>
      </c>
      <c r="K56" s="50">
        <f t="shared" si="5"/>
        <v>1104042</v>
      </c>
      <c r="L56" s="50">
        <f t="shared" si="5"/>
        <v>1227514</v>
      </c>
      <c r="M56" s="50">
        <f t="shared" si="5"/>
        <v>997453</v>
      </c>
      <c r="N56" s="50">
        <f t="shared" si="5"/>
        <v>3329009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6751648</v>
      </c>
      <c r="X56" s="50">
        <f t="shared" si="5"/>
        <v>7222680</v>
      </c>
      <c r="Y56" s="50">
        <f t="shared" si="5"/>
        <v>-471032</v>
      </c>
      <c r="Z56" s="51">
        <f>+IF(X56&lt;&gt;0,+(Y56/X56)*100,0)</f>
        <v>-6.5215681713712916</v>
      </c>
      <c r="AA56" s="48">
        <f>SUM(AA53:AA55)</f>
        <v>14445478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13626931</v>
      </c>
      <c r="D59" s="65">
        <f>SUM(D56:D58)</f>
        <v>0</v>
      </c>
      <c r="E59" s="66">
        <f t="shared" si="6"/>
        <v>14445478</v>
      </c>
      <c r="F59" s="67">
        <f t="shared" si="6"/>
        <v>14445478</v>
      </c>
      <c r="G59" s="67">
        <f t="shared" si="6"/>
        <v>1097870</v>
      </c>
      <c r="H59" s="67">
        <f t="shared" si="6"/>
        <v>1168708</v>
      </c>
      <c r="I59" s="67">
        <f t="shared" si="6"/>
        <v>1156061</v>
      </c>
      <c r="J59" s="67">
        <f t="shared" si="6"/>
        <v>3422639</v>
      </c>
      <c r="K59" s="67">
        <f t="shared" si="6"/>
        <v>1104042</v>
      </c>
      <c r="L59" s="67">
        <f t="shared" si="6"/>
        <v>1227514</v>
      </c>
      <c r="M59" s="67">
        <f t="shared" si="6"/>
        <v>997453</v>
      </c>
      <c r="N59" s="67">
        <f t="shared" si="6"/>
        <v>3329009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6751648</v>
      </c>
      <c r="X59" s="67">
        <f t="shared" si="6"/>
        <v>7222680</v>
      </c>
      <c r="Y59" s="67">
        <f t="shared" si="6"/>
        <v>-471032</v>
      </c>
      <c r="Z59" s="68">
        <f>+IF(X59&lt;&gt;0,+(Y59/X59)*100,0)</f>
        <v>-6.5215681713712916</v>
      </c>
      <c r="AA59" s="65">
        <f>SUM(AA56:AA58)</f>
        <v>14445478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>
        <v>517330</v>
      </c>
      <c r="N8" s="22">
        <v>517330</v>
      </c>
      <c r="O8" s="22"/>
      <c r="P8" s="22"/>
      <c r="Q8" s="22"/>
      <c r="R8" s="22"/>
      <c r="S8" s="22"/>
      <c r="T8" s="22"/>
      <c r="U8" s="22"/>
      <c r="V8" s="22"/>
      <c r="W8" s="22">
        <v>517330</v>
      </c>
      <c r="X8" s="22"/>
      <c r="Y8" s="22">
        <v>517330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>
        <v>36167</v>
      </c>
      <c r="N13" s="22">
        <v>36167</v>
      </c>
      <c r="O13" s="22"/>
      <c r="P13" s="22"/>
      <c r="Q13" s="22"/>
      <c r="R13" s="22"/>
      <c r="S13" s="22"/>
      <c r="T13" s="22"/>
      <c r="U13" s="22"/>
      <c r="V13" s="22"/>
      <c r="W13" s="22">
        <v>36167</v>
      </c>
      <c r="X13" s="22"/>
      <c r="Y13" s="22">
        <v>36167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553497</v>
      </c>
      <c r="N32" s="31">
        <f t="shared" si="0"/>
        <v>553497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553497</v>
      </c>
      <c r="X32" s="31">
        <f t="shared" si="0"/>
        <v>0</v>
      </c>
      <c r="Y32" s="31">
        <f t="shared" si="0"/>
        <v>553497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294123</v>
      </c>
      <c r="F34" s="22">
        <v>294123</v>
      </c>
      <c r="G34" s="22"/>
      <c r="H34" s="22"/>
      <c r="I34" s="22"/>
      <c r="J34" s="22"/>
      <c r="K34" s="22"/>
      <c r="L34" s="22"/>
      <c r="M34" s="22">
        <v>95646</v>
      </c>
      <c r="N34" s="22">
        <v>95646</v>
      </c>
      <c r="O34" s="22"/>
      <c r="P34" s="22"/>
      <c r="Q34" s="22"/>
      <c r="R34" s="22"/>
      <c r="S34" s="22"/>
      <c r="T34" s="22"/>
      <c r="U34" s="22"/>
      <c r="V34" s="22"/>
      <c r="W34" s="22">
        <v>95646</v>
      </c>
      <c r="X34" s="22">
        <v>147060</v>
      </c>
      <c r="Y34" s="22">
        <v>-51414</v>
      </c>
      <c r="Z34" s="23">
        <v>-34.961240310077521</v>
      </c>
      <c r="AA34" s="20">
        <v>294123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>
        <v>23384</v>
      </c>
      <c r="H37" s="22">
        <v>-18602</v>
      </c>
      <c r="I37" s="22">
        <v>-1753</v>
      </c>
      <c r="J37" s="22">
        <v>3029</v>
      </c>
      <c r="K37" s="22">
        <v>45586</v>
      </c>
      <c r="L37" s="22">
        <v>-48616</v>
      </c>
      <c r="M37" s="22">
        <v>31398</v>
      </c>
      <c r="N37" s="22">
        <v>28368</v>
      </c>
      <c r="O37" s="22"/>
      <c r="P37" s="22"/>
      <c r="Q37" s="22"/>
      <c r="R37" s="22"/>
      <c r="S37" s="22"/>
      <c r="T37" s="22"/>
      <c r="U37" s="22"/>
      <c r="V37" s="22"/>
      <c r="W37" s="22">
        <v>31397</v>
      </c>
      <c r="X37" s="22"/>
      <c r="Y37" s="22">
        <v>31397</v>
      </c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294123</v>
      </c>
      <c r="F47" s="31">
        <f t="shared" si="1"/>
        <v>294123</v>
      </c>
      <c r="G47" s="31">
        <f t="shared" si="1"/>
        <v>23384</v>
      </c>
      <c r="H47" s="31">
        <f t="shared" si="1"/>
        <v>-18602</v>
      </c>
      <c r="I47" s="31">
        <f t="shared" si="1"/>
        <v>-1753</v>
      </c>
      <c r="J47" s="31">
        <f t="shared" si="1"/>
        <v>3029</v>
      </c>
      <c r="K47" s="31">
        <f t="shared" si="1"/>
        <v>45586</v>
      </c>
      <c r="L47" s="31">
        <f t="shared" si="1"/>
        <v>-48616</v>
      </c>
      <c r="M47" s="31">
        <f t="shared" si="1"/>
        <v>127044</v>
      </c>
      <c r="N47" s="31">
        <f t="shared" si="1"/>
        <v>124014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127043</v>
      </c>
      <c r="X47" s="31">
        <f t="shared" si="1"/>
        <v>147060</v>
      </c>
      <c r="Y47" s="31">
        <f t="shared" si="1"/>
        <v>-20017</v>
      </c>
      <c r="Z47" s="32">
        <f>+IF(X47&lt;&gt;0,+(Y47/X47)*100,0)</f>
        <v>-13.611451108391131</v>
      </c>
      <c r="AA47" s="29">
        <f>SUM(AA34:AA46)</f>
        <v>294123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-294123</v>
      </c>
      <c r="F48" s="41">
        <f t="shared" si="2"/>
        <v>-294123</v>
      </c>
      <c r="G48" s="41">
        <f t="shared" si="2"/>
        <v>-23384</v>
      </c>
      <c r="H48" s="41">
        <f t="shared" si="2"/>
        <v>18602</v>
      </c>
      <c r="I48" s="41">
        <f t="shared" si="2"/>
        <v>1753</v>
      </c>
      <c r="J48" s="41">
        <f t="shared" si="2"/>
        <v>-3029</v>
      </c>
      <c r="K48" s="41">
        <f t="shared" si="2"/>
        <v>-45586</v>
      </c>
      <c r="L48" s="41">
        <f t="shared" si="2"/>
        <v>48616</v>
      </c>
      <c r="M48" s="41">
        <f t="shared" si="2"/>
        <v>426453</v>
      </c>
      <c r="N48" s="41">
        <f t="shared" si="2"/>
        <v>429483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426454</v>
      </c>
      <c r="X48" s="41">
        <f t="shared" si="2"/>
        <v>-147060</v>
      </c>
      <c r="Y48" s="41">
        <f t="shared" si="2"/>
        <v>573514</v>
      </c>
      <c r="Z48" s="42">
        <f>+IF(X48&lt;&gt;0,+(Y48/X48)*100,0)</f>
        <v>-389.98640010879916</v>
      </c>
      <c r="AA48" s="39">
        <f>+AA32-AA47</f>
        <v>-294123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-294123</v>
      </c>
      <c r="F51" s="50">
        <f t="shared" si="3"/>
        <v>-294123</v>
      </c>
      <c r="G51" s="50">
        <f t="shared" si="3"/>
        <v>-23384</v>
      </c>
      <c r="H51" s="50">
        <f t="shared" si="3"/>
        <v>18602</v>
      </c>
      <c r="I51" s="50">
        <f t="shared" si="3"/>
        <v>1753</v>
      </c>
      <c r="J51" s="50">
        <f t="shared" si="3"/>
        <v>-3029</v>
      </c>
      <c r="K51" s="50">
        <f t="shared" si="3"/>
        <v>-45586</v>
      </c>
      <c r="L51" s="50">
        <f t="shared" si="3"/>
        <v>48616</v>
      </c>
      <c r="M51" s="50">
        <f t="shared" si="3"/>
        <v>426453</v>
      </c>
      <c r="N51" s="50">
        <f t="shared" si="3"/>
        <v>429483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426454</v>
      </c>
      <c r="X51" s="50">
        <f t="shared" si="3"/>
        <v>-147060</v>
      </c>
      <c r="Y51" s="50">
        <f t="shared" si="3"/>
        <v>573514</v>
      </c>
      <c r="Z51" s="51">
        <f>+IF(X51&lt;&gt;0,+(Y51/X51)*100,0)</f>
        <v>-389.98640010879916</v>
      </c>
      <c r="AA51" s="48">
        <f>SUM(AA48:AA50)</f>
        <v>-294123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-294123</v>
      </c>
      <c r="F53" s="56">
        <f t="shared" si="4"/>
        <v>-294123</v>
      </c>
      <c r="G53" s="56">
        <f t="shared" si="4"/>
        <v>-23384</v>
      </c>
      <c r="H53" s="56">
        <f t="shared" si="4"/>
        <v>18602</v>
      </c>
      <c r="I53" s="56">
        <f t="shared" si="4"/>
        <v>1753</v>
      </c>
      <c r="J53" s="56">
        <f t="shared" si="4"/>
        <v>-3029</v>
      </c>
      <c r="K53" s="56">
        <f t="shared" si="4"/>
        <v>-45586</v>
      </c>
      <c r="L53" s="56">
        <f t="shared" si="4"/>
        <v>48616</v>
      </c>
      <c r="M53" s="56">
        <f t="shared" si="4"/>
        <v>426453</v>
      </c>
      <c r="N53" s="56">
        <f t="shared" si="4"/>
        <v>429483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426454</v>
      </c>
      <c r="X53" s="56">
        <f t="shared" si="4"/>
        <v>-147060</v>
      </c>
      <c r="Y53" s="56">
        <f t="shared" si="4"/>
        <v>573514</v>
      </c>
      <c r="Z53" s="57">
        <f>+IF(X53&lt;&gt;0,+(Y53/X53)*100,0)</f>
        <v>-389.98640010879916</v>
      </c>
      <c r="AA53" s="54">
        <f>+AA51-AA52</f>
        <v>-294123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-294123</v>
      </c>
      <c r="F56" s="50">
        <f t="shared" si="5"/>
        <v>-294123</v>
      </c>
      <c r="G56" s="50">
        <f t="shared" si="5"/>
        <v>-23384</v>
      </c>
      <c r="H56" s="50">
        <f t="shared" si="5"/>
        <v>18602</v>
      </c>
      <c r="I56" s="50">
        <f t="shared" si="5"/>
        <v>1753</v>
      </c>
      <c r="J56" s="50">
        <f t="shared" si="5"/>
        <v>-3029</v>
      </c>
      <c r="K56" s="50">
        <f t="shared" si="5"/>
        <v>-45586</v>
      </c>
      <c r="L56" s="50">
        <f t="shared" si="5"/>
        <v>48616</v>
      </c>
      <c r="M56" s="50">
        <f t="shared" si="5"/>
        <v>426453</v>
      </c>
      <c r="N56" s="50">
        <f t="shared" si="5"/>
        <v>429483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426454</v>
      </c>
      <c r="X56" s="50">
        <f t="shared" si="5"/>
        <v>-147060</v>
      </c>
      <c r="Y56" s="50">
        <f t="shared" si="5"/>
        <v>573514</v>
      </c>
      <c r="Z56" s="51">
        <f>+IF(X56&lt;&gt;0,+(Y56/X56)*100,0)</f>
        <v>-389.98640010879916</v>
      </c>
      <c r="AA56" s="48">
        <f>SUM(AA53:AA55)</f>
        <v>-294123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-294123</v>
      </c>
      <c r="F59" s="67">
        <f t="shared" si="6"/>
        <v>-294123</v>
      </c>
      <c r="G59" s="67">
        <f t="shared" si="6"/>
        <v>-23384</v>
      </c>
      <c r="H59" s="67">
        <f t="shared" si="6"/>
        <v>18602</v>
      </c>
      <c r="I59" s="67">
        <f t="shared" si="6"/>
        <v>1753</v>
      </c>
      <c r="J59" s="67">
        <f t="shared" si="6"/>
        <v>-3029</v>
      </c>
      <c r="K59" s="67">
        <f t="shared" si="6"/>
        <v>-45586</v>
      </c>
      <c r="L59" s="67">
        <f t="shared" si="6"/>
        <v>48616</v>
      </c>
      <c r="M59" s="67">
        <f t="shared" si="6"/>
        <v>426453</v>
      </c>
      <c r="N59" s="67">
        <f t="shared" si="6"/>
        <v>429483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426454</v>
      </c>
      <c r="X59" s="67">
        <f t="shared" si="6"/>
        <v>-147060</v>
      </c>
      <c r="Y59" s="67">
        <f t="shared" si="6"/>
        <v>573514</v>
      </c>
      <c r="Z59" s="68">
        <f>+IF(X59&lt;&gt;0,+(Y59/X59)*100,0)</f>
        <v>-389.98640010879916</v>
      </c>
      <c r="AA59" s="65">
        <f>SUM(AA56:AA58)</f>
        <v>-294123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3369694</v>
      </c>
      <c r="H7" s="22">
        <v>3985129</v>
      </c>
      <c r="I7" s="22">
        <v>4899205</v>
      </c>
      <c r="J7" s="22">
        <v>12254028</v>
      </c>
      <c r="K7" s="22">
        <v>2285059</v>
      </c>
      <c r="L7" s="22">
        <v>2498011</v>
      </c>
      <c r="M7" s="22"/>
      <c r="N7" s="22">
        <v>4783070</v>
      </c>
      <c r="O7" s="22"/>
      <c r="P7" s="22"/>
      <c r="Q7" s="22"/>
      <c r="R7" s="22"/>
      <c r="S7" s="22"/>
      <c r="T7" s="22"/>
      <c r="U7" s="22"/>
      <c r="V7" s="22"/>
      <c r="W7" s="22">
        <v>17037098</v>
      </c>
      <c r="X7" s="22"/>
      <c r="Y7" s="22">
        <v>17037098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>
        <v>673690</v>
      </c>
      <c r="H8" s="22">
        <v>693394</v>
      </c>
      <c r="I8" s="22">
        <v>738503</v>
      </c>
      <c r="J8" s="22">
        <v>2105587</v>
      </c>
      <c r="K8" s="22">
        <v>734015</v>
      </c>
      <c r="L8" s="22">
        <v>714077</v>
      </c>
      <c r="M8" s="22"/>
      <c r="N8" s="22">
        <v>1448092</v>
      </c>
      <c r="O8" s="22"/>
      <c r="P8" s="22"/>
      <c r="Q8" s="22"/>
      <c r="R8" s="22"/>
      <c r="S8" s="22"/>
      <c r="T8" s="22"/>
      <c r="U8" s="22"/>
      <c r="V8" s="22"/>
      <c r="W8" s="22">
        <v>3553679</v>
      </c>
      <c r="X8" s="22"/>
      <c r="Y8" s="22">
        <v>3553679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4043384</v>
      </c>
      <c r="H32" s="31">
        <f t="shared" si="0"/>
        <v>4678523</v>
      </c>
      <c r="I32" s="31">
        <f t="shared" si="0"/>
        <v>5637708</v>
      </c>
      <c r="J32" s="31">
        <f t="shared" si="0"/>
        <v>14359615</v>
      </c>
      <c r="K32" s="31">
        <f t="shared" si="0"/>
        <v>3019074</v>
      </c>
      <c r="L32" s="31">
        <f t="shared" si="0"/>
        <v>3212088</v>
      </c>
      <c r="M32" s="31">
        <f t="shared" si="0"/>
        <v>0</v>
      </c>
      <c r="N32" s="31">
        <f t="shared" si="0"/>
        <v>6231162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20590777</v>
      </c>
      <c r="X32" s="31">
        <f t="shared" si="0"/>
        <v>0</v>
      </c>
      <c r="Y32" s="31">
        <f t="shared" si="0"/>
        <v>20590777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3416673</v>
      </c>
      <c r="F34" s="22">
        <v>3416673</v>
      </c>
      <c r="G34" s="22">
        <v>829008</v>
      </c>
      <c r="H34" s="22">
        <v>818313</v>
      </c>
      <c r="I34" s="22">
        <v>625311</v>
      </c>
      <c r="J34" s="22">
        <v>2272632</v>
      </c>
      <c r="K34" s="22">
        <v>799432</v>
      </c>
      <c r="L34" s="22">
        <v>719940</v>
      </c>
      <c r="M34" s="22">
        <v>307971</v>
      </c>
      <c r="N34" s="22">
        <v>1827343</v>
      </c>
      <c r="O34" s="22"/>
      <c r="P34" s="22"/>
      <c r="Q34" s="22"/>
      <c r="R34" s="22"/>
      <c r="S34" s="22"/>
      <c r="T34" s="22"/>
      <c r="U34" s="22"/>
      <c r="V34" s="22"/>
      <c r="W34" s="22">
        <v>4099975</v>
      </c>
      <c r="X34" s="22">
        <v>1708326</v>
      </c>
      <c r="Y34" s="22">
        <v>2391649</v>
      </c>
      <c r="Z34" s="23">
        <v>139.99956682740881</v>
      </c>
      <c r="AA34" s="20">
        <v>3416673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563574</v>
      </c>
      <c r="F37" s="22">
        <v>563574</v>
      </c>
      <c r="G37" s="22">
        <v>24397</v>
      </c>
      <c r="H37" s="22">
        <v>469</v>
      </c>
      <c r="I37" s="22">
        <v>1034609</v>
      </c>
      <c r="J37" s="22">
        <v>1059475</v>
      </c>
      <c r="K37" s="22">
        <v>1187118</v>
      </c>
      <c r="L37" s="22">
        <v>333343</v>
      </c>
      <c r="M37" s="22">
        <v>29753</v>
      </c>
      <c r="N37" s="22">
        <v>1550214</v>
      </c>
      <c r="O37" s="22"/>
      <c r="P37" s="22"/>
      <c r="Q37" s="22"/>
      <c r="R37" s="22"/>
      <c r="S37" s="22"/>
      <c r="T37" s="22"/>
      <c r="U37" s="22"/>
      <c r="V37" s="22"/>
      <c r="W37" s="22">
        <v>2609689</v>
      </c>
      <c r="X37" s="22">
        <v>281790</v>
      </c>
      <c r="Y37" s="22">
        <v>2327899</v>
      </c>
      <c r="Z37" s="23">
        <v>826.1112885482097</v>
      </c>
      <c r="AA37" s="20">
        <v>563574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10310685</v>
      </c>
      <c r="F39" s="22">
        <v>10310685</v>
      </c>
      <c r="G39" s="22"/>
      <c r="H39" s="22"/>
      <c r="I39" s="22"/>
      <c r="J39" s="22"/>
      <c r="K39" s="22"/>
      <c r="L39" s="22"/>
      <c r="M39" s="22">
        <v>5643757</v>
      </c>
      <c r="N39" s="22">
        <v>5643757</v>
      </c>
      <c r="O39" s="22"/>
      <c r="P39" s="22"/>
      <c r="Q39" s="22"/>
      <c r="R39" s="22"/>
      <c r="S39" s="22"/>
      <c r="T39" s="22"/>
      <c r="U39" s="22"/>
      <c r="V39" s="22"/>
      <c r="W39" s="22">
        <v>5643757</v>
      </c>
      <c r="X39" s="22">
        <v>5155338</v>
      </c>
      <c r="Y39" s="22">
        <v>488419</v>
      </c>
      <c r="Z39" s="23">
        <v>9.4740441848817678</v>
      </c>
      <c r="AA39" s="20">
        <v>10310685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101538</v>
      </c>
      <c r="F44" s="22">
        <v>101538</v>
      </c>
      <c r="G44" s="22">
        <v>7249</v>
      </c>
      <c r="H44" s="22">
        <v>71094</v>
      </c>
      <c r="I44" s="22">
        <v>5227</v>
      </c>
      <c r="J44" s="22">
        <v>83570</v>
      </c>
      <c r="K44" s="22">
        <v>6919</v>
      </c>
      <c r="L44" s="22">
        <v>5978</v>
      </c>
      <c r="M44" s="22">
        <v>2636</v>
      </c>
      <c r="N44" s="22">
        <v>15533</v>
      </c>
      <c r="O44" s="22"/>
      <c r="P44" s="22"/>
      <c r="Q44" s="22"/>
      <c r="R44" s="22"/>
      <c r="S44" s="22"/>
      <c r="T44" s="22"/>
      <c r="U44" s="22"/>
      <c r="V44" s="22"/>
      <c r="W44" s="22">
        <v>99103</v>
      </c>
      <c r="X44" s="22">
        <v>50778</v>
      </c>
      <c r="Y44" s="22">
        <v>48325</v>
      </c>
      <c r="Z44" s="23">
        <v>95.169167749812914</v>
      </c>
      <c r="AA44" s="20">
        <v>101538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14392470</v>
      </c>
      <c r="F47" s="31">
        <f t="shared" si="1"/>
        <v>14392470</v>
      </c>
      <c r="G47" s="31">
        <f t="shared" si="1"/>
        <v>860654</v>
      </c>
      <c r="H47" s="31">
        <f t="shared" si="1"/>
        <v>889876</v>
      </c>
      <c r="I47" s="31">
        <f t="shared" si="1"/>
        <v>1665147</v>
      </c>
      <c r="J47" s="31">
        <f t="shared" si="1"/>
        <v>3415677</v>
      </c>
      <c r="K47" s="31">
        <f t="shared" si="1"/>
        <v>1993469</v>
      </c>
      <c r="L47" s="31">
        <f t="shared" si="1"/>
        <v>1059261</v>
      </c>
      <c r="M47" s="31">
        <f t="shared" si="1"/>
        <v>5984117</v>
      </c>
      <c r="N47" s="31">
        <f t="shared" si="1"/>
        <v>9036847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12452524</v>
      </c>
      <c r="X47" s="31">
        <f t="shared" si="1"/>
        <v>7196232</v>
      </c>
      <c r="Y47" s="31">
        <f t="shared" si="1"/>
        <v>5256292</v>
      </c>
      <c r="Z47" s="32">
        <f>+IF(X47&lt;&gt;0,+(Y47/X47)*100,0)</f>
        <v>73.042281015953904</v>
      </c>
      <c r="AA47" s="29">
        <f>SUM(AA34:AA46)</f>
        <v>14392470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-14392470</v>
      </c>
      <c r="F48" s="41">
        <f t="shared" si="2"/>
        <v>-14392470</v>
      </c>
      <c r="G48" s="41">
        <f t="shared" si="2"/>
        <v>3182730</v>
      </c>
      <c r="H48" s="41">
        <f t="shared" si="2"/>
        <v>3788647</v>
      </c>
      <c r="I48" s="41">
        <f t="shared" si="2"/>
        <v>3972561</v>
      </c>
      <c r="J48" s="41">
        <f t="shared" si="2"/>
        <v>10943938</v>
      </c>
      <c r="K48" s="41">
        <f t="shared" si="2"/>
        <v>1025605</v>
      </c>
      <c r="L48" s="41">
        <f t="shared" si="2"/>
        <v>2152827</v>
      </c>
      <c r="M48" s="41">
        <f t="shared" si="2"/>
        <v>-5984117</v>
      </c>
      <c r="N48" s="41">
        <f t="shared" si="2"/>
        <v>-2805685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8138253</v>
      </c>
      <c r="X48" s="41">
        <f t="shared" si="2"/>
        <v>-7196232</v>
      </c>
      <c r="Y48" s="41">
        <f t="shared" si="2"/>
        <v>15334485</v>
      </c>
      <c r="Z48" s="42">
        <f>+IF(X48&lt;&gt;0,+(Y48/X48)*100,0)</f>
        <v>-213.09047568227371</v>
      </c>
      <c r="AA48" s="39">
        <f>+AA32-AA47</f>
        <v>-14392470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-14392470</v>
      </c>
      <c r="F51" s="50">
        <f t="shared" si="3"/>
        <v>-14392470</v>
      </c>
      <c r="G51" s="50">
        <f t="shared" si="3"/>
        <v>3182730</v>
      </c>
      <c r="H51" s="50">
        <f t="shared" si="3"/>
        <v>3788647</v>
      </c>
      <c r="I51" s="50">
        <f t="shared" si="3"/>
        <v>3972561</v>
      </c>
      <c r="J51" s="50">
        <f t="shared" si="3"/>
        <v>10943938</v>
      </c>
      <c r="K51" s="50">
        <f t="shared" si="3"/>
        <v>1025605</v>
      </c>
      <c r="L51" s="50">
        <f t="shared" si="3"/>
        <v>2152827</v>
      </c>
      <c r="M51" s="50">
        <f t="shared" si="3"/>
        <v>-5984117</v>
      </c>
      <c r="N51" s="50">
        <f t="shared" si="3"/>
        <v>-2805685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8138253</v>
      </c>
      <c r="X51" s="50">
        <f t="shared" si="3"/>
        <v>-7196232</v>
      </c>
      <c r="Y51" s="50">
        <f t="shared" si="3"/>
        <v>15334485</v>
      </c>
      <c r="Z51" s="51">
        <f>+IF(X51&lt;&gt;0,+(Y51/X51)*100,0)</f>
        <v>-213.09047568227371</v>
      </c>
      <c r="AA51" s="48">
        <f>SUM(AA48:AA50)</f>
        <v>-14392470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-14392470</v>
      </c>
      <c r="F53" s="56">
        <f t="shared" si="4"/>
        <v>-14392470</v>
      </c>
      <c r="G53" s="56">
        <f t="shared" si="4"/>
        <v>3182730</v>
      </c>
      <c r="H53" s="56">
        <f t="shared" si="4"/>
        <v>3788647</v>
      </c>
      <c r="I53" s="56">
        <f t="shared" si="4"/>
        <v>3972561</v>
      </c>
      <c r="J53" s="56">
        <f t="shared" si="4"/>
        <v>10943938</v>
      </c>
      <c r="K53" s="56">
        <f t="shared" si="4"/>
        <v>1025605</v>
      </c>
      <c r="L53" s="56">
        <f t="shared" si="4"/>
        <v>2152827</v>
      </c>
      <c r="M53" s="56">
        <f t="shared" si="4"/>
        <v>-5984117</v>
      </c>
      <c r="N53" s="56">
        <f t="shared" si="4"/>
        <v>-2805685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8138253</v>
      </c>
      <c r="X53" s="56">
        <f t="shared" si="4"/>
        <v>-7196232</v>
      </c>
      <c r="Y53" s="56">
        <f t="shared" si="4"/>
        <v>15334485</v>
      </c>
      <c r="Z53" s="57">
        <f>+IF(X53&lt;&gt;0,+(Y53/X53)*100,0)</f>
        <v>-213.09047568227371</v>
      </c>
      <c r="AA53" s="54">
        <f>+AA51-AA52</f>
        <v>-14392470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-14392470</v>
      </c>
      <c r="F56" s="50">
        <f t="shared" si="5"/>
        <v>-14392470</v>
      </c>
      <c r="G56" s="50">
        <f t="shared" si="5"/>
        <v>3182730</v>
      </c>
      <c r="H56" s="50">
        <f t="shared" si="5"/>
        <v>3788647</v>
      </c>
      <c r="I56" s="50">
        <f t="shared" si="5"/>
        <v>3972561</v>
      </c>
      <c r="J56" s="50">
        <f t="shared" si="5"/>
        <v>10943938</v>
      </c>
      <c r="K56" s="50">
        <f t="shared" si="5"/>
        <v>1025605</v>
      </c>
      <c r="L56" s="50">
        <f t="shared" si="5"/>
        <v>2152827</v>
      </c>
      <c r="M56" s="50">
        <f t="shared" si="5"/>
        <v>-5984117</v>
      </c>
      <c r="N56" s="50">
        <f t="shared" si="5"/>
        <v>-2805685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8138253</v>
      </c>
      <c r="X56" s="50">
        <f t="shared" si="5"/>
        <v>-7196232</v>
      </c>
      <c r="Y56" s="50">
        <f t="shared" si="5"/>
        <v>15334485</v>
      </c>
      <c r="Z56" s="51">
        <f>+IF(X56&lt;&gt;0,+(Y56/X56)*100,0)</f>
        <v>-213.09047568227371</v>
      </c>
      <c r="AA56" s="48">
        <f>SUM(AA53:AA55)</f>
        <v>-14392470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-14392470</v>
      </c>
      <c r="F59" s="67">
        <f t="shared" si="6"/>
        <v>-14392470</v>
      </c>
      <c r="G59" s="67">
        <f t="shared" si="6"/>
        <v>3182730</v>
      </c>
      <c r="H59" s="67">
        <f t="shared" si="6"/>
        <v>3788647</v>
      </c>
      <c r="I59" s="67">
        <f t="shared" si="6"/>
        <v>3972561</v>
      </c>
      <c r="J59" s="67">
        <f t="shared" si="6"/>
        <v>10943938</v>
      </c>
      <c r="K59" s="67">
        <f t="shared" si="6"/>
        <v>1025605</v>
      </c>
      <c r="L59" s="67">
        <f t="shared" si="6"/>
        <v>2152827</v>
      </c>
      <c r="M59" s="67">
        <f t="shared" si="6"/>
        <v>-5984117</v>
      </c>
      <c r="N59" s="67">
        <f t="shared" si="6"/>
        <v>-2805685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8138253</v>
      </c>
      <c r="X59" s="67">
        <f t="shared" si="6"/>
        <v>-7196232</v>
      </c>
      <c r="Y59" s="67">
        <f t="shared" si="6"/>
        <v>15334485</v>
      </c>
      <c r="Z59" s="68">
        <f>+IF(X59&lt;&gt;0,+(Y59/X59)*100,0)</f>
        <v>-213.09047568227371</v>
      </c>
      <c r="AA59" s="65">
        <f>SUM(AA56:AA58)</f>
        <v>-14392470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531014</v>
      </c>
      <c r="D8" s="20"/>
      <c r="E8" s="21"/>
      <c r="F8" s="22"/>
      <c r="G8" s="22">
        <v>48721</v>
      </c>
      <c r="H8" s="22">
        <v>51928</v>
      </c>
      <c r="I8" s="22">
        <v>53086</v>
      </c>
      <c r="J8" s="22">
        <v>153735</v>
      </c>
      <c r="K8" s="22">
        <v>51750</v>
      </c>
      <c r="L8" s="22">
        <v>50726</v>
      </c>
      <c r="M8" s="22">
        <v>51660</v>
      </c>
      <c r="N8" s="22">
        <v>154136</v>
      </c>
      <c r="O8" s="22"/>
      <c r="P8" s="22"/>
      <c r="Q8" s="22"/>
      <c r="R8" s="22"/>
      <c r="S8" s="22"/>
      <c r="T8" s="22"/>
      <c r="U8" s="22"/>
      <c r="V8" s="22"/>
      <c r="W8" s="22">
        <v>307871</v>
      </c>
      <c r="X8" s="22"/>
      <c r="Y8" s="22">
        <v>307871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26262</v>
      </c>
      <c r="H13" s="22">
        <v>29416</v>
      </c>
      <c r="I13" s="22">
        <v>30644</v>
      </c>
      <c r="J13" s="22">
        <v>86322</v>
      </c>
      <c r="K13" s="22">
        <v>29186</v>
      </c>
      <c r="L13" s="22">
        <v>29411</v>
      </c>
      <c r="M13" s="22">
        <v>29845</v>
      </c>
      <c r="N13" s="22">
        <v>88442</v>
      </c>
      <c r="O13" s="22"/>
      <c r="P13" s="22"/>
      <c r="Q13" s="22"/>
      <c r="R13" s="22"/>
      <c r="S13" s="22"/>
      <c r="T13" s="22"/>
      <c r="U13" s="22"/>
      <c r="V13" s="22"/>
      <c r="W13" s="22">
        <v>174764</v>
      </c>
      <c r="X13" s="22"/>
      <c r="Y13" s="22">
        <v>174764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531014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74983</v>
      </c>
      <c r="H32" s="31">
        <f t="shared" si="0"/>
        <v>81344</v>
      </c>
      <c r="I32" s="31">
        <f t="shared" si="0"/>
        <v>83730</v>
      </c>
      <c r="J32" s="31">
        <f t="shared" si="0"/>
        <v>240057</v>
      </c>
      <c r="K32" s="31">
        <f t="shared" si="0"/>
        <v>80936</v>
      </c>
      <c r="L32" s="31">
        <f t="shared" si="0"/>
        <v>80137</v>
      </c>
      <c r="M32" s="31">
        <f t="shared" si="0"/>
        <v>81505</v>
      </c>
      <c r="N32" s="31">
        <f t="shared" si="0"/>
        <v>242578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482635</v>
      </c>
      <c r="X32" s="31">
        <f t="shared" si="0"/>
        <v>0</v>
      </c>
      <c r="Y32" s="31">
        <f t="shared" si="0"/>
        <v>482635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531014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74983</v>
      </c>
      <c r="H48" s="41">
        <f t="shared" si="2"/>
        <v>81344</v>
      </c>
      <c r="I48" s="41">
        <f t="shared" si="2"/>
        <v>83730</v>
      </c>
      <c r="J48" s="41">
        <f t="shared" si="2"/>
        <v>240057</v>
      </c>
      <c r="K48" s="41">
        <f t="shared" si="2"/>
        <v>80936</v>
      </c>
      <c r="L48" s="41">
        <f t="shared" si="2"/>
        <v>80137</v>
      </c>
      <c r="M48" s="41">
        <f t="shared" si="2"/>
        <v>81505</v>
      </c>
      <c r="N48" s="41">
        <f t="shared" si="2"/>
        <v>242578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482635</v>
      </c>
      <c r="X48" s="41">
        <f t="shared" si="2"/>
        <v>0</v>
      </c>
      <c r="Y48" s="41">
        <f t="shared" si="2"/>
        <v>482635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531014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74983</v>
      </c>
      <c r="H51" s="50">
        <f t="shared" si="3"/>
        <v>81344</v>
      </c>
      <c r="I51" s="50">
        <f t="shared" si="3"/>
        <v>83730</v>
      </c>
      <c r="J51" s="50">
        <f t="shared" si="3"/>
        <v>240057</v>
      </c>
      <c r="K51" s="50">
        <f t="shared" si="3"/>
        <v>80936</v>
      </c>
      <c r="L51" s="50">
        <f t="shared" si="3"/>
        <v>80137</v>
      </c>
      <c r="M51" s="50">
        <f t="shared" si="3"/>
        <v>81505</v>
      </c>
      <c r="N51" s="50">
        <f t="shared" si="3"/>
        <v>242578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482635</v>
      </c>
      <c r="X51" s="50">
        <f t="shared" si="3"/>
        <v>0</v>
      </c>
      <c r="Y51" s="50">
        <f t="shared" si="3"/>
        <v>482635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531014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74983</v>
      </c>
      <c r="H53" s="56">
        <f t="shared" si="4"/>
        <v>81344</v>
      </c>
      <c r="I53" s="56">
        <f t="shared" si="4"/>
        <v>83730</v>
      </c>
      <c r="J53" s="56">
        <f t="shared" si="4"/>
        <v>240057</v>
      </c>
      <c r="K53" s="56">
        <f t="shared" si="4"/>
        <v>80936</v>
      </c>
      <c r="L53" s="56">
        <f t="shared" si="4"/>
        <v>80137</v>
      </c>
      <c r="M53" s="56">
        <f t="shared" si="4"/>
        <v>81505</v>
      </c>
      <c r="N53" s="56">
        <f t="shared" si="4"/>
        <v>242578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482635</v>
      </c>
      <c r="X53" s="56">
        <f t="shared" si="4"/>
        <v>0</v>
      </c>
      <c r="Y53" s="56">
        <f t="shared" si="4"/>
        <v>482635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531014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74983</v>
      </c>
      <c r="H56" s="50">
        <f t="shared" si="5"/>
        <v>81344</v>
      </c>
      <c r="I56" s="50">
        <f t="shared" si="5"/>
        <v>83730</v>
      </c>
      <c r="J56" s="50">
        <f t="shared" si="5"/>
        <v>240057</v>
      </c>
      <c r="K56" s="50">
        <f t="shared" si="5"/>
        <v>80936</v>
      </c>
      <c r="L56" s="50">
        <f t="shared" si="5"/>
        <v>80137</v>
      </c>
      <c r="M56" s="50">
        <f t="shared" si="5"/>
        <v>81505</v>
      </c>
      <c r="N56" s="50">
        <f t="shared" si="5"/>
        <v>242578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482635</v>
      </c>
      <c r="X56" s="50">
        <f t="shared" si="5"/>
        <v>0</v>
      </c>
      <c r="Y56" s="50">
        <f t="shared" si="5"/>
        <v>482635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531014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74983</v>
      </c>
      <c r="H59" s="67">
        <f t="shared" si="6"/>
        <v>81344</v>
      </c>
      <c r="I59" s="67">
        <f t="shared" si="6"/>
        <v>83730</v>
      </c>
      <c r="J59" s="67">
        <f t="shared" si="6"/>
        <v>240057</v>
      </c>
      <c r="K59" s="67">
        <f t="shared" si="6"/>
        <v>80936</v>
      </c>
      <c r="L59" s="67">
        <f t="shared" si="6"/>
        <v>80137</v>
      </c>
      <c r="M59" s="67">
        <f t="shared" si="6"/>
        <v>81505</v>
      </c>
      <c r="N59" s="67">
        <f t="shared" si="6"/>
        <v>242578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482635</v>
      </c>
      <c r="X59" s="67">
        <f t="shared" si="6"/>
        <v>0</v>
      </c>
      <c r="Y59" s="67">
        <f t="shared" si="6"/>
        <v>482635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2964808</v>
      </c>
      <c r="D7" s="20"/>
      <c r="E7" s="21">
        <v>4356060</v>
      </c>
      <c r="F7" s="22">
        <v>4356060</v>
      </c>
      <c r="G7" s="22"/>
      <c r="H7" s="22">
        <v>48721</v>
      </c>
      <c r="I7" s="22">
        <v>368499</v>
      </c>
      <c r="J7" s="22">
        <v>417220</v>
      </c>
      <c r="K7" s="22">
        <v>283133</v>
      </c>
      <c r="L7" s="22">
        <v>1978033</v>
      </c>
      <c r="M7" s="22">
        <v>276686</v>
      </c>
      <c r="N7" s="22">
        <v>2537852</v>
      </c>
      <c r="O7" s="22"/>
      <c r="P7" s="22"/>
      <c r="Q7" s="22"/>
      <c r="R7" s="22"/>
      <c r="S7" s="22"/>
      <c r="T7" s="22"/>
      <c r="U7" s="22"/>
      <c r="V7" s="22"/>
      <c r="W7" s="22">
        <v>2955072</v>
      </c>
      <c r="X7" s="22">
        <v>2178030</v>
      </c>
      <c r="Y7" s="22">
        <v>777042</v>
      </c>
      <c r="Z7" s="23">
        <v>35.676368094103388</v>
      </c>
      <c r="AA7" s="20">
        <v>4356060</v>
      </c>
    </row>
    <row r="8" spans="1:27" x14ac:dyDescent="0.25">
      <c r="A8" s="19" t="s">
        <v>36</v>
      </c>
      <c r="B8" s="15" t="s">
        <v>32</v>
      </c>
      <c r="C8" s="20">
        <v>45252745</v>
      </c>
      <c r="D8" s="20"/>
      <c r="E8" s="21">
        <v>468936</v>
      </c>
      <c r="F8" s="22">
        <v>468936</v>
      </c>
      <c r="G8" s="22"/>
      <c r="H8" s="22">
        <v>2934397</v>
      </c>
      <c r="I8" s="22">
        <v>2980559</v>
      </c>
      <c r="J8" s="22">
        <v>5914956</v>
      </c>
      <c r="K8" s="22">
        <v>3234334</v>
      </c>
      <c r="L8" s="22">
        <v>4231768</v>
      </c>
      <c r="M8" s="22">
        <v>3654317</v>
      </c>
      <c r="N8" s="22">
        <v>11120419</v>
      </c>
      <c r="O8" s="22"/>
      <c r="P8" s="22"/>
      <c r="Q8" s="22"/>
      <c r="R8" s="22"/>
      <c r="S8" s="22"/>
      <c r="T8" s="22"/>
      <c r="U8" s="22"/>
      <c r="V8" s="22"/>
      <c r="W8" s="22">
        <v>17035375</v>
      </c>
      <c r="X8" s="22">
        <v>234468</v>
      </c>
      <c r="Y8" s="22">
        <v>16800907</v>
      </c>
      <c r="Z8" s="23">
        <v>7165.5436989269319</v>
      </c>
      <c r="AA8" s="20">
        <v>468936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17652587</v>
      </c>
      <c r="D13" s="20"/>
      <c r="E13" s="21">
        <v>29772</v>
      </c>
      <c r="F13" s="22">
        <v>29772</v>
      </c>
      <c r="G13" s="22"/>
      <c r="H13" s="22">
        <v>36461</v>
      </c>
      <c r="I13" s="22">
        <v>35614</v>
      </c>
      <c r="J13" s="22">
        <v>72075</v>
      </c>
      <c r="K13" s="22"/>
      <c r="L13" s="22">
        <v>65503</v>
      </c>
      <c r="M13" s="22">
        <v>37294</v>
      </c>
      <c r="N13" s="22">
        <v>102797</v>
      </c>
      <c r="O13" s="22"/>
      <c r="P13" s="22"/>
      <c r="Q13" s="22"/>
      <c r="R13" s="22"/>
      <c r="S13" s="22"/>
      <c r="T13" s="22"/>
      <c r="U13" s="22"/>
      <c r="V13" s="22"/>
      <c r="W13" s="22">
        <v>174872</v>
      </c>
      <c r="X13" s="22">
        <v>14886</v>
      </c>
      <c r="Y13" s="22">
        <v>159986</v>
      </c>
      <c r="Z13" s="23">
        <v>1074.7413677280667</v>
      </c>
      <c r="AA13" s="20">
        <v>29772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21779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65891919</v>
      </c>
      <c r="D32" s="29">
        <f t="shared" ref="D32:Y32" si="0">SUM(D6:D31)</f>
        <v>0</v>
      </c>
      <c r="E32" s="30">
        <f t="shared" si="0"/>
        <v>4854768</v>
      </c>
      <c r="F32" s="31">
        <f t="shared" si="0"/>
        <v>4854768</v>
      </c>
      <c r="G32" s="31">
        <f t="shared" si="0"/>
        <v>0</v>
      </c>
      <c r="H32" s="31">
        <f t="shared" si="0"/>
        <v>3019579</v>
      </c>
      <c r="I32" s="31">
        <f t="shared" si="0"/>
        <v>3384672</v>
      </c>
      <c r="J32" s="31">
        <f t="shared" si="0"/>
        <v>6404251</v>
      </c>
      <c r="K32" s="31">
        <f t="shared" si="0"/>
        <v>3517467</v>
      </c>
      <c r="L32" s="31">
        <f t="shared" si="0"/>
        <v>6275304</v>
      </c>
      <c r="M32" s="31">
        <f t="shared" si="0"/>
        <v>3968297</v>
      </c>
      <c r="N32" s="31">
        <f t="shared" si="0"/>
        <v>13761068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20165319</v>
      </c>
      <c r="X32" s="31">
        <f t="shared" si="0"/>
        <v>2427384</v>
      </c>
      <c r="Y32" s="31">
        <f t="shared" si="0"/>
        <v>17737935</v>
      </c>
      <c r="Z32" s="32">
        <f>+IF(X32&lt;&gt;0,+(Y32/X32)*100,0)</f>
        <v>730.7428490918619</v>
      </c>
      <c r="AA32" s="29">
        <f>SUM(AA6:AA31)</f>
        <v>4854768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18701197</v>
      </c>
      <c r="D34" s="20"/>
      <c r="E34" s="21">
        <v>20414088</v>
      </c>
      <c r="F34" s="22">
        <v>20414088</v>
      </c>
      <c r="G34" s="22">
        <v>15066</v>
      </c>
      <c r="H34" s="22">
        <v>1510096</v>
      </c>
      <c r="I34" s="22">
        <v>1475539</v>
      </c>
      <c r="J34" s="22">
        <v>3000701</v>
      </c>
      <c r="K34" s="22">
        <v>1256461</v>
      </c>
      <c r="L34" s="22">
        <v>1652026</v>
      </c>
      <c r="M34" s="22">
        <v>1429386</v>
      </c>
      <c r="N34" s="22">
        <v>4337873</v>
      </c>
      <c r="O34" s="22"/>
      <c r="P34" s="22"/>
      <c r="Q34" s="22"/>
      <c r="R34" s="22"/>
      <c r="S34" s="22"/>
      <c r="T34" s="22"/>
      <c r="U34" s="22"/>
      <c r="V34" s="22"/>
      <c r="W34" s="22">
        <v>7338574</v>
      </c>
      <c r="X34" s="22">
        <v>10207044</v>
      </c>
      <c r="Y34" s="22">
        <v>-2868470</v>
      </c>
      <c r="Z34" s="23">
        <v>-28.102847406163821</v>
      </c>
      <c r="AA34" s="20">
        <v>20414088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13823077</v>
      </c>
      <c r="D37" s="20"/>
      <c r="E37" s="21">
        <v>7532016</v>
      </c>
      <c r="F37" s="22">
        <v>7532016</v>
      </c>
      <c r="G37" s="22"/>
      <c r="H37" s="22">
        <v>8946</v>
      </c>
      <c r="I37" s="22">
        <v>4698</v>
      </c>
      <c r="J37" s="22">
        <v>13644</v>
      </c>
      <c r="K37" s="22">
        <v>2998</v>
      </c>
      <c r="L37" s="22">
        <v>14374</v>
      </c>
      <c r="M37" s="22">
        <v>2550</v>
      </c>
      <c r="N37" s="22">
        <v>19922</v>
      </c>
      <c r="O37" s="22"/>
      <c r="P37" s="22"/>
      <c r="Q37" s="22"/>
      <c r="R37" s="22"/>
      <c r="S37" s="22"/>
      <c r="T37" s="22"/>
      <c r="U37" s="22"/>
      <c r="V37" s="22"/>
      <c r="W37" s="22">
        <v>33566</v>
      </c>
      <c r="X37" s="22">
        <v>3766008</v>
      </c>
      <c r="Y37" s="22">
        <v>-3732442</v>
      </c>
      <c r="Z37" s="23">
        <v>-99.108711399444715</v>
      </c>
      <c r="AA37" s="20">
        <v>7532016</v>
      </c>
    </row>
    <row r="38" spans="1:27" x14ac:dyDescent="0.25">
      <c r="A38" s="19" t="s">
        <v>64</v>
      </c>
      <c r="B38" s="15" t="s">
        <v>32</v>
      </c>
      <c r="C38" s="20">
        <v>916973</v>
      </c>
      <c r="D38" s="20"/>
      <c r="E38" s="21">
        <v>2926140</v>
      </c>
      <c r="F38" s="22">
        <v>2926140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1463070</v>
      </c>
      <c r="Y38" s="22">
        <v>-1463070</v>
      </c>
      <c r="Z38" s="23">
        <v>-100</v>
      </c>
      <c r="AA38" s="20">
        <v>2926140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108000</v>
      </c>
      <c r="D40" s="20"/>
      <c r="E40" s="21">
        <v>14796</v>
      </c>
      <c r="F40" s="22">
        <v>14796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7398</v>
      </c>
      <c r="Y40" s="22">
        <v>-7398</v>
      </c>
      <c r="Z40" s="23">
        <v>-100</v>
      </c>
      <c r="AA40" s="20">
        <v>14796</v>
      </c>
    </row>
    <row r="41" spans="1:27" x14ac:dyDescent="0.25">
      <c r="A41" s="19" t="s">
        <v>66</v>
      </c>
      <c r="B41" s="15" t="s">
        <v>32</v>
      </c>
      <c r="C41" s="20">
        <v>1553779</v>
      </c>
      <c r="D41" s="20"/>
      <c r="E41" s="21">
        <v>9363108</v>
      </c>
      <c r="F41" s="22">
        <v>9363108</v>
      </c>
      <c r="G41" s="22"/>
      <c r="H41" s="22">
        <v>155951</v>
      </c>
      <c r="I41" s="22">
        <v>175614</v>
      </c>
      <c r="J41" s="22">
        <v>331565</v>
      </c>
      <c r="K41" s="22">
        <v>1192356</v>
      </c>
      <c r="L41" s="22">
        <v>1369987</v>
      </c>
      <c r="M41" s="22">
        <v>446848</v>
      </c>
      <c r="N41" s="22">
        <v>3009191</v>
      </c>
      <c r="O41" s="22"/>
      <c r="P41" s="22"/>
      <c r="Q41" s="22"/>
      <c r="R41" s="22"/>
      <c r="S41" s="22"/>
      <c r="T41" s="22"/>
      <c r="U41" s="22"/>
      <c r="V41" s="22"/>
      <c r="W41" s="22">
        <v>3340756</v>
      </c>
      <c r="X41" s="22">
        <v>4681554</v>
      </c>
      <c r="Y41" s="22">
        <v>-1340798</v>
      </c>
      <c r="Z41" s="23">
        <v>-28.640019959184492</v>
      </c>
      <c r="AA41" s="20">
        <v>9363108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1507556</v>
      </c>
      <c r="D44" s="20"/>
      <c r="E44" s="21">
        <v>2563668</v>
      </c>
      <c r="F44" s="22">
        <v>2563668</v>
      </c>
      <c r="G44" s="22"/>
      <c r="H44" s="22">
        <v>10930</v>
      </c>
      <c r="I44" s="22">
        <v>6926</v>
      </c>
      <c r="J44" s="22">
        <v>17856</v>
      </c>
      <c r="K44" s="22">
        <v>8002</v>
      </c>
      <c r="L44" s="22">
        <v>7025</v>
      </c>
      <c r="M44" s="22">
        <v>62948</v>
      </c>
      <c r="N44" s="22">
        <v>77975</v>
      </c>
      <c r="O44" s="22"/>
      <c r="P44" s="22"/>
      <c r="Q44" s="22"/>
      <c r="R44" s="22"/>
      <c r="S44" s="22"/>
      <c r="T44" s="22"/>
      <c r="U44" s="22"/>
      <c r="V44" s="22"/>
      <c r="W44" s="22">
        <v>95831</v>
      </c>
      <c r="X44" s="22">
        <v>1281834</v>
      </c>
      <c r="Y44" s="22">
        <v>-1186003</v>
      </c>
      <c r="Z44" s="23">
        <v>-92.523914953106257</v>
      </c>
      <c r="AA44" s="20">
        <v>2563668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36610582</v>
      </c>
      <c r="D47" s="29">
        <f t="shared" ref="D47:Y47" si="1">SUM(D34:D46)</f>
        <v>0</v>
      </c>
      <c r="E47" s="30">
        <f t="shared" si="1"/>
        <v>42813816</v>
      </c>
      <c r="F47" s="31">
        <f t="shared" si="1"/>
        <v>42813816</v>
      </c>
      <c r="G47" s="31">
        <f t="shared" si="1"/>
        <v>15066</v>
      </c>
      <c r="H47" s="31">
        <f t="shared" si="1"/>
        <v>1685923</v>
      </c>
      <c r="I47" s="31">
        <f t="shared" si="1"/>
        <v>1662777</v>
      </c>
      <c r="J47" s="31">
        <f t="shared" si="1"/>
        <v>3363766</v>
      </c>
      <c r="K47" s="31">
        <f t="shared" si="1"/>
        <v>2459817</v>
      </c>
      <c r="L47" s="31">
        <f t="shared" si="1"/>
        <v>3043412</v>
      </c>
      <c r="M47" s="31">
        <f t="shared" si="1"/>
        <v>1941732</v>
      </c>
      <c r="N47" s="31">
        <f t="shared" si="1"/>
        <v>7444961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10808727</v>
      </c>
      <c r="X47" s="31">
        <f t="shared" si="1"/>
        <v>21406908</v>
      </c>
      <c r="Y47" s="31">
        <f t="shared" si="1"/>
        <v>-10598181</v>
      </c>
      <c r="Z47" s="32">
        <f>+IF(X47&lt;&gt;0,+(Y47/X47)*100,0)</f>
        <v>-49.508228839027105</v>
      </c>
      <c r="AA47" s="29">
        <f>SUM(AA34:AA46)</f>
        <v>42813816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29281337</v>
      </c>
      <c r="D48" s="39">
        <f t="shared" si="2"/>
        <v>0</v>
      </c>
      <c r="E48" s="40">
        <f t="shared" si="2"/>
        <v>-37959048</v>
      </c>
      <c r="F48" s="41">
        <f t="shared" si="2"/>
        <v>-37959048</v>
      </c>
      <c r="G48" s="41">
        <f t="shared" si="2"/>
        <v>-15066</v>
      </c>
      <c r="H48" s="41">
        <f t="shared" si="2"/>
        <v>1333656</v>
      </c>
      <c r="I48" s="41">
        <f t="shared" si="2"/>
        <v>1721895</v>
      </c>
      <c r="J48" s="41">
        <f t="shared" si="2"/>
        <v>3040485</v>
      </c>
      <c r="K48" s="41">
        <f t="shared" si="2"/>
        <v>1057650</v>
      </c>
      <c r="L48" s="41">
        <f t="shared" si="2"/>
        <v>3231892</v>
      </c>
      <c r="M48" s="41">
        <f t="shared" si="2"/>
        <v>2026565</v>
      </c>
      <c r="N48" s="41">
        <f t="shared" si="2"/>
        <v>6316107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9356592</v>
      </c>
      <c r="X48" s="41">
        <f t="shared" si="2"/>
        <v>-18979524</v>
      </c>
      <c r="Y48" s="41">
        <f t="shared" si="2"/>
        <v>28336116</v>
      </c>
      <c r="Z48" s="42">
        <f>+IF(X48&lt;&gt;0,+(Y48/X48)*100,0)</f>
        <v>-149.29834910506713</v>
      </c>
      <c r="AA48" s="39">
        <f>+AA32-AA47</f>
        <v>-37959048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29281337</v>
      </c>
      <c r="D51" s="48">
        <f t="shared" si="3"/>
        <v>0</v>
      </c>
      <c r="E51" s="49">
        <f t="shared" si="3"/>
        <v>-37959048</v>
      </c>
      <c r="F51" s="50">
        <f t="shared" si="3"/>
        <v>-37959048</v>
      </c>
      <c r="G51" s="50">
        <f t="shared" si="3"/>
        <v>-15066</v>
      </c>
      <c r="H51" s="50">
        <f t="shared" si="3"/>
        <v>1333656</v>
      </c>
      <c r="I51" s="50">
        <f t="shared" si="3"/>
        <v>1721895</v>
      </c>
      <c r="J51" s="50">
        <f t="shared" si="3"/>
        <v>3040485</v>
      </c>
      <c r="K51" s="50">
        <f t="shared" si="3"/>
        <v>1057650</v>
      </c>
      <c r="L51" s="50">
        <f t="shared" si="3"/>
        <v>3231892</v>
      </c>
      <c r="M51" s="50">
        <f t="shared" si="3"/>
        <v>2026565</v>
      </c>
      <c r="N51" s="50">
        <f t="shared" si="3"/>
        <v>6316107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9356592</v>
      </c>
      <c r="X51" s="50">
        <f t="shared" si="3"/>
        <v>-18979524</v>
      </c>
      <c r="Y51" s="50">
        <f t="shared" si="3"/>
        <v>28336116</v>
      </c>
      <c r="Z51" s="51">
        <f>+IF(X51&lt;&gt;0,+(Y51/X51)*100,0)</f>
        <v>-149.29834910506713</v>
      </c>
      <c r="AA51" s="48">
        <f>SUM(AA48:AA50)</f>
        <v>-37959048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29281337</v>
      </c>
      <c r="D53" s="54">
        <f>+D51-D52</f>
        <v>0</v>
      </c>
      <c r="E53" s="55">
        <f t="shared" si="4"/>
        <v>-37959048</v>
      </c>
      <c r="F53" s="56">
        <f t="shared" si="4"/>
        <v>-37959048</v>
      </c>
      <c r="G53" s="56">
        <f t="shared" si="4"/>
        <v>-15066</v>
      </c>
      <c r="H53" s="56">
        <f t="shared" si="4"/>
        <v>1333656</v>
      </c>
      <c r="I53" s="56">
        <f t="shared" si="4"/>
        <v>1721895</v>
      </c>
      <c r="J53" s="56">
        <f t="shared" si="4"/>
        <v>3040485</v>
      </c>
      <c r="K53" s="56">
        <f t="shared" si="4"/>
        <v>1057650</v>
      </c>
      <c r="L53" s="56">
        <f t="shared" si="4"/>
        <v>3231892</v>
      </c>
      <c r="M53" s="56">
        <f t="shared" si="4"/>
        <v>2026565</v>
      </c>
      <c r="N53" s="56">
        <f t="shared" si="4"/>
        <v>6316107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9356592</v>
      </c>
      <c r="X53" s="56">
        <f t="shared" si="4"/>
        <v>-18979524</v>
      </c>
      <c r="Y53" s="56">
        <f t="shared" si="4"/>
        <v>28336116</v>
      </c>
      <c r="Z53" s="57">
        <f>+IF(X53&lt;&gt;0,+(Y53/X53)*100,0)</f>
        <v>-149.29834910506713</v>
      </c>
      <c r="AA53" s="54">
        <f>+AA51-AA52</f>
        <v>-37959048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29281337</v>
      </c>
      <c r="D56" s="48">
        <f>SUM(D53:D55)</f>
        <v>0</v>
      </c>
      <c r="E56" s="49">
        <f t="shared" si="5"/>
        <v>-37959048</v>
      </c>
      <c r="F56" s="50">
        <f t="shared" si="5"/>
        <v>-37959048</v>
      </c>
      <c r="G56" s="50">
        <f t="shared" si="5"/>
        <v>-15066</v>
      </c>
      <c r="H56" s="50">
        <f t="shared" si="5"/>
        <v>1333656</v>
      </c>
      <c r="I56" s="50">
        <f t="shared" si="5"/>
        <v>1721895</v>
      </c>
      <c r="J56" s="50">
        <f t="shared" si="5"/>
        <v>3040485</v>
      </c>
      <c r="K56" s="50">
        <f t="shared" si="5"/>
        <v>1057650</v>
      </c>
      <c r="L56" s="50">
        <f t="shared" si="5"/>
        <v>3231892</v>
      </c>
      <c r="M56" s="50">
        <f t="shared" si="5"/>
        <v>2026565</v>
      </c>
      <c r="N56" s="50">
        <f t="shared" si="5"/>
        <v>6316107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9356592</v>
      </c>
      <c r="X56" s="50">
        <f t="shared" si="5"/>
        <v>-18979524</v>
      </c>
      <c r="Y56" s="50">
        <f t="shared" si="5"/>
        <v>28336116</v>
      </c>
      <c r="Z56" s="51">
        <f>+IF(X56&lt;&gt;0,+(Y56/X56)*100,0)</f>
        <v>-149.29834910506713</v>
      </c>
      <c r="AA56" s="48">
        <f>SUM(AA53:AA55)</f>
        <v>-37959048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29281337</v>
      </c>
      <c r="D59" s="65">
        <f>SUM(D56:D58)</f>
        <v>0</v>
      </c>
      <c r="E59" s="66">
        <f t="shared" si="6"/>
        <v>-37959048</v>
      </c>
      <c r="F59" s="67">
        <f t="shared" si="6"/>
        <v>-37959048</v>
      </c>
      <c r="G59" s="67">
        <f t="shared" si="6"/>
        <v>-15066</v>
      </c>
      <c r="H59" s="67">
        <f t="shared" si="6"/>
        <v>1333656</v>
      </c>
      <c r="I59" s="67">
        <f t="shared" si="6"/>
        <v>1721895</v>
      </c>
      <c r="J59" s="67">
        <f t="shared" si="6"/>
        <v>3040485</v>
      </c>
      <c r="K59" s="67">
        <f t="shared" si="6"/>
        <v>1057650</v>
      </c>
      <c r="L59" s="67">
        <f t="shared" si="6"/>
        <v>3231892</v>
      </c>
      <c r="M59" s="67">
        <f t="shared" si="6"/>
        <v>2026565</v>
      </c>
      <c r="N59" s="67">
        <f t="shared" si="6"/>
        <v>6316107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9356592</v>
      </c>
      <c r="X59" s="67">
        <f t="shared" si="6"/>
        <v>-18979524</v>
      </c>
      <c r="Y59" s="67">
        <f t="shared" si="6"/>
        <v>28336116</v>
      </c>
      <c r="Z59" s="68">
        <f>+IF(X59&lt;&gt;0,+(Y59/X59)*100,0)</f>
        <v>-149.29834910506713</v>
      </c>
      <c r="AA59" s="65">
        <f>SUM(AA56:AA58)</f>
        <v>-37959048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25355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123566</v>
      </c>
      <c r="D8" s="20"/>
      <c r="E8" s="21"/>
      <c r="F8" s="22"/>
      <c r="G8" s="22">
        <v>121018</v>
      </c>
      <c r="H8" s="22">
        <v>121714</v>
      </c>
      <c r="I8" s="22">
        <v>123592</v>
      </c>
      <c r="J8" s="22">
        <v>366324</v>
      </c>
      <c r="K8" s="22">
        <v>122590</v>
      </c>
      <c r="L8" s="22">
        <v>120163</v>
      </c>
      <c r="M8" s="22">
        <v>123446</v>
      </c>
      <c r="N8" s="22">
        <v>366199</v>
      </c>
      <c r="O8" s="22"/>
      <c r="P8" s="22"/>
      <c r="Q8" s="22"/>
      <c r="R8" s="22"/>
      <c r="S8" s="22"/>
      <c r="T8" s="22"/>
      <c r="U8" s="22"/>
      <c r="V8" s="22"/>
      <c r="W8" s="22">
        <v>732523</v>
      </c>
      <c r="X8" s="22"/>
      <c r="Y8" s="22">
        <v>732523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44232</v>
      </c>
      <c r="H26" s="22">
        <v>44246</v>
      </c>
      <c r="I26" s="22">
        <v>45088</v>
      </c>
      <c r="J26" s="22">
        <v>133566</v>
      </c>
      <c r="K26" s="22">
        <v>45348</v>
      </c>
      <c r="L26" s="22">
        <v>50241</v>
      </c>
      <c r="M26" s="22">
        <v>51111</v>
      </c>
      <c r="N26" s="22">
        <v>146700</v>
      </c>
      <c r="O26" s="22"/>
      <c r="P26" s="22"/>
      <c r="Q26" s="22"/>
      <c r="R26" s="22"/>
      <c r="S26" s="22"/>
      <c r="T26" s="22"/>
      <c r="U26" s="22"/>
      <c r="V26" s="22"/>
      <c r="W26" s="22">
        <v>280266</v>
      </c>
      <c r="X26" s="22"/>
      <c r="Y26" s="22">
        <v>280266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148921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165250</v>
      </c>
      <c r="H32" s="31">
        <f t="shared" si="0"/>
        <v>165960</v>
      </c>
      <c r="I32" s="31">
        <f t="shared" si="0"/>
        <v>168680</v>
      </c>
      <c r="J32" s="31">
        <f t="shared" si="0"/>
        <v>499890</v>
      </c>
      <c r="K32" s="31">
        <f t="shared" si="0"/>
        <v>167938</v>
      </c>
      <c r="L32" s="31">
        <f t="shared" si="0"/>
        <v>170404</v>
      </c>
      <c r="M32" s="31">
        <f t="shared" si="0"/>
        <v>174557</v>
      </c>
      <c r="N32" s="31">
        <f t="shared" si="0"/>
        <v>512899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1012789</v>
      </c>
      <c r="X32" s="31">
        <f t="shared" si="0"/>
        <v>0</v>
      </c>
      <c r="Y32" s="31">
        <f t="shared" si="0"/>
        <v>1012789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148921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165250</v>
      </c>
      <c r="H48" s="41">
        <f t="shared" si="2"/>
        <v>165960</v>
      </c>
      <c r="I48" s="41">
        <f t="shared" si="2"/>
        <v>168680</v>
      </c>
      <c r="J48" s="41">
        <f t="shared" si="2"/>
        <v>499890</v>
      </c>
      <c r="K48" s="41">
        <f t="shared" si="2"/>
        <v>167938</v>
      </c>
      <c r="L48" s="41">
        <f t="shared" si="2"/>
        <v>170404</v>
      </c>
      <c r="M48" s="41">
        <f t="shared" si="2"/>
        <v>174557</v>
      </c>
      <c r="N48" s="41">
        <f t="shared" si="2"/>
        <v>512899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1012789</v>
      </c>
      <c r="X48" s="41">
        <f t="shared" si="2"/>
        <v>0</v>
      </c>
      <c r="Y48" s="41">
        <f t="shared" si="2"/>
        <v>1012789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148921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165250</v>
      </c>
      <c r="H51" s="50">
        <f t="shared" si="3"/>
        <v>165960</v>
      </c>
      <c r="I51" s="50">
        <f t="shared" si="3"/>
        <v>168680</v>
      </c>
      <c r="J51" s="50">
        <f t="shared" si="3"/>
        <v>499890</v>
      </c>
      <c r="K51" s="50">
        <f t="shared" si="3"/>
        <v>167938</v>
      </c>
      <c r="L51" s="50">
        <f t="shared" si="3"/>
        <v>170404</v>
      </c>
      <c r="M51" s="50">
        <f t="shared" si="3"/>
        <v>174557</v>
      </c>
      <c r="N51" s="50">
        <f t="shared" si="3"/>
        <v>512899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1012789</v>
      </c>
      <c r="X51" s="50">
        <f t="shared" si="3"/>
        <v>0</v>
      </c>
      <c r="Y51" s="50">
        <f t="shared" si="3"/>
        <v>1012789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148921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165250</v>
      </c>
      <c r="H53" s="56">
        <f t="shared" si="4"/>
        <v>165960</v>
      </c>
      <c r="I53" s="56">
        <f t="shared" si="4"/>
        <v>168680</v>
      </c>
      <c r="J53" s="56">
        <f t="shared" si="4"/>
        <v>499890</v>
      </c>
      <c r="K53" s="56">
        <f t="shared" si="4"/>
        <v>167938</v>
      </c>
      <c r="L53" s="56">
        <f t="shared" si="4"/>
        <v>170404</v>
      </c>
      <c r="M53" s="56">
        <f t="shared" si="4"/>
        <v>174557</v>
      </c>
      <c r="N53" s="56">
        <f t="shared" si="4"/>
        <v>512899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1012789</v>
      </c>
      <c r="X53" s="56">
        <f t="shared" si="4"/>
        <v>0</v>
      </c>
      <c r="Y53" s="56">
        <f t="shared" si="4"/>
        <v>1012789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148921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165250</v>
      </c>
      <c r="H56" s="50">
        <f t="shared" si="5"/>
        <v>165960</v>
      </c>
      <c r="I56" s="50">
        <f t="shared" si="5"/>
        <v>168680</v>
      </c>
      <c r="J56" s="50">
        <f t="shared" si="5"/>
        <v>499890</v>
      </c>
      <c r="K56" s="50">
        <f t="shared" si="5"/>
        <v>167938</v>
      </c>
      <c r="L56" s="50">
        <f t="shared" si="5"/>
        <v>170404</v>
      </c>
      <c r="M56" s="50">
        <f t="shared" si="5"/>
        <v>174557</v>
      </c>
      <c r="N56" s="50">
        <f t="shared" si="5"/>
        <v>512899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1012789</v>
      </c>
      <c r="X56" s="50">
        <f t="shared" si="5"/>
        <v>0</v>
      </c>
      <c r="Y56" s="50">
        <f t="shared" si="5"/>
        <v>1012789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148921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165250</v>
      </c>
      <c r="H59" s="67">
        <f t="shared" si="6"/>
        <v>165960</v>
      </c>
      <c r="I59" s="67">
        <f t="shared" si="6"/>
        <v>168680</v>
      </c>
      <c r="J59" s="67">
        <f t="shared" si="6"/>
        <v>499890</v>
      </c>
      <c r="K59" s="67">
        <f t="shared" si="6"/>
        <v>167938</v>
      </c>
      <c r="L59" s="67">
        <f t="shared" si="6"/>
        <v>170404</v>
      </c>
      <c r="M59" s="67">
        <f t="shared" si="6"/>
        <v>174557</v>
      </c>
      <c r="N59" s="67">
        <f t="shared" si="6"/>
        <v>512899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1012789</v>
      </c>
      <c r="X59" s="67">
        <f t="shared" si="6"/>
        <v>0</v>
      </c>
      <c r="Y59" s="67">
        <f t="shared" si="6"/>
        <v>1012789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11998</v>
      </c>
      <c r="F8" s="22">
        <v>11998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3514</v>
      </c>
      <c r="Y8" s="22">
        <v>-3514</v>
      </c>
      <c r="Z8" s="23">
        <v>-100</v>
      </c>
      <c r="AA8" s="20">
        <v>11998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90000000</v>
      </c>
      <c r="F25" s="22">
        <v>90000000</v>
      </c>
      <c r="G25" s="22">
        <v>32608682</v>
      </c>
      <c r="H25" s="22"/>
      <c r="I25" s="22">
        <v>4891302</v>
      </c>
      <c r="J25" s="22">
        <v>37499984</v>
      </c>
      <c r="K25" s="22"/>
      <c r="L25" s="22"/>
      <c r="M25" s="22">
        <v>29640396</v>
      </c>
      <c r="N25" s="22">
        <v>29640396</v>
      </c>
      <c r="O25" s="22"/>
      <c r="P25" s="22"/>
      <c r="Q25" s="22"/>
      <c r="R25" s="22"/>
      <c r="S25" s="22"/>
      <c r="T25" s="22"/>
      <c r="U25" s="22"/>
      <c r="V25" s="22"/>
      <c r="W25" s="22">
        <v>67140380</v>
      </c>
      <c r="X25" s="22"/>
      <c r="Y25" s="22">
        <v>67140380</v>
      </c>
      <c r="Z25" s="23"/>
      <c r="AA25" s="20">
        <v>90000000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90011998</v>
      </c>
      <c r="F32" s="31">
        <f t="shared" si="0"/>
        <v>90011998</v>
      </c>
      <c r="G32" s="31">
        <f t="shared" si="0"/>
        <v>32608682</v>
      </c>
      <c r="H32" s="31">
        <f t="shared" si="0"/>
        <v>0</v>
      </c>
      <c r="I32" s="31">
        <f t="shared" si="0"/>
        <v>4891302</v>
      </c>
      <c r="J32" s="31">
        <f t="shared" si="0"/>
        <v>37499984</v>
      </c>
      <c r="K32" s="31">
        <f t="shared" si="0"/>
        <v>0</v>
      </c>
      <c r="L32" s="31">
        <f t="shared" si="0"/>
        <v>0</v>
      </c>
      <c r="M32" s="31">
        <f t="shared" si="0"/>
        <v>29640396</v>
      </c>
      <c r="N32" s="31">
        <f t="shared" si="0"/>
        <v>29640396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67140380</v>
      </c>
      <c r="X32" s="31">
        <f t="shared" si="0"/>
        <v>3514</v>
      </c>
      <c r="Y32" s="31">
        <f t="shared" si="0"/>
        <v>67136866</v>
      </c>
      <c r="Z32" s="32">
        <f>+IF(X32&lt;&gt;0,+(Y32/X32)*100,0)</f>
        <v>1910553.9556061467</v>
      </c>
      <c r="AA32" s="29">
        <f>SUM(AA6:AA31)</f>
        <v>90011998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13510649</v>
      </c>
      <c r="D37" s="20"/>
      <c r="E37" s="21">
        <v>14000000</v>
      </c>
      <c r="F37" s="22">
        <v>14000000</v>
      </c>
      <c r="G37" s="22"/>
      <c r="H37" s="22">
        <v>418634</v>
      </c>
      <c r="I37" s="22">
        <v>107303</v>
      </c>
      <c r="J37" s="22">
        <v>525937</v>
      </c>
      <c r="K37" s="22">
        <v>55500</v>
      </c>
      <c r="L37" s="22"/>
      <c r="M37" s="22">
        <v>1200459</v>
      </c>
      <c r="N37" s="22">
        <v>1255959</v>
      </c>
      <c r="O37" s="22"/>
      <c r="P37" s="22"/>
      <c r="Q37" s="22"/>
      <c r="R37" s="22"/>
      <c r="S37" s="22"/>
      <c r="T37" s="22"/>
      <c r="U37" s="22"/>
      <c r="V37" s="22"/>
      <c r="W37" s="22">
        <v>1781896</v>
      </c>
      <c r="X37" s="22">
        <v>8710220</v>
      </c>
      <c r="Y37" s="22">
        <v>-6928324</v>
      </c>
      <c r="Z37" s="23">
        <v>-79.542468502517721</v>
      </c>
      <c r="AA37" s="20">
        <v>14000000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100864</v>
      </c>
      <c r="D39" s="20"/>
      <c r="E39" s="21">
        <v>29527</v>
      </c>
      <c r="F39" s="22">
        <v>29527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29527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8076209</v>
      </c>
      <c r="D41" s="20"/>
      <c r="E41" s="21">
        <v>70869563</v>
      </c>
      <c r="F41" s="22">
        <v>70869563</v>
      </c>
      <c r="G41" s="22"/>
      <c r="H41" s="22">
        <v>1010479</v>
      </c>
      <c r="I41" s="22"/>
      <c r="J41" s="22">
        <v>1010479</v>
      </c>
      <c r="K41" s="22">
        <v>4340196</v>
      </c>
      <c r="L41" s="22">
        <v>1545910</v>
      </c>
      <c r="M41" s="22">
        <v>153000</v>
      </c>
      <c r="N41" s="22">
        <v>6039106</v>
      </c>
      <c r="O41" s="22"/>
      <c r="P41" s="22"/>
      <c r="Q41" s="22"/>
      <c r="R41" s="22"/>
      <c r="S41" s="22"/>
      <c r="T41" s="22"/>
      <c r="U41" s="22"/>
      <c r="V41" s="22"/>
      <c r="W41" s="22">
        <v>7049585</v>
      </c>
      <c r="X41" s="22">
        <v>22582070</v>
      </c>
      <c r="Y41" s="22">
        <v>-15532485</v>
      </c>
      <c r="Z41" s="23">
        <v>-68.782379117591958</v>
      </c>
      <c r="AA41" s="20">
        <v>70869563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21687722</v>
      </c>
      <c r="D47" s="29">
        <f t="shared" ref="D47:Y47" si="1">SUM(D34:D46)</f>
        <v>0</v>
      </c>
      <c r="E47" s="30">
        <f t="shared" si="1"/>
        <v>84899090</v>
      </c>
      <c r="F47" s="31">
        <f t="shared" si="1"/>
        <v>84899090</v>
      </c>
      <c r="G47" s="31">
        <f t="shared" si="1"/>
        <v>0</v>
      </c>
      <c r="H47" s="31">
        <f t="shared" si="1"/>
        <v>1429113</v>
      </c>
      <c r="I47" s="31">
        <f t="shared" si="1"/>
        <v>107303</v>
      </c>
      <c r="J47" s="31">
        <f t="shared" si="1"/>
        <v>1536416</v>
      </c>
      <c r="K47" s="31">
        <f t="shared" si="1"/>
        <v>4395696</v>
      </c>
      <c r="L47" s="31">
        <f t="shared" si="1"/>
        <v>1545910</v>
      </c>
      <c r="M47" s="31">
        <f t="shared" si="1"/>
        <v>1353459</v>
      </c>
      <c r="N47" s="31">
        <f t="shared" si="1"/>
        <v>7295065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8831481</v>
      </c>
      <c r="X47" s="31">
        <f t="shared" si="1"/>
        <v>31292290</v>
      </c>
      <c r="Y47" s="31">
        <f t="shared" si="1"/>
        <v>-22460809</v>
      </c>
      <c r="Z47" s="32">
        <f>+IF(X47&lt;&gt;0,+(Y47/X47)*100,0)</f>
        <v>-71.777453807311645</v>
      </c>
      <c r="AA47" s="29">
        <f>SUM(AA34:AA46)</f>
        <v>84899090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-21687722</v>
      </c>
      <c r="D48" s="39">
        <f t="shared" si="2"/>
        <v>0</v>
      </c>
      <c r="E48" s="40">
        <f t="shared" si="2"/>
        <v>5112908</v>
      </c>
      <c r="F48" s="41">
        <f t="shared" si="2"/>
        <v>5112908</v>
      </c>
      <c r="G48" s="41">
        <f t="shared" si="2"/>
        <v>32608682</v>
      </c>
      <c r="H48" s="41">
        <f t="shared" si="2"/>
        <v>-1429113</v>
      </c>
      <c r="I48" s="41">
        <f t="shared" si="2"/>
        <v>4783999</v>
      </c>
      <c r="J48" s="41">
        <f t="shared" si="2"/>
        <v>35963568</v>
      </c>
      <c r="K48" s="41">
        <f t="shared" si="2"/>
        <v>-4395696</v>
      </c>
      <c r="L48" s="41">
        <f t="shared" si="2"/>
        <v>-1545910</v>
      </c>
      <c r="M48" s="41">
        <f t="shared" si="2"/>
        <v>28286937</v>
      </c>
      <c r="N48" s="41">
        <f t="shared" si="2"/>
        <v>22345331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58308899</v>
      </c>
      <c r="X48" s="41">
        <f t="shared" si="2"/>
        <v>-31288776</v>
      </c>
      <c r="Y48" s="41">
        <f t="shared" si="2"/>
        <v>89597675</v>
      </c>
      <c r="Z48" s="42">
        <f>+IF(X48&lt;&gt;0,+(Y48/X48)*100,0)</f>
        <v>-286.35723877469673</v>
      </c>
      <c r="AA48" s="39">
        <f>+AA32-AA47</f>
        <v>5112908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>
        <v>14330757</v>
      </c>
      <c r="H49" s="22">
        <v>4057968</v>
      </c>
      <c r="I49" s="22">
        <v>7013325</v>
      </c>
      <c r="J49" s="22">
        <v>25402050</v>
      </c>
      <c r="K49" s="22">
        <v>1528440</v>
      </c>
      <c r="L49" s="22">
        <v>7851986</v>
      </c>
      <c r="M49" s="22"/>
      <c r="N49" s="22">
        <v>9380426</v>
      </c>
      <c r="O49" s="22"/>
      <c r="P49" s="22"/>
      <c r="Q49" s="22"/>
      <c r="R49" s="22"/>
      <c r="S49" s="22"/>
      <c r="T49" s="22"/>
      <c r="U49" s="22"/>
      <c r="V49" s="22"/>
      <c r="W49" s="22">
        <v>34782476</v>
      </c>
      <c r="X49" s="22"/>
      <c r="Y49" s="22">
        <v>34782476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-21687722</v>
      </c>
      <c r="D51" s="48">
        <f t="shared" si="3"/>
        <v>0</v>
      </c>
      <c r="E51" s="49">
        <f t="shared" si="3"/>
        <v>5112908</v>
      </c>
      <c r="F51" s="50">
        <f t="shared" si="3"/>
        <v>5112908</v>
      </c>
      <c r="G51" s="50">
        <f t="shared" si="3"/>
        <v>46939439</v>
      </c>
      <c r="H51" s="50">
        <f t="shared" si="3"/>
        <v>2628855</v>
      </c>
      <c r="I51" s="50">
        <f t="shared" si="3"/>
        <v>11797324</v>
      </c>
      <c r="J51" s="50">
        <f t="shared" si="3"/>
        <v>61365618</v>
      </c>
      <c r="K51" s="50">
        <f t="shared" si="3"/>
        <v>-2867256</v>
      </c>
      <c r="L51" s="50">
        <f t="shared" si="3"/>
        <v>6306076</v>
      </c>
      <c r="M51" s="50">
        <f t="shared" si="3"/>
        <v>28286937</v>
      </c>
      <c r="N51" s="50">
        <f t="shared" si="3"/>
        <v>31725757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93091375</v>
      </c>
      <c r="X51" s="50">
        <f t="shared" si="3"/>
        <v>-31288776</v>
      </c>
      <c r="Y51" s="50">
        <f t="shared" si="3"/>
        <v>124380151</v>
      </c>
      <c r="Z51" s="51">
        <f>+IF(X51&lt;&gt;0,+(Y51/X51)*100,0)</f>
        <v>-397.52322366333539</v>
      </c>
      <c r="AA51" s="48">
        <f>SUM(AA48:AA50)</f>
        <v>5112908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-21687722</v>
      </c>
      <c r="D53" s="54">
        <f>+D51-D52</f>
        <v>0</v>
      </c>
      <c r="E53" s="55">
        <f t="shared" si="4"/>
        <v>5112908</v>
      </c>
      <c r="F53" s="56">
        <f t="shared" si="4"/>
        <v>5112908</v>
      </c>
      <c r="G53" s="56">
        <f t="shared" si="4"/>
        <v>46939439</v>
      </c>
      <c r="H53" s="56">
        <f t="shared" si="4"/>
        <v>2628855</v>
      </c>
      <c r="I53" s="56">
        <f t="shared" si="4"/>
        <v>11797324</v>
      </c>
      <c r="J53" s="56">
        <f t="shared" si="4"/>
        <v>61365618</v>
      </c>
      <c r="K53" s="56">
        <f t="shared" si="4"/>
        <v>-2867256</v>
      </c>
      <c r="L53" s="56">
        <f t="shared" si="4"/>
        <v>6306076</v>
      </c>
      <c r="M53" s="56">
        <f t="shared" si="4"/>
        <v>28286937</v>
      </c>
      <c r="N53" s="56">
        <f t="shared" si="4"/>
        <v>31725757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93091375</v>
      </c>
      <c r="X53" s="56">
        <f t="shared" si="4"/>
        <v>-31288776</v>
      </c>
      <c r="Y53" s="56">
        <f t="shared" si="4"/>
        <v>124380151</v>
      </c>
      <c r="Z53" s="57">
        <f>+IF(X53&lt;&gt;0,+(Y53/X53)*100,0)</f>
        <v>-397.52322366333539</v>
      </c>
      <c r="AA53" s="54">
        <f>+AA51-AA52</f>
        <v>5112908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-21687722</v>
      </c>
      <c r="D56" s="48">
        <f>SUM(D53:D55)</f>
        <v>0</v>
      </c>
      <c r="E56" s="49">
        <f t="shared" si="5"/>
        <v>5112908</v>
      </c>
      <c r="F56" s="50">
        <f t="shared" si="5"/>
        <v>5112908</v>
      </c>
      <c r="G56" s="50">
        <f t="shared" si="5"/>
        <v>46939439</v>
      </c>
      <c r="H56" s="50">
        <f t="shared" si="5"/>
        <v>2628855</v>
      </c>
      <c r="I56" s="50">
        <f t="shared" si="5"/>
        <v>11797324</v>
      </c>
      <c r="J56" s="50">
        <f t="shared" si="5"/>
        <v>61365618</v>
      </c>
      <c r="K56" s="50">
        <f t="shared" si="5"/>
        <v>-2867256</v>
      </c>
      <c r="L56" s="50">
        <f t="shared" si="5"/>
        <v>6306076</v>
      </c>
      <c r="M56" s="50">
        <f t="shared" si="5"/>
        <v>28286937</v>
      </c>
      <c r="N56" s="50">
        <f t="shared" si="5"/>
        <v>31725757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93091375</v>
      </c>
      <c r="X56" s="50">
        <f t="shared" si="5"/>
        <v>-31288776</v>
      </c>
      <c r="Y56" s="50">
        <f t="shared" si="5"/>
        <v>124380151</v>
      </c>
      <c r="Z56" s="51">
        <f>+IF(X56&lt;&gt;0,+(Y56/X56)*100,0)</f>
        <v>-397.52322366333539</v>
      </c>
      <c r="AA56" s="48">
        <f>SUM(AA53:AA55)</f>
        <v>5112908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-21687722</v>
      </c>
      <c r="D59" s="65">
        <f>SUM(D56:D58)</f>
        <v>0</v>
      </c>
      <c r="E59" s="66">
        <f t="shared" si="6"/>
        <v>5112908</v>
      </c>
      <c r="F59" s="67">
        <f t="shared" si="6"/>
        <v>5112908</v>
      </c>
      <c r="G59" s="67">
        <f t="shared" si="6"/>
        <v>46939439</v>
      </c>
      <c r="H59" s="67">
        <f t="shared" si="6"/>
        <v>2628855</v>
      </c>
      <c r="I59" s="67">
        <f t="shared" si="6"/>
        <v>11797324</v>
      </c>
      <c r="J59" s="67">
        <f t="shared" si="6"/>
        <v>61365618</v>
      </c>
      <c r="K59" s="67">
        <f t="shared" si="6"/>
        <v>-2867256</v>
      </c>
      <c r="L59" s="67">
        <f t="shared" si="6"/>
        <v>6306076</v>
      </c>
      <c r="M59" s="67">
        <f t="shared" si="6"/>
        <v>28286937</v>
      </c>
      <c r="N59" s="67">
        <f t="shared" si="6"/>
        <v>31725757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93091375</v>
      </c>
      <c r="X59" s="67">
        <f t="shared" si="6"/>
        <v>-31288776</v>
      </c>
      <c r="Y59" s="67">
        <f t="shared" si="6"/>
        <v>124380151</v>
      </c>
      <c r="Z59" s="68">
        <f>+IF(X59&lt;&gt;0,+(Y59/X59)*100,0)</f>
        <v>-397.52322366333539</v>
      </c>
      <c r="AA59" s="65">
        <f>SUM(AA56:AA58)</f>
        <v>5112908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>
        <v>2562</v>
      </c>
      <c r="I8" s="22">
        <v>-542</v>
      </c>
      <c r="J8" s="22">
        <v>2020</v>
      </c>
      <c r="K8" s="22">
        <v>2562</v>
      </c>
      <c r="L8" s="22">
        <v>2562</v>
      </c>
      <c r="M8" s="22">
        <v>-2562</v>
      </c>
      <c r="N8" s="22">
        <v>2562</v>
      </c>
      <c r="O8" s="22"/>
      <c r="P8" s="22"/>
      <c r="Q8" s="22"/>
      <c r="R8" s="22"/>
      <c r="S8" s="22"/>
      <c r="T8" s="22"/>
      <c r="U8" s="22"/>
      <c r="V8" s="22"/>
      <c r="W8" s="22">
        <v>4582</v>
      </c>
      <c r="X8" s="22"/>
      <c r="Y8" s="22">
        <v>4582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20600</v>
      </c>
      <c r="I13" s="22">
        <v>20578</v>
      </c>
      <c r="J13" s="22">
        <v>41178</v>
      </c>
      <c r="K13" s="22">
        <v>20466</v>
      </c>
      <c r="L13" s="22">
        <v>20435</v>
      </c>
      <c r="M13" s="22">
        <v>20357</v>
      </c>
      <c r="N13" s="22">
        <v>61258</v>
      </c>
      <c r="O13" s="22"/>
      <c r="P13" s="22"/>
      <c r="Q13" s="22"/>
      <c r="R13" s="22"/>
      <c r="S13" s="22"/>
      <c r="T13" s="22"/>
      <c r="U13" s="22"/>
      <c r="V13" s="22"/>
      <c r="W13" s="22">
        <v>102436</v>
      </c>
      <c r="X13" s="22"/>
      <c r="Y13" s="22">
        <v>102436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23162</v>
      </c>
      <c r="I32" s="31">
        <f t="shared" si="0"/>
        <v>20036</v>
      </c>
      <c r="J32" s="31">
        <f t="shared" si="0"/>
        <v>43198</v>
      </c>
      <c r="K32" s="31">
        <f t="shared" si="0"/>
        <v>23028</v>
      </c>
      <c r="L32" s="31">
        <f t="shared" si="0"/>
        <v>22997</v>
      </c>
      <c r="M32" s="31">
        <f t="shared" si="0"/>
        <v>17795</v>
      </c>
      <c r="N32" s="31">
        <f t="shared" si="0"/>
        <v>63820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107018</v>
      </c>
      <c r="X32" s="31">
        <f t="shared" si="0"/>
        <v>0</v>
      </c>
      <c r="Y32" s="31">
        <f t="shared" si="0"/>
        <v>107018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73367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73367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-73367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23162</v>
      </c>
      <c r="I48" s="41">
        <f t="shared" si="2"/>
        <v>20036</v>
      </c>
      <c r="J48" s="41">
        <f t="shared" si="2"/>
        <v>43198</v>
      </c>
      <c r="K48" s="41">
        <f t="shared" si="2"/>
        <v>23028</v>
      </c>
      <c r="L48" s="41">
        <f t="shared" si="2"/>
        <v>22997</v>
      </c>
      <c r="M48" s="41">
        <f t="shared" si="2"/>
        <v>17795</v>
      </c>
      <c r="N48" s="41">
        <f t="shared" si="2"/>
        <v>63820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107018</v>
      </c>
      <c r="X48" s="41">
        <f t="shared" si="2"/>
        <v>0</v>
      </c>
      <c r="Y48" s="41">
        <f t="shared" si="2"/>
        <v>107018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-73367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23162</v>
      </c>
      <c r="I51" s="50">
        <f t="shared" si="3"/>
        <v>20036</v>
      </c>
      <c r="J51" s="50">
        <f t="shared" si="3"/>
        <v>43198</v>
      </c>
      <c r="K51" s="50">
        <f t="shared" si="3"/>
        <v>23028</v>
      </c>
      <c r="L51" s="50">
        <f t="shared" si="3"/>
        <v>22997</v>
      </c>
      <c r="M51" s="50">
        <f t="shared" si="3"/>
        <v>17795</v>
      </c>
      <c r="N51" s="50">
        <f t="shared" si="3"/>
        <v>63820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107018</v>
      </c>
      <c r="X51" s="50">
        <f t="shared" si="3"/>
        <v>0</v>
      </c>
      <c r="Y51" s="50">
        <f t="shared" si="3"/>
        <v>107018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-73367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23162</v>
      </c>
      <c r="I53" s="56">
        <f t="shared" si="4"/>
        <v>20036</v>
      </c>
      <c r="J53" s="56">
        <f t="shared" si="4"/>
        <v>43198</v>
      </c>
      <c r="K53" s="56">
        <f t="shared" si="4"/>
        <v>23028</v>
      </c>
      <c r="L53" s="56">
        <f t="shared" si="4"/>
        <v>22997</v>
      </c>
      <c r="M53" s="56">
        <f t="shared" si="4"/>
        <v>17795</v>
      </c>
      <c r="N53" s="56">
        <f t="shared" si="4"/>
        <v>63820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107018</v>
      </c>
      <c r="X53" s="56">
        <f t="shared" si="4"/>
        <v>0</v>
      </c>
      <c r="Y53" s="56">
        <f t="shared" si="4"/>
        <v>107018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-73367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23162</v>
      </c>
      <c r="I56" s="50">
        <f t="shared" si="5"/>
        <v>20036</v>
      </c>
      <c r="J56" s="50">
        <f t="shared" si="5"/>
        <v>43198</v>
      </c>
      <c r="K56" s="50">
        <f t="shared" si="5"/>
        <v>23028</v>
      </c>
      <c r="L56" s="50">
        <f t="shared" si="5"/>
        <v>22997</v>
      </c>
      <c r="M56" s="50">
        <f t="shared" si="5"/>
        <v>17795</v>
      </c>
      <c r="N56" s="50">
        <f t="shared" si="5"/>
        <v>63820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107018</v>
      </c>
      <c r="X56" s="50">
        <f t="shared" si="5"/>
        <v>0</v>
      </c>
      <c r="Y56" s="50">
        <f t="shared" si="5"/>
        <v>107018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-73367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23162</v>
      </c>
      <c r="I59" s="67">
        <f t="shared" si="6"/>
        <v>20036</v>
      </c>
      <c r="J59" s="67">
        <f t="shared" si="6"/>
        <v>43198</v>
      </c>
      <c r="K59" s="67">
        <f t="shared" si="6"/>
        <v>23028</v>
      </c>
      <c r="L59" s="67">
        <f t="shared" si="6"/>
        <v>22997</v>
      </c>
      <c r="M59" s="67">
        <f t="shared" si="6"/>
        <v>17795</v>
      </c>
      <c r="N59" s="67">
        <f t="shared" si="6"/>
        <v>63820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107018</v>
      </c>
      <c r="X59" s="67">
        <f t="shared" si="6"/>
        <v>0</v>
      </c>
      <c r="Y59" s="67">
        <f t="shared" si="6"/>
        <v>107018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>
        <v>2884853</v>
      </c>
      <c r="F11" s="22">
        <v>2884853</v>
      </c>
      <c r="G11" s="22">
        <v>29844</v>
      </c>
      <c r="H11" s="22">
        <v>30332</v>
      </c>
      <c r="I11" s="22">
        <v>30289</v>
      </c>
      <c r="J11" s="22">
        <v>90465</v>
      </c>
      <c r="K11" s="22">
        <v>30129</v>
      </c>
      <c r="L11" s="22">
        <v>29750</v>
      </c>
      <c r="M11" s="22">
        <v>29664</v>
      </c>
      <c r="N11" s="22">
        <v>89543</v>
      </c>
      <c r="O11" s="22"/>
      <c r="P11" s="22"/>
      <c r="Q11" s="22"/>
      <c r="R11" s="22"/>
      <c r="S11" s="22"/>
      <c r="T11" s="22"/>
      <c r="U11" s="22"/>
      <c r="V11" s="22"/>
      <c r="W11" s="22">
        <v>180008</v>
      </c>
      <c r="X11" s="22">
        <v>1442424</v>
      </c>
      <c r="Y11" s="22">
        <v>-1262416</v>
      </c>
      <c r="Z11" s="23">
        <v>-87.520451684109517</v>
      </c>
      <c r="AA11" s="20">
        <v>2884853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21220271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21220271</v>
      </c>
      <c r="D32" s="29">
        <f t="shared" ref="D32:Y32" si="0">SUM(D6:D31)</f>
        <v>0</v>
      </c>
      <c r="E32" s="30">
        <f t="shared" si="0"/>
        <v>2884853</v>
      </c>
      <c r="F32" s="31">
        <f t="shared" si="0"/>
        <v>2884853</v>
      </c>
      <c r="G32" s="31">
        <f t="shared" si="0"/>
        <v>29844</v>
      </c>
      <c r="H32" s="31">
        <f t="shared" si="0"/>
        <v>30332</v>
      </c>
      <c r="I32" s="31">
        <f t="shared" si="0"/>
        <v>30289</v>
      </c>
      <c r="J32" s="31">
        <f t="shared" si="0"/>
        <v>90465</v>
      </c>
      <c r="K32" s="31">
        <f t="shared" si="0"/>
        <v>30129</v>
      </c>
      <c r="L32" s="31">
        <f t="shared" si="0"/>
        <v>29750</v>
      </c>
      <c r="M32" s="31">
        <f t="shared" si="0"/>
        <v>29664</v>
      </c>
      <c r="N32" s="31">
        <f t="shared" si="0"/>
        <v>89543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180008</v>
      </c>
      <c r="X32" s="31">
        <f t="shared" si="0"/>
        <v>1442424</v>
      </c>
      <c r="Y32" s="31">
        <f t="shared" si="0"/>
        <v>-1262416</v>
      </c>
      <c r="Z32" s="32">
        <f>+IF(X32&lt;&gt;0,+(Y32/X32)*100,0)</f>
        <v>-87.520451684109517</v>
      </c>
      <c r="AA32" s="29">
        <f>SUM(AA6:AA31)</f>
        <v>2884853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6212614</v>
      </c>
      <c r="D34" s="20"/>
      <c r="E34" s="21">
        <v>6715577</v>
      </c>
      <c r="F34" s="22">
        <v>6715577</v>
      </c>
      <c r="G34" s="22">
        <v>536969</v>
      </c>
      <c r="H34" s="22"/>
      <c r="I34" s="22">
        <v>1610615</v>
      </c>
      <c r="J34" s="22">
        <v>2147584</v>
      </c>
      <c r="K34" s="22">
        <v>-49089</v>
      </c>
      <c r="L34" s="22">
        <v>498699</v>
      </c>
      <c r="M34" s="22">
        <v>528607</v>
      </c>
      <c r="N34" s="22">
        <v>978217</v>
      </c>
      <c r="O34" s="22"/>
      <c r="P34" s="22"/>
      <c r="Q34" s="22"/>
      <c r="R34" s="22"/>
      <c r="S34" s="22"/>
      <c r="T34" s="22"/>
      <c r="U34" s="22"/>
      <c r="V34" s="22"/>
      <c r="W34" s="22">
        <v>3125801</v>
      </c>
      <c r="X34" s="22">
        <v>3357834</v>
      </c>
      <c r="Y34" s="22">
        <v>-232033</v>
      </c>
      <c r="Z34" s="23">
        <v>-6.9101986578252532</v>
      </c>
      <c r="AA34" s="20">
        <v>6715577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13556767</v>
      </c>
      <c r="D39" s="20"/>
      <c r="E39" s="21">
        <v>11083542</v>
      </c>
      <c r="F39" s="22">
        <v>11083542</v>
      </c>
      <c r="G39" s="22"/>
      <c r="H39" s="22"/>
      <c r="I39" s="22">
        <v>3155847</v>
      </c>
      <c r="J39" s="22">
        <v>3155847</v>
      </c>
      <c r="K39" s="22"/>
      <c r="L39" s="22"/>
      <c r="M39" s="22">
        <v>3155847</v>
      </c>
      <c r="N39" s="22">
        <v>3155847</v>
      </c>
      <c r="O39" s="22"/>
      <c r="P39" s="22"/>
      <c r="Q39" s="22"/>
      <c r="R39" s="22"/>
      <c r="S39" s="22"/>
      <c r="T39" s="22"/>
      <c r="U39" s="22"/>
      <c r="V39" s="22"/>
      <c r="W39" s="22">
        <v>6311694</v>
      </c>
      <c r="X39" s="22">
        <v>5541786</v>
      </c>
      <c r="Y39" s="22">
        <v>769908</v>
      </c>
      <c r="Z39" s="23">
        <v>13.89277752695611</v>
      </c>
      <c r="AA39" s="20">
        <v>11083542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24321</v>
      </c>
      <c r="D41" s="20"/>
      <c r="E41" s="21"/>
      <c r="F41" s="22"/>
      <c r="G41" s="22">
        <v>1296</v>
      </c>
      <c r="H41" s="22">
        <v>2217</v>
      </c>
      <c r="I41" s="22">
        <v>1783</v>
      </c>
      <c r="J41" s="22">
        <v>5296</v>
      </c>
      <c r="K41" s="22">
        <v>800</v>
      </c>
      <c r="L41" s="22">
        <v>1253</v>
      </c>
      <c r="M41" s="22"/>
      <c r="N41" s="22">
        <v>2053</v>
      </c>
      <c r="O41" s="22"/>
      <c r="P41" s="22"/>
      <c r="Q41" s="22"/>
      <c r="R41" s="22"/>
      <c r="S41" s="22"/>
      <c r="T41" s="22"/>
      <c r="U41" s="22"/>
      <c r="V41" s="22"/>
      <c r="W41" s="22">
        <v>7349</v>
      </c>
      <c r="X41" s="22"/>
      <c r="Y41" s="22">
        <v>7349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191504</v>
      </c>
      <c r="D44" s="20"/>
      <c r="E44" s="21">
        <v>261874</v>
      </c>
      <c r="F44" s="22">
        <v>261874</v>
      </c>
      <c r="G44" s="22">
        <v>7330</v>
      </c>
      <c r="H44" s="22">
        <v>1465</v>
      </c>
      <c r="I44" s="22">
        <v>37397</v>
      </c>
      <c r="J44" s="22">
        <v>46192</v>
      </c>
      <c r="K44" s="22">
        <v>8760</v>
      </c>
      <c r="L44" s="22">
        <v>9514</v>
      </c>
      <c r="M44" s="22">
        <v>26920</v>
      </c>
      <c r="N44" s="22">
        <v>45194</v>
      </c>
      <c r="O44" s="22"/>
      <c r="P44" s="22"/>
      <c r="Q44" s="22"/>
      <c r="R44" s="22"/>
      <c r="S44" s="22"/>
      <c r="T44" s="22"/>
      <c r="U44" s="22"/>
      <c r="V44" s="22"/>
      <c r="W44" s="22">
        <v>91386</v>
      </c>
      <c r="X44" s="22">
        <v>130950</v>
      </c>
      <c r="Y44" s="22">
        <v>-39564</v>
      </c>
      <c r="Z44" s="23">
        <v>-30.213058419243989</v>
      </c>
      <c r="AA44" s="20">
        <v>261874</v>
      </c>
    </row>
    <row r="45" spans="1:27" x14ac:dyDescent="0.25">
      <c r="A45" s="19" t="s">
        <v>70</v>
      </c>
      <c r="B45" s="15" t="s">
        <v>32</v>
      </c>
      <c r="C45" s="20">
        <v>431464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20416670</v>
      </c>
      <c r="D47" s="29">
        <f t="shared" ref="D47:Y47" si="1">SUM(D34:D46)</f>
        <v>0</v>
      </c>
      <c r="E47" s="30">
        <f t="shared" si="1"/>
        <v>18060993</v>
      </c>
      <c r="F47" s="31">
        <f t="shared" si="1"/>
        <v>18060993</v>
      </c>
      <c r="G47" s="31">
        <f t="shared" si="1"/>
        <v>545595</v>
      </c>
      <c r="H47" s="31">
        <f t="shared" si="1"/>
        <v>3682</v>
      </c>
      <c r="I47" s="31">
        <f t="shared" si="1"/>
        <v>4805642</v>
      </c>
      <c r="J47" s="31">
        <f t="shared" si="1"/>
        <v>5354919</v>
      </c>
      <c r="K47" s="31">
        <f t="shared" si="1"/>
        <v>-39529</v>
      </c>
      <c r="L47" s="31">
        <f t="shared" si="1"/>
        <v>509466</v>
      </c>
      <c r="M47" s="31">
        <f t="shared" si="1"/>
        <v>3711374</v>
      </c>
      <c r="N47" s="31">
        <f t="shared" si="1"/>
        <v>4181311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9536230</v>
      </c>
      <c r="X47" s="31">
        <f t="shared" si="1"/>
        <v>9030570</v>
      </c>
      <c r="Y47" s="31">
        <f t="shared" si="1"/>
        <v>505660</v>
      </c>
      <c r="Z47" s="32">
        <f>+IF(X47&lt;&gt;0,+(Y47/X47)*100,0)</f>
        <v>5.5994250639771357</v>
      </c>
      <c r="AA47" s="29">
        <f>SUM(AA34:AA46)</f>
        <v>18060993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803601</v>
      </c>
      <c r="D48" s="39">
        <f t="shared" si="2"/>
        <v>0</v>
      </c>
      <c r="E48" s="40">
        <f t="shared" si="2"/>
        <v>-15176140</v>
      </c>
      <c r="F48" s="41">
        <f t="shared" si="2"/>
        <v>-15176140</v>
      </c>
      <c r="G48" s="41">
        <f t="shared" si="2"/>
        <v>-515751</v>
      </c>
      <c r="H48" s="41">
        <f t="shared" si="2"/>
        <v>26650</v>
      </c>
      <c r="I48" s="41">
        <f t="shared" si="2"/>
        <v>-4775353</v>
      </c>
      <c r="J48" s="41">
        <f t="shared" si="2"/>
        <v>-5264454</v>
      </c>
      <c r="K48" s="41">
        <f t="shared" si="2"/>
        <v>69658</v>
      </c>
      <c r="L48" s="41">
        <f t="shared" si="2"/>
        <v>-479716</v>
      </c>
      <c r="M48" s="41">
        <f t="shared" si="2"/>
        <v>-3681710</v>
      </c>
      <c r="N48" s="41">
        <f t="shared" si="2"/>
        <v>-4091768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-9356222</v>
      </c>
      <c r="X48" s="41">
        <f t="shared" si="2"/>
        <v>-7588146</v>
      </c>
      <c r="Y48" s="41">
        <f t="shared" si="2"/>
        <v>-1768076</v>
      </c>
      <c r="Z48" s="42">
        <f>+IF(X48&lt;&gt;0,+(Y48/X48)*100,0)</f>
        <v>23.300500543874616</v>
      </c>
      <c r="AA48" s="39">
        <f>+AA32-AA47</f>
        <v>-15176140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803601</v>
      </c>
      <c r="D51" s="48">
        <f t="shared" si="3"/>
        <v>0</v>
      </c>
      <c r="E51" s="49">
        <f t="shared" si="3"/>
        <v>-15176140</v>
      </c>
      <c r="F51" s="50">
        <f t="shared" si="3"/>
        <v>-15176140</v>
      </c>
      <c r="G51" s="50">
        <f t="shared" si="3"/>
        <v>-515751</v>
      </c>
      <c r="H51" s="50">
        <f t="shared" si="3"/>
        <v>26650</v>
      </c>
      <c r="I51" s="50">
        <f t="shared" si="3"/>
        <v>-4775353</v>
      </c>
      <c r="J51" s="50">
        <f t="shared" si="3"/>
        <v>-5264454</v>
      </c>
      <c r="K51" s="50">
        <f t="shared" si="3"/>
        <v>69658</v>
      </c>
      <c r="L51" s="50">
        <f t="shared" si="3"/>
        <v>-479716</v>
      </c>
      <c r="M51" s="50">
        <f t="shared" si="3"/>
        <v>-3681710</v>
      </c>
      <c r="N51" s="50">
        <f t="shared" si="3"/>
        <v>-4091768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-9356222</v>
      </c>
      <c r="X51" s="50">
        <f t="shared" si="3"/>
        <v>-7588146</v>
      </c>
      <c r="Y51" s="50">
        <f t="shared" si="3"/>
        <v>-1768076</v>
      </c>
      <c r="Z51" s="51">
        <f>+IF(X51&lt;&gt;0,+(Y51/X51)*100,0)</f>
        <v>23.300500543874616</v>
      </c>
      <c r="AA51" s="48">
        <f>SUM(AA48:AA50)</f>
        <v>-15176140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803601</v>
      </c>
      <c r="D53" s="54">
        <f>+D51-D52</f>
        <v>0</v>
      </c>
      <c r="E53" s="55">
        <f t="shared" si="4"/>
        <v>-15176140</v>
      </c>
      <c r="F53" s="56">
        <f t="shared" si="4"/>
        <v>-15176140</v>
      </c>
      <c r="G53" s="56">
        <f t="shared" si="4"/>
        <v>-515751</v>
      </c>
      <c r="H53" s="56">
        <f t="shared" si="4"/>
        <v>26650</v>
      </c>
      <c r="I53" s="56">
        <f t="shared" si="4"/>
        <v>-4775353</v>
      </c>
      <c r="J53" s="56">
        <f t="shared" si="4"/>
        <v>-5264454</v>
      </c>
      <c r="K53" s="56">
        <f t="shared" si="4"/>
        <v>69658</v>
      </c>
      <c r="L53" s="56">
        <f t="shared" si="4"/>
        <v>-479716</v>
      </c>
      <c r="M53" s="56">
        <f t="shared" si="4"/>
        <v>-3681710</v>
      </c>
      <c r="N53" s="56">
        <f t="shared" si="4"/>
        <v>-4091768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-9356222</v>
      </c>
      <c r="X53" s="56">
        <f t="shared" si="4"/>
        <v>-7588146</v>
      </c>
      <c r="Y53" s="56">
        <f t="shared" si="4"/>
        <v>-1768076</v>
      </c>
      <c r="Z53" s="57">
        <f>+IF(X53&lt;&gt;0,+(Y53/X53)*100,0)</f>
        <v>23.300500543874616</v>
      </c>
      <c r="AA53" s="54">
        <f>+AA51-AA52</f>
        <v>-15176140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803601</v>
      </c>
      <c r="D56" s="48">
        <f>SUM(D53:D55)</f>
        <v>0</v>
      </c>
      <c r="E56" s="49">
        <f t="shared" si="5"/>
        <v>-15176140</v>
      </c>
      <c r="F56" s="50">
        <f t="shared" si="5"/>
        <v>-15176140</v>
      </c>
      <c r="G56" s="50">
        <f t="shared" si="5"/>
        <v>-515751</v>
      </c>
      <c r="H56" s="50">
        <f t="shared" si="5"/>
        <v>26650</v>
      </c>
      <c r="I56" s="50">
        <f t="shared" si="5"/>
        <v>-4775353</v>
      </c>
      <c r="J56" s="50">
        <f t="shared" si="5"/>
        <v>-5264454</v>
      </c>
      <c r="K56" s="50">
        <f t="shared" si="5"/>
        <v>69658</v>
      </c>
      <c r="L56" s="50">
        <f t="shared" si="5"/>
        <v>-479716</v>
      </c>
      <c r="M56" s="50">
        <f t="shared" si="5"/>
        <v>-3681710</v>
      </c>
      <c r="N56" s="50">
        <f t="shared" si="5"/>
        <v>-4091768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-9356222</v>
      </c>
      <c r="X56" s="50">
        <f t="shared" si="5"/>
        <v>-7588146</v>
      </c>
      <c r="Y56" s="50">
        <f t="shared" si="5"/>
        <v>-1768076</v>
      </c>
      <c r="Z56" s="51">
        <f>+IF(X56&lt;&gt;0,+(Y56/X56)*100,0)</f>
        <v>23.300500543874616</v>
      </c>
      <c r="AA56" s="48">
        <f>SUM(AA53:AA55)</f>
        <v>-15176140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803601</v>
      </c>
      <c r="D59" s="65">
        <f>SUM(D56:D58)</f>
        <v>0</v>
      </c>
      <c r="E59" s="66">
        <f t="shared" si="6"/>
        <v>-15176140</v>
      </c>
      <c r="F59" s="67">
        <f t="shared" si="6"/>
        <v>-15176140</v>
      </c>
      <c r="G59" s="67">
        <f t="shared" si="6"/>
        <v>-515751</v>
      </c>
      <c r="H59" s="67">
        <f t="shared" si="6"/>
        <v>26650</v>
      </c>
      <c r="I59" s="67">
        <f t="shared" si="6"/>
        <v>-4775353</v>
      </c>
      <c r="J59" s="67">
        <f t="shared" si="6"/>
        <v>-5264454</v>
      </c>
      <c r="K59" s="67">
        <f t="shared" si="6"/>
        <v>69658</v>
      </c>
      <c r="L59" s="67">
        <f t="shared" si="6"/>
        <v>-479716</v>
      </c>
      <c r="M59" s="67">
        <f t="shared" si="6"/>
        <v>-3681710</v>
      </c>
      <c r="N59" s="67">
        <f t="shared" si="6"/>
        <v>-4091768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-9356222</v>
      </c>
      <c r="X59" s="67">
        <f t="shared" si="6"/>
        <v>-7588146</v>
      </c>
      <c r="Y59" s="67">
        <f t="shared" si="6"/>
        <v>-1768076</v>
      </c>
      <c r="Z59" s="68">
        <f>+IF(X59&lt;&gt;0,+(Y59/X59)*100,0)</f>
        <v>23.300500543874616</v>
      </c>
      <c r="AA59" s="65">
        <f>SUM(AA56:AA58)</f>
        <v>-15176140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170741828</v>
      </c>
      <c r="D8" s="20"/>
      <c r="E8" s="21">
        <v>156157842</v>
      </c>
      <c r="F8" s="22">
        <v>156157842</v>
      </c>
      <c r="G8" s="22">
        <v>12728864</v>
      </c>
      <c r="H8" s="22">
        <v>18042008</v>
      </c>
      <c r="I8" s="22">
        <v>15623430</v>
      </c>
      <c r="J8" s="22">
        <v>46394302</v>
      </c>
      <c r="K8" s="22">
        <v>14028174</v>
      </c>
      <c r="L8" s="22">
        <v>15326161</v>
      </c>
      <c r="M8" s="22">
        <v>15428632</v>
      </c>
      <c r="N8" s="22">
        <v>44782967</v>
      </c>
      <c r="O8" s="22"/>
      <c r="P8" s="22"/>
      <c r="Q8" s="22"/>
      <c r="R8" s="22"/>
      <c r="S8" s="22"/>
      <c r="T8" s="22"/>
      <c r="U8" s="22"/>
      <c r="V8" s="22"/>
      <c r="W8" s="22">
        <v>91177269</v>
      </c>
      <c r="X8" s="22">
        <v>78078882</v>
      </c>
      <c r="Y8" s="22">
        <v>13098387</v>
      </c>
      <c r="Z8" s="23">
        <v>16.775838311824188</v>
      </c>
      <c r="AA8" s="20">
        <v>156157842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15245613</v>
      </c>
      <c r="D13" s="20"/>
      <c r="E13" s="21">
        <v>9375862</v>
      </c>
      <c r="F13" s="22">
        <v>9375860</v>
      </c>
      <c r="G13" s="22">
        <v>1261986</v>
      </c>
      <c r="H13" s="22">
        <v>1214230</v>
      </c>
      <c r="I13" s="22">
        <v>1267844</v>
      </c>
      <c r="J13" s="22">
        <v>3744060</v>
      </c>
      <c r="K13" s="22">
        <v>1198715</v>
      </c>
      <c r="L13" s="22">
        <v>1225721</v>
      </c>
      <c r="M13" s="22">
        <v>1241867</v>
      </c>
      <c r="N13" s="22">
        <v>3666303</v>
      </c>
      <c r="O13" s="22"/>
      <c r="P13" s="22"/>
      <c r="Q13" s="22"/>
      <c r="R13" s="22"/>
      <c r="S13" s="22"/>
      <c r="T13" s="22"/>
      <c r="U13" s="22"/>
      <c r="V13" s="22"/>
      <c r="W13" s="22">
        <v>7410363</v>
      </c>
      <c r="X13" s="22">
        <v>4687927</v>
      </c>
      <c r="Y13" s="22">
        <v>2722436</v>
      </c>
      <c r="Z13" s="23">
        <v>58.073344572131781</v>
      </c>
      <c r="AA13" s="20">
        <v>9375860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568</v>
      </c>
      <c r="F19" s="22">
        <v>568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282</v>
      </c>
      <c r="Y19" s="22">
        <v>-282</v>
      </c>
      <c r="Z19" s="23">
        <v>-100</v>
      </c>
      <c r="AA19" s="20">
        <v>568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1697990</v>
      </c>
      <c r="H25" s="22">
        <v>186151</v>
      </c>
      <c r="I25" s="22">
        <v>668299</v>
      </c>
      <c r="J25" s="22">
        <v>2552440</v>
      </c>
      <c r="K25" s="22"/>
      <c r="L25" s="22">
        <v>6117544</v>
      </c>
      <c r="M25" s="22">
        <v>2140971</v>
      </c>
      <c r="N25" s="22">
        <v>8258515</v>
      </c>
      <c r="O25" s="22"/>
      <c r="P25" s="22"/>
      <c r="Q25" s="22"/>
      <c r="R25" s="22"/>
      <c r="S25" s="22"/>
      <c r="T25" s="22"/>
      <c r="U25" s="22"/>
      <c r="V25" s="22"/>
      <c r="W25" s="22">
        <v>10810955</v>
      </c>
      <c r="X25" s="22"/>
      <c r="Y25" s="22">
        <v>10810955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185987441</v>
      </c>
      <c r="D32" s="29">
        <f t="shared" ref="D32:Y32" si="0">SUM(D6:D31)</f>
        <v>0</v>
      </c>
      <c r="E32" s="30">
        <f t="shared" si="0"/>
        <v>165534272</v>
      </c>
      <c r="F32" s="31">
        <f t="shared" si="0"/>
        <v>165534270</v>
      </c>
      <c r="G32" s="31">
        <f t="shared" si="0"/>
        <v>15688840</v>
      </c>
      <c r="H32" s="31">
        <f t="shared" si="0"/>
        <v>19442389</v>
      </c>
      <c r="I32" s="31">
        <f t="shared" si="0"/>
        <v>17559573</v>
      </c>
      <c r="J32" s="31">
        <f t="shared" si="0"/>
        <v>52690802</v>
      </c>
      <c r="K32" s="31">
        <f t="shared" si="0"/>
        <v>15226889</v>
      </c>
      <c r="L32" s="31">
        <f t="shared" si="0"/>
        <v>22669426</v>
      </c>
      <c r="M32" s="31">
        <f t="shared" si="0"/>
        <v>18811470</v>
      </c>
      <c r="N32" s="31">
        <f t="shared" si="0"/>
        <v>56707785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109398587</v>
      </c>
      <c r="X32" s="31">
        <f t="shared" si="0"/>
        <v>82767091</v>
      </c>
      <c r="Y32" s="31">
        <f t="shared" si="0"/>
        <v>26631496</v>
      </c>
      <c r="Z32" s="32">
        <f>+IF(X32&lt;&gt;0,+(Y32/X32)*100,0)</f>
        <v>32.176431089018223</v>
      </c>
      <c r="AA32" s="29">
        <f>SUM(AA6:AA31)</f>
        <v>165534270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57631608</v>
      </c>
      <c r="F34" s="22">
        <v>57631608</v>
      </c>
      <c r="G34" s="22">
        <v>4135325</v>
      </c>
      <c r="H34" s="22">
        <v>3337417</v>
      </c>
      <c r="I34" s="22">
        <v>3050082</v>
      </c>
      <c r="J34" s="22">
        <v>10522824</v>
      </c>
      <c r="K34" s="22">
        <v>3994405</v>
      </c>
      <c r="L34" s="22">
        <v>3531240</v>
      </c>
      <c r="M34" s="22">
        <v>3677976</v>
      </c>
      <c r="N34" s="22">
        <v>11203621</v>
      </c>
      <c r="O34" s="22"/>
      <c r="P34" s="22"/>
      <c r="Q34" s="22"/>
      <c r="R34" s="22"/>
      <c r="S34" s="22"/>
      <c r="T34" s="22"/>
      <c r="U34" s="22"/>
      <c r="V34" s="22"/>
      <c r="W34" s="22">
        <v>21726445</v>
      </c>
      <c r="X34" s="22">
        <v>28815804</v>
      </c>
      <c r="Y34" s="22">
        <v>-7089359</v>
      </c>
      <c r="Z34" s="23">
        <v>-24.602329332889688</v>
      </c>
      <c r="AA34" s="20">
        <v>57631608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841301</v>
      </c>
      <c r="D37" s="20"/>
      <c r="E37" s="21">
        <v>44705</v>
      </c>
      <c r="F37" s="22">
        <v>44705</v>
      </c>
      <c r="G37" s="22"/>
      <c r="H37" s="22"/>
      <c r="I37" s="22"/>
      <c r="J37" s="22"/>
      <c r="K37" s="22"/>
      <c r="L37" s="22"/>
      <c r="M37" s="22">
        <v>28462</v>
      </c>
      <c r="N37" s="22">
        <v>28462</v>
      </c>
      <c r="O37" s="22"/>
      <c r="P37" s="22"/>
      <c r="Q37" s="22"/>
      <c r="R37" s="22"/>
      <c r="S37" s="22"/>
      <c r="T37" s="22"/>
      <c r="U37" s="22"/>
      <c r="V37" s="22"/>
      <c r="W37" s="22">
        <v>28462</v>
      </c>
      <c r="X37" s="22">
        <v>22356</v>
      </c>
      <c r="Y37" s="22">
        <v>6106</v>
      </c>
      <c r="Z37" s="23">
        <v>27.312578278761851</v>
      </c>
      <c r="AA37" s="20">
        <v>44705</v>
      </c>
    </row>
    <row r="38" spans="1:27" x14ac:dyDescent="0.25">
      <c r="A38" s="19" t="s">
        <v>64</v>
      </c>
      <c r="B38" s="15" t="s">
        <v>32</v>
      </c>
      <c r="C38" s="20">
        <v>25539986</v>
      </c>
      <c r="D38" s="20"/>
      <c r="E38" s="21">
        <v>7762803</v>
      </c>
      <c r="F38" s="22">
        <v>7762803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3881400</v>
      </c>
      <c r="Y38" s="22">
        <v>-3881400</v>
      </c>
      <c r="Z38" s="23">
        <v>-100</v>
      </c>
      <c r="AA38" s="20">
        <v>7762803</v>
      </c>
    </row>
    <row r="39" spans="1:27" x14ac:dyDescent="0.25">
      <c r="A39" s="19" t="s">
        <v>65</v>
      </c>
      <c r="B39" s="15" t="s">
        <v>32</v>
      </c>
      <c r="C39" s="20">
        <v>45695996</v>
      </c>
      <c r="D39" s="20"/>
      <c r="E39" s="21">
        <v>10238452</v>
      </c>
      <c r="F39" s="22">
        <v>10238452</v>
      </c>
      <c r="G39" s="22"/>
      <c r="H39" s="22"/>
      <c r="I39" s="22">
        <v>11388146</v>
      </c>
      <c r="J39" s="22">
        <v>11388146</v>
      </c>
      <c r="K39" s="22">
        <v>3803031</v>
      </c>
      <c r="L39" s="22">
        <v>3798606</v>
      </c>
      <c r="M39" s="22">
        <v>3791841</v>
      </c>
      <c r="N39" s="22">
        <v>11393478</v>
      </c>
      <c r="O39" s="22"/>
      <c r="P39" s="22"/>
      <c r="Q39" s="22"/>
      <c r="R39" s="22"/>
      <c r="S39" s="22"/>
      <c r="T39" s="22"/>
      <c r="U39" s="22"/>
      <c r="V39" s="22"/>
      <c r="W39" s="22">
        <v>22781624</v>
      </c>
      <c r="X39" s="22">
        <v>5119224</v>
      </c>
      <c r="Y39" s="22">
        <v>17662400</v>
      </c>
      <c r="Z39" s="23">
        <v>345.02104225171627</v>
      </c>
      <c r="AA39" s="20">
        <v>10238452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35200459</v>
      </c>
      <c r="D41" s="20"/>
      <c r="E41" s="21">
        <v>34084266</v>
      </c>
      <c r="F41" s="22">
        <v>34084266</v>
      </c>
      <c r="G41" s="22">
        <v>1476513</v>
      </c>
      <c r="H41" s="22">
        <v>186151</v>
      </c>
      <c r="I41" s="22">
        <v>1496629</v>
      </c>
      <c r="J41" s="22">
        <v>3159293</v>
      </c>
      <c r="K41" s="22">
        <v>45581</v>
      </c>
      <c r="L41" s="22">
        <v>6509746</v>
      </c>
      <c r="M41" s="22">
        <v>13370531</v>
      </c>
      <c r="N41" s="22">
        <v>19925858</v>
      </c>
      <c r="O41" s="22"/>
      <c r="P41" s="22"/>
      <c r="Q41" s="22"/>
      <c r="R41" s="22"/>
      <c r="S41" s="22"/>
      <c r="T41" s="22"/>
      <c r="U41" s="22"/>
      <c r="V41" s="22"/>
      <c r="W41" s="22">
        <v>23085151</v>
      </c>
      <c r="X41" s="22">
        <v>17042130</v>
      </c>
      <c r="Y41" s="22">
        <v>6043021</v>
      </c>
      <c r="Z41" s="23">
        <v>35.459305849679588</v>
      </c>
      <c r="AA41" s="20">
        <v>34084266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12447301</v>
      </c>
      <c r="F43" s="22">
        <v>12447301</v>
      </c>
      <c r="G43" s="22"/>
      <c r="H43" s="22"/>
      <c r="I43" s="22">
        <v>3565</v>
      </c>
      <c r="J43" s="22">
        <v>3565</v>
      </c>
      <c r="K43" s="22">
        <v>3424946</v>
      </c>
      <c r="L43" s="22">
        <v>1623494</v>
      </c>
      <c r="M43" s="22">
        <v>617083</v>
      </c>
      <c r="N43" s="22">
        <v>5665523</v>
      </c>
      <c r="O43" s="22"/>
      <c r="P43" s="22"/>
      <c r="Q43" s="22"/>
      <c r="R43" s="22"/>
      <c r="S43" s="22"/>
      <c r="T43" s="22"/>
      <c r="U43" s="22"/>
      <c r="V43" s="22"/>
      <c r="W43" s="22">
        <v>5669088</v>
      </c>
      <c r="X43" s="22">
        <v>6223650</v>
      </c>
      <c r="Y43" s="22">
        <v>-554562</v>
      </c>
      <c r="Z43" s="23">
        <v>-8.9105589163915067</v>
      </c>
      <c r="AA43" s="20">
        <v>12447301</v>
      </c>
    </row>
    <row r="44" spans="1:27" x14ac:dyDescent="0.25">
      <c r="A44" s="19" t="s">
        <v>69</v>
      </c>
      <c r="B44" s="15" t="s">
        <v>32</v>
      </c>
      <c r="C44" s="20">
        <v>222698</v>
      </c>
      <c r="D44" s="20"/>
      <c r="E44" s="21">
        <v>971043</v>
      </c>
      <c r="F44" s="22">
        <v>971043</v>
      </c>
      <c r="G44" s="22"/>
      <c r="H44" s="22"/>
      <c r="I44" s="22">
        <v>26565</v>
      </c>
      <c r="J44" s="22">
        <v>26565</v>
      </c>
      <c r="K44" s="22">
        <v>32773</v>
      </c>
      <c r="L44" s="22">
        <v>-30484</v>
      </c>
      <c r="M44" s="22">
        <v>30212</v>
      </c>
      <c r="N44" s="22">
        <v>32501</v>
      </c>
      <c r="O44" s="22"/>
      <c r="P44" s="22"/>
      <c r="Q44" s="22"/>
      <c r="R44" s="22"/>
      <c r="S44" s="22"/>
      <c r="T44" s="22"/>
      <c r="U44" s="22"/>
      <c r="V44" s="22"/>
      <c r="W44" s="22">
        <v>59066</v>
      </c>
      <c r="X44" s="22">
        <v>485514</v>
      </c>
      <c r="Y44" s="22">
        <v>-426448</v>
      </c>
      <c r="Z44" s="23">
        <v>-87.834336394007167</v>
      </c>
      <c r="AA44" s="20">
        <v>971043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107500440</v>
      </c>
      <c r="D47" s="29">
        <f t="shared" ref="D47:Y47" si="1">SUM(D34:D46)</f>
        <v>0</v>
      </c>
      <c r="E47" s="30">
        <f t="shared" si="1"/>
        <v>123180178</v>
      </c>
      <c r="F47" s="31">
        <f t="shared" si="1"/>
        <v>123180178</v>
      </c>
      <c r="G47" s="31">
        <f t="shared" si="1"/>
        <v>5611838</v>
      </c>
      <c r="H47" s="31">
        <f t="shared" si="1"/>
        <v>3523568</v>
      </c>
      <c r="I47" s="31">
        <f t="shared" si="1"/>
        <v>15964987</v>
      </c>
      <c r="J47" s="31">
        <f t="shared" si="1"/>
        <v>25100393</v>
      </c>
      <c r="K47" s="31">
        <f t="shared" si="1"/>
        <v>11300736</v>
      </c>
      <c r="L47" s="31">
        <f t="shared" si="1"/>
        <v>15432602</v>
      </c>
      <c r="M47" s="31">
        <f t="shared" si="1"/>
        <v>21516105</v>
      </c>
      <c r="N47" s="31">
        <f t="shared" si="1"/>
        <v>48249443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73349836</v>
      </c>
      <c r="X47" s="31">
        <f t="shared" si="1"/>
        <v>61590078</v>
      </c>
      <c r="Y47" s="31">
        <f t="shared" si="1"/>
        <v>11759758</v>
      </c>
      <c r="Z47" s="32">
        <f>+IF(X47&lt;&gt;0,+(Y47/X47)*100,0)</f>
        <v>19.093591665852415</v>
      </c>
      <c r="AA47" s="29">
        <f>SUM(AA34:AA46)</f>
        <v>123180178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78487001</v>
      </c>
      <c r="D48" s="39">
        <f t="shared" si="2"/>
        <v>0</v>
      </c>
      <c r="E48" s="40">
        <f t="shared" si="2"/>
        <v>42354094</v>
      </c>
      <c r="F48" s="41">
        <f t="shared" si="2"/>
        <v>42354092</v>
      </c>
      <c r="G48" s="41">
        <f t="shared" si="2"/>
        <v>10077002</v>
      </c>
      <c r="H48" s="41">
        <f t="shared" si="2"/>
        <v>15918821</v>
      </c>
      <c r="I48" s="41">
        <f t="shared" si="2"/>
        <v>1594586</v>
      </c>
      <c r="J48" s="41">
        <f t="shared" si="2"/>
        <v>27590409</v>
      </c>
      <c r="K48" s="41">
        <f t="shared" si="2"/>
        <v>3926153</v>
      </c>
      <c r="L48" s="41">
        <f t="shared" si="2"/>
        <v>7236824</v>
      </c>
      <c r="M48" s="41">
        <f t="shared" si="2"/>
        <v>-2704635</v>
      </c>
      <c r="N48" s="41">
        <f t="shared" si="2"/>
        <v>8458342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36048751</v>
      </c>
      <c r="X48" s="41">
        <f t="shared" si="2"/>
        <v>21177013</v>
      </c>
      <c r="Y48" s="41">
        <f t="shared" si="2"/>
        <v>14871738</v>
      </c>
      <c r="Z48" s="42">
        <f>+IF(X48&lt;&gt;0,+(Y48/X48)*100,0)</f>
        <v>70.225852909473119</v>
      </c>
      <c r="AA48" s="39">
        <f>+AA32-AA47</f>
        <v>42354092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48505000</v>
      </c>
      <c r="F49" s="22">
        <v>48505000</v>
      </c>
      <c r="G49" s="22"/>
      <c r="H49" s="22"/>
      <c r="I49" s="22"/>
      <c r="J49" s="22"/>
      <c r="K49" s="22">
        <v>27161944</v>
      </c>
      <c r="L49" s="22">
        <v>13756701</v>
      </c>
      <c r="M49" s="22">
        <v>6540992</v>
      </c>
      <c r="N49" s="22">
        <v>47459637</v>
      </c>
      <c r="O49" s="22"/>
      <c r="P49" s="22"/>
      <c r="Q49" s="22"/>
      <c r="R49" s="22"/>
      <c r="S49" s="22"/>
      <c r="T49" s="22"/>
      <c r="U49" s="22"/>
      <c r="V49" s="22"/>
      <c r="W49" s="22">
        <v>47459637</v>
      </c>
      <c r="X49" s="22">
        <v>24252498</v>
      </c>
      <c r="Y49" s="22">
        <v>23207139</v>
      </c>
      <c r="Z49" s="23">
        <v>95.689685243969507</v>
      </c>
      <c r="AA49" s="20">
        <v>48505000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78487001</v>
      </c>
      <c r="D51" s="48">
        <f t="shared" si="3"/>
        <v>0</v>
      </c>
      <c r="E51" s="49">
        <f t="shared" si="3"/>
        <v>90859094</v>
      </c>
      <c r="F51" s="50">
        <f t="shared" si="3"/>
        <v>90859092</v>
      </c>
      <c r="G51" s="50">
        <f t="shared" si="3"/>
        <v>10077002</v>
      </c>
      <c r="H51" s="50">
        <f t="shared" si="3"/>
        <v>15918821</v>
      </c>
      <c r="I51" s="50">
        <f t="shared" si="3"/>
        <v>1594586</v>
      </c>
      <c r="J51" s="50">
        <f t="shared" si="3"/>
        <v>27590409</v>
      </c>
      <c r="K51" s="50">
        <f t="shared" si="3"/>
        <v>31088097</v>
      </c>
      <c r="L51" s="50">
        <f t="shared" si="3"/>
        <v>20993525</v>
      </c>
      <c r="M51" s="50">
        <f t="shared" si="3"/>
        <v>3836357</v>
      </c>
      <c r="N51" s="50">
        <f t="shared" si="3"/>
        <v>55917979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83508388</v>
      </c>
      <c r="X51" s="50">
        <f t="shared" si="3"/>
        <v>45429511</v>
      </c>
      <c r="Y51" s="50">
        <f t="shared" si="3"/>
        <v>38078877</v>
      </c>
      <c r="Z51" s="51">
        <f>+IF(X51&lt;&gt;0,+(Y51/X51)*100,0)</f>
        <v>83.819693766899675</v>
      </c>
      <c r="AA51" s="48">
        <f>SUM(AA48:AA50)</f>
        <v>90859092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78487001</v>
      </c>
      <c r="D53" s="54">
        <f>+D51-D52</f>
        <v>0</v>
      </c>
      <c r="E53" s="55">
        <f t="shared" si="4"/>
        <v>90859094</v>
      </c>
      <c r="F53" s="56">
        <f t="shared" si="4"/>
        <v>90859092</v>
      </c>
      <c r="G53" s="56">
        <f t="shared" si="4"/>
        <v>10077002</v>
      </c>
      <c r="H53" s="56">
        <f t="shared" si="4"/>
        <v>15918821</v>
      </c>
      <c r="I53" s="56">
        <f t="shared" si="4"/>
        <v>1594586</v>
      </c>
      <c r="J53" s="56">
        <f t="shared" si="4"/>
        <v>27590409</v>
      </c>
      <c r="K53" s="56">
        <f t="shared" si="4"/>
        <v>31088097</v>
      </c>
      <c r="L53" s="56">
        <f t="shared" si="4"/>
        <v>20993525</v>
      </c>
      <c r="M53" s="56">
        <f t="shared" si="4"/>
        <v>3836357</v>
      </c>
      <c r="N53" s="56">
        <f t="shared" si="4"/>
        <v>55917979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83508388</v>
      </c>
      <c r="X53" s="56">
        <f t="shared" si="4"/>
        <v>45429511</v>
      </c>
      <c r="Y53" s="56">
        <f t="shared" si="4"/>
        <v>38078877</v>
      </c>
      <c r="Z53" s="57">
        <f>+IF(X53&lt;&gt;0,+(Y53/X53)*100,0)</f>
        <v>83.819693766899675</v>
      </c>
      <c r="AA53" s="54">
        <f>+AA51-AA52</f>
        <v>90859092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78487001</v>
      </c>
      <c r="D56" s="48">
        <f>SUM(D53:D55)</f>
        <v>0</v>
      </c>
      <c r="E56" s="49">
        <f t="shared" si="5"/>
        <v>90859094</v>
      </c>
      <c r="F56" s="50">
        <f t="shared" si="5"/>
        <v>90859092</v>
      </c>
      <c r="G56" s="50">
        <f t="shared" si="5"/>
        <v>10077002</v>
      </c>
      <c r="H56" s="50">
        <f t="shared" si="5"/>
        <v>15918821</v>
      </c>
      <c r="I56" s="50">
        <f t="shared" si="5"/>
        <v>1594586</v>
      </c>
      <c r="J56" s="50">
        <f t="shared" si="5"/>
        <v>27590409</v>
      </c>
      <c r="K56" s="50">
        <f t="shared" si="5"/>
        <v>31088097</v>
      </c>
      <c r="L56" s="50">
        <f t="shared" si="5"/>
        <v>20993525</v>
      </c>
      <c r="M56" s="50">
        <f t="shared" si="5"/>
        <v>3836357</v>
      </c>
      <c r="N56" s="50">
        <f t="shared" si="5"/>
        <v>55917979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83508388</v>
      </c>
      <c r="X56" s="50">
        <f t="shared" si="5"/>
        <v>45429511</v>
      </c>
      <c r="Y56" s="50">
        <f t="shared" si="5"/>
        <v>38078877</v>
      </c>
      <c r="Z56" s="51">
        <f>+IF(X56&lt;&gt;0,+(Y56/X56)*100,0)</f>
        <v>83.819693766899675</v>
      </c>
      <c r="AA56" s="48">
        <f>SUM(AA53:AA55)</f>
        <v>90859092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78487001</v>
      </c>
      <c r="D59" s="65">
        <f>SUM(D56:D58)</f>
        <v>0</v>
      </c>
      <c r="E59" s="66">
        <f t="shared" si="6"/>
        <v>90859094</v>
      </c>
      <c r="F59" s="67">
        <f t="shared" si="6"/>
        <v>90859092</v>
      </c>
      <c r="G59" s="67">
        <f t="shared" si="6"/>
        <v>10077002</v>
      </c>
      <c r="H59" s="67">
        <f t="shared" si="6"/>
        <v>15918821</v>
      </c>
      <c r="I59" s="67">
        <f t="shared" si="6"/>
        <v>1594586</v>
      </c>
      <c r="J59" s="67">
        <f t="shared" si="6"/>
        <v>27590409</v>
      </c>
      <c r="K59" s="67">
        <f t="shared" si="6"/>
        <v>31088097</v>
      </c>
      <c r="L59" s="67">
        <f t="shared" si="6"/>
        <v>20993525</v>
      </c>
      <c r="M59" s="67">
        <f t="shared" si="6"/>
        <v>3836357</v>
      </c>
      <c r="N59" s="67">
        <f t="shared" si="6"/>
        <v>55917979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83508388</v>
      </c>
      <c r="X59" s="67">
        <f t="shared" si="6"/>
        <v>45429511</v>
      </c>
      <c r="Y59" s="67">
        <f t="shared" si="6"/>
        <v>38078877</v>
      </c>
      <c r="Z59" s="68">
        <f>+IF(X59&lt;&gt;0,+(Y59/X59)*100,0)</f>
        <v>83.819693766899675</v>
      </c>
      <c r="AA59" s="65">
        <f>SUM(AA56:AA58)</f>
        <v>90859092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17609000</v>
      </c>
      <c r="D25" s="20"/>
      <c r="E25" s="21">
        <v>10100000</v>
      </c>
      <c r="F25" s="22">
        <v>10100000</v>
      </c>
      <c r="G25" s="22">
        <v>4208340</v>
      </c>
      <c r="H25" s="22"/>
      <c r="I25" s="22"/>
      <c r="J25" s="22">
        <v>4208340</v>
      </c>
      <c r="K25" s="22"/>
      <c r="L25" s="22"/>
      <c r="M25" s="22">
        <v>3366667</v>
      </c>
      <c r="N25" s="22">
        <v>3366667</v>
      </c>
      <c r="O25" s="22"/>
      <c r="P25" s="22"/>
      <c r="Q25" s="22"/>
      <c r="R25" s="22"/>
      <c r="S25" s="22"/>
      <c r="T25" s="22"/>
      <c r="U25" s="22"/>
      <c r="V25" s="22"/>
      <c r="W25" s="22">
        <v>7575007</v>
      </c>
      <c r="X25" s="22">
        <v>5050002</v>
      </c>
      <c r="Y25" s="22">
        <v>2525005</v>
      </c>
      <c r="Z25" s="23">
        <v>50.000079207889428</v>
      </c>
      <c r="AA25" s="20">
        <v>10100000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17609000</v>
      </c>
      <c r="D32" s="29">
        <f t="shared" ref="D32:Y32" si="0">SUM(D6:D31)</f>
        <v>0</v>
      </c>
      <c r="E32" s="30">
        <f t="shared" si="0"/>
        <v>10100000</v>
      </c>
      <c r="F32" s="31">
        <f t="shared" si="0"/>
        <v>10100000</v>
      </c>
      <c r="G32" s="31">
        <f t="shared" si="0"/>
        <v>4208340</v>
      </c>
      <c r="H32" s="31">
        <f t="shared" si="0"/>
        <v>0</v>
      </c>
      <c r="I32" s="31">
        <f t="shared" si="0"/>
        <v>0</v>
      </c>
      <c r="J32" s="31">
        <f t="shared" si="0"/>
        <v>4208340</v>
      </c>
      <c r="K32" s="31">
        <f t="shared" si="0"/>
        <v>0</v>
      </c>
      <c r="L32" s="31">
        <f t="shared" si="0"/>
        <v>0</v>
      </c>
      <c r="M32" s="31">
        <f t="shared" si="0"/>
        <v>3366667</v>
      </c>
      <c r="N32" s="31">
        <f t="shared" si="0"/>
        <v>3366667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7575007</v>
      </c>
      <c r="X32" s="31">
        <f t="shared" si="0"/>
        <v>5050002</v>
      </c>
      <c r="Y32" s="31">
        <f t="shared" si="0"/>
        <v>2525005</v>
      </c>
      <c r="Z32" s="32">
        <f>+IF(X32&lt;&gt;0,+(Y32/X32)*100,0)</f>
        <v>50.000079207889428</v>
      </c>
      <c r="AA32" s="29">
        <f>SUM(AA6:AA31)</f>
        <v>10100000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2570667</v>
      </c>
      <c r="D39" s="20"/>
      <c r="E39" s="21">
        <v>2438000</v>
      </c>
      <c r="F39" s="22">
        <v>2438000</v>
      </c>
      <c r="G39" s="22">
        <v>178330</v>
      </c>
      <c r="H39" s="22">
        <v>185930</v>
      </c>
      <c r="I39" s="22">
        <v>163658</v>
      </c>
      <c r="J39" s="22">
        <v>527918</v>
      </c>
      <c r="K39" s="22">
        <v>177222</v>
      </c>
      <c r="L39" s="22">
        <v>169798</v>
      </c>
      <c r="M39" s="22">
        <v>179448</v>
      </c>
      <c r="N39" s="22">
        <v>526468</v>
      </c>
      <c r="O39" s="22"/>
      <c r="P39" s="22"/>
      <c r="Q39" s="22"/>
      <c r="R39" s="22"/>
      <c r="S39" s="22"/>
      <c r="T39" s="22"/>
      <c r="U39" s="22"/>
      <c r="V39" s="22"/>
      <c r="W39" s="22">
        <v>1054386</v>
      </c>
      <c r="X39" s="22">
        <v>1219002</v>
      </c>
      <c r="Y39" s="22">
        <v>-164616</v>
      </c>
      <c r="Z39" s="23">
        <v>-13.504161601047414</v>
      </c>
      <c r="AA39" s="20">
        <v>2438000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21241714</v>
      </c>
      <c r="D41" s="20"/>
      <c r="E41" s="21">
        <v>18796000</v>
      </c>
      <c r="F41" s="22">
        <v>18796000</v>
      </c>
      <c r="G41" s="22"/>
      <c r="H41" s="22">
        <v>4887268</v>
      </c>
      <c r="I41" s="22"/>
      <c r="J41" s="22">
        <v>4887268</v>
      </c>
      <c r="K41" s="22"/>
      <c r="L41" s="22"/>
      <c r="M41" s="22">
        <v>1868922</v>
      </c>
      <c r="N41" s="22">
        <v>1868922</v>
      </c>
      <c r="O41" s="22"/>
      <c r="P41" s="22"/>
      <c r="Q41" s="22"/>
      <c r="R41" s="22"/>
      <c r="S41" s="22"/>
      <c r="T41" s="22"/>
      <c r="U41" s="22"/>
      <c r="V41" s="22"/>
      <c r="W41" s="22">
        <v>6756190</v>
      </c>
      <c r="X41" s="22">
        <v>7550006</v>
      </c>
      <c r="Y41" s="22">
        <v>-793816</v>
      </c>
      <c r="Z41" s="23">
        <v>-10.514110849713232</v>
      </c>
      <c r="AA41" s="20">
        <v>18796000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208000</v>
      </c>
      <c r="F45" s="22">
        <v>208000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103998</v>
      </c>
      <c r="Y45" s="22">
        <v>-103998</v>
      </c>
      <c r="Z45" s="23">
        <v>-100</v>
      </c>
      <c r="AA45" s="20">
        <v>208000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23812381</v>
      </c>
      <c r="D47" s="29">
        <f t="shared" ref="D47:Y47" si="1">SUM(D34:D46)</f>
        <v>0</v>
      </c>
      <c r="E47" s="30">
        <f t="shared" si="1"/>
        <v>21442000</v>
      </c>
      <c r="F47" s="31">
        <f t="shared" si="1"/>
        <v>21442000</v>
      </c>
      <c r="G47" s="31">
        <f t="shared" si="1"/>
        <v>178330</v>
      </c>
      <c r="H47" s="31">
        <f t="shared" si="1"/>
        <v>5073198</v>
      </c>
      <c r="I47" s="31">
        <f t="shared" si="1"/>
        <v>163658</v>
      </c>
      <c r="J47" s="31">
        <f t="shared" si="1"/>
        <v>5415186</v>
      </c>
      <c r="K47" s="31">
        <f t="shared" si="1"/>
        <v>177222</v>
      </c>
      <c r="L47" s="31">
        <f t="shared" si="1"/>
        <v>169798</v>
      </c>
      <c r="M47" s="31">
        <f t="shared" si="1"/>
        <v>2048370</v>
      </c>
      <c r="N47" s="31">
        <f t="shared" si="1"/>
        <v>2395390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7810576</v>
      </c>
      <c r="X47" s="31">
        <f t="shared" si="1"/>
        <v>8873006</v>
      </c>
      <c r="Y47" s="31">
        <f t="shared" si="1"/>
        <v>-1062430</v>
      </c>
      <c r="Z47" s="32">
        <f>+IF(X47&lt;&gt;0,+(Y47/X47)*100,0)</f>
        <v>-11.973732464510899</v>
      </c>
      <c r="AA47" s="29">
        <f>SUM(AA34:AA46)</f>
        <v>21442000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-6203381</v>
      </c>
      <c r="D48" s="39">
        <f t="shared" si="2"/>
        <v>0</v>
      </c>
      <c r="E48" s="40">
        <f t="shared" si="2"/>
        <v>-11342000</v>
      </c>
      <c r="F48" s="41">
        <f t="shared" si="2"/>
        <v>-11342000</v>
      </c>
      <c r="G48" s="41">
        <f t="shared" si="2"/>
        <v>4030010</v>
      </c>
      <c r="H48" s="41">
        <f t="shared" si="2"/>
        <v>-5073198</v>
      </c>
      <c r="I48" s="41">
        <f t="shared" si="2"/>
        <v>-163658</v>
      </c>
      <c r="J48" s="41">
        <f t="shared" si="2"/>
        <v>-1206846</v>
      </c>
      <c r="K48" s="41">
        <f t="shared" si="2"/>
        <v>-177222</v>
      </c>
      <c r="L48" s="41">
        <f t="shared" si="2"/>
        <v>-169798</v>
      </c>
      <c r="M48" s="41">
        <f t="shared" si="2"/>
        <v>1318297</v>
      </c>
      <c r="N48" s="41">
        <f t="shared" si="2"/>
        <v>971277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-235569</v>
      </c>
      <c r="X48" s="41">
        <f t="shared" si="2"/>
        <v>-3823004</v>
      </c>
      <c r="Y48" s="41">
        <f t="shared" si="2"/>
        <v>3587435</v>
      </c>
      <c r="Z48" s="42">
        <f>+IF(X48&lt;&gt;0,+(Y48/X48)*100,0)</f>
        <v>-93.838117877982867</v>
      </c>
      <c r="AA48" s="39">
        <f>+AA32-AA47</f>
        <v>-11342000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-6203381</v>
      </c>
      <c r="D51" s="48">
        <f t="shared" si="3"/>
        <v>0</v>
      </c>
      <c r="E51" s="49">
        <f t="shared" si="3"/>
        <v>-11342000</v>
      </c>
      <c r="F51" s="50">
        <f t="shared" si="3"/>
        <v>-11342000</v>
      </c>
      <c r="G51" s="50">
        <f t="shared" si="3"/>
        <v>4030010</v>
      </c>
      <c r="H51" s="50">
        <f t="shared" si="3"/>
        <v>-5073198</v>
      </c>
      <c r="I51" s="50">
        <f t="shared" si="3"/>
        <v>-163658</v>
      </c>
      <c r="J51" s="50">
        <f t="shared" si="3"/>
        <v>-1206846</v>
      </c>
      <c r="K51" s="50">
        <f t="shared" si="3"/>
        <v>-177222</v>
      </c>
      <c r="L51" s="50">
        <f t="shared" si="3"/>
        <v>-169798</v>
      </c>
      <c r="M51" s="50">
        <f t="shared" si="3"/>
        <v>1318297</v>
      </c>
      <c r="N51" s="50">
        <f t="shared" si="3"/>
        <v>971277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-235569</v>
      </c>
      <c r="X51" s="50">
        <f t="shared" si="3"/>
        <v>-3823004</v>
      </c>
      <c r="Y51" s="50">
        <f t="shared" si="3"/>
        <v>3587435</v>
      </c>
      <c r="Z51" s="51">
        <f>+IF(X51&lt;&gt;0,+(Y51/X51)*100,0)</f>
        <v>-93.838117877982867</v>
      </c>
      <c r="AA51" s="48">
        <f>SUM(AA48:AA50)</f>
        <v>-11342000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-6203381</v>
      </c>
      <c r="D53" s="54">
        <f>+D51-D52</f>
        <v>0</v>
      </c>
      <c r="E53" s="55">
        <f t="shared" si="4"/>
        <v>-11342000</v>
      </c>
      <c r="F53" s="56">
        <f t="shared" si="4"/>
        <v>-11342000</v>
      </c>
      <c r="G53" s="56">
        <f t="shared" si="4"/>
        <v>4030010</v>
      </c>
      <c r="H53" s="56">
        <f t="shared" si="4"/>
        <v>-5073198</v>
      </c>
      <c r="I53" s="56">
        <f t="shared" si="4"/>
        <v>-163658</v>
      </c>
      <c r="J53" s="56">
        <f t="shared" si="4"/>
        <v>-1206846</v>
      </c>
      <c r="K53" s="56">
        <f t="shared" si="4"/>
        <v>-177222</v>
      </c>
      <c r="L53" s="56">
        <f t="shared" si="4"/>
        <v>-169798</v>
      </c>
      <c r="M53" s="56">
        <f t="shared" si="4"/>
        <v>1318297</v>
      </c>
      <c r="N53" s="56">
        <f t="shared" si="4"/>
        <v>971277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-235569</v>
      </c>
      <c r="X53" s="56">
        <f t="shared" si="4"/>
        <v>-3823004</v>
      </c>
      <c r="Y53" s="56">
        <f t="shared" si="4"/>
        <v>3587435</v>
      </c>
      <c r="Z53" s="57">
        <f>+IF(X53&lt;&gt;0,+(Y53/X53)*100,0)</f>
        <v>-93.838117877982867</v>
      </c>
      <c r="AA53" s="54">
        <f>+AA51-AA52</f>
        <v>-11342000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-6203381</v>
      </c>
      <c r="D56" s="48">
        <f>SUM(D53:D55)</f>
        <v>0</v>
      </c>
      <c r="E56" s="49">
        <f t="shared" si="5"/>
        <v>-11342000</v>
      </c>
      <c r="F56" s="50">
        <f t="shared" si="5"/>
        <v>-11342000</v>
      </c>
      <c r="G56" s="50">
        <f t="shared" si="5"/>
        <v>4030010</v>
      </c>
      <c r="H56" s="50">
        <f t="shared" si="5"/>
        <v>-5073198</v>
      </c>
      <c r="I56" s="50">
        <f t="shared" si="5"/>
        <v>-163658</v>
      </c>
      <c r="J56" s="50">
        <f t="shared" si="5"/>
        <v>-1206846</v>
      </c>
      <c r="K56" s="50">
        <f t="shared" si="5"/>
        <v>-177222</v>
      </c>
      <c r="L56" s="50">
        <f t="shared" si="5"/>
        <v>-169798</v>
      </c>
      <c r="M56" s="50">
        <f t="shared" si="5"/>
        <v>1318297</v>
      </c>
      <c r="N56" s="50">
        <f t="shared" si="5"/>
        <v>971277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-235569</v>
      </c>
      <c r="X56" s="50">
        <f t="shared" si="5"/>
        <v>-3823004</v>
      </c>
      <c r="Y56" s="50">
        <f t="shared" si="5"/>
        <v>3587435</v>
      </c>
      <c r="Z56" s="51">
        <f>+IF(X56&lt;&gt;0,+(Y56/X56)*100,0)</f>
        <v>-93.838117877982867</v>
      </c>
      <c r="AA56" s="48">
        <f>SUM(AA53:AA55)</f>
        <v>-11342000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-6203381</v>
      </c>
      <c r="D59" s="65">
        <f>SUM(D56:D58)</f>
        <v>0</v>
      </c>
      <c r="E59" s="66">
        <f t="shared" si="6"/>
        <v>-11342000</v>
      </c>
      <c r="F59" s="67">
        <f t="shared" si="6"/>
        <v>-11342000</v>
      </c>
      <c r="G59" s="67">
        <f t="shared" si="6"/>
        <v>4030010</v>
      </c>
      <c r="H59" s="67">
        <f t="shared" si="6"/>
        <v>-5073198</v>
      </c>
      <c r="I59" s="67">
        <f t="shared" si="6"/>
        <v>-163658</v>
      </c>
      <c r="J59" s="67">
        <f t="shared" si="6"/>
        <v>-1206846</v>
      </c>
      <c r="K59" s="67">
        <f t="shared" si="6"/>
        <v>-177222</v>
      </c>
      <c r="L59" s="67">
        <f t="shared" si="6"/>
        <v>-169798</v>
      </c>
      <c r="M59" s="67">
        <f t="shared" si="6"/>
        <v>1318297</v>
      </c>
      <c r="N59" s="67">
        <f t="shared" si="6"/>
        <v>971277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-235569</v>
      </c>
      <c r="X59" s="67">
        <f t="shared" si="6"/>
        <v>-3823004</v>
      </c>
      <c r="Y59" s="67">
        <f t="shared" si="6"/>
        <v>3587435</v>
      </c>
      <c r="Z59" s="68">
        <f>+IF(X59&lt;&gt;0,+(Y59/X59)*100,0)</f>
        <v>-93.838117877982867</v>
      </c>
      <c r="AA59" s="65">
        <f>SUM(AA56:AA58)</f>
        <v>-11342000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28351146</v>
      </c>
      <c r="D8" s="20"/>
      <c r="E8" s="21">
        <v>33193560</v>
      </c>
      <c r="F8" s="22">
        <v>33193560</v>
      </c>
      <c r="G8" s="22">
        <v>2865884</v>
      </c>
      <c r="H8" s="22">
        <v>2435935</v>
      </c>
      <c r="I8" s="22">
        <v>3931484</v>
      </c>
      <c r="J8" s="22">
        <v>9233303</v>
      </c>
      <c r="K8" s="22">
        <v>2037976</v>
      </c>
      <c r="L8" s="22">
        <v>2433918</v>
      </c>
      <c r="M8" s="22">
        <v>2485517</v>
      </c>
      <c r="N8" s="22">
        <v>6957411</v>
      </c>
      <c r="O8" s="22"/>
      <c r="P8" s="22"/>
      <c r="Q8" s="22"/>
      <c r="R8" s="22"/>
      <c r="S8" s="22"/>
      <c r="T8" s="22"/>
      <c r="U8" s="22"/>
      <c r="V8" s="22"/>
      <c r="W8" s="22">
        <v>16190714</v>
      </c>
      <c r="X8" s="22">
        <v>16596780</v>
      </c>
      <c r="Y8" s="22">
        <v>-406066</v>
      </c>
      <c r="Z8" s="23">
        <v>-2.4466553150671393</v>
      </c>
      <c r="AA8" s="20">
        <v>33193560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28351146</v>
      </c>
      <c r="D32" s="29">
        <f t="shared" ref="D32:Y32" si="0">SUM(D6:D31)</f>
        <v>0</v>
      </c>
      <c r="E32" s="30">
        <f t="shared" si="0"/>
        <v>33193560</v>
      </c>
      <c r="F32" s="31">
        <f t="shared" si="0"/>
        <v>33193560</v>
      </c>
      <c r="G32" s="31">
        <f t="shared" si="0"/>
        <v>2865884</v>
      </c>
      <c r="H32" s="31">
        <f t="shared" si="0"/>
        <v>2435935</v>
      </c>
      <c r="I32" s="31">
        <f t="shared" si="0"/>
        <v>3931484</v>
      </c>
      <c r="J32" s="31">
        <f t="shared" si="0"/>
        <v>9233303</v>
      </c>
      <c r="K32" s="31">
        <f t="shared" si="0"/>
        <v>2037976</v>
      </c>
      <c r="L32" s="31">
        <f t="shared" si="0"/>
        <v>2433918</v>
      </c>
      <c r="M32" s="31">
        <f t="shared" si="0"/>
        <v>2485517</v>
      </c>
      <c r="N32" s="31">
        <f t="shared" si="0"/>
        <v>6957411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16190714</v>
      </c>
      <c r="X32" s="31">
        <f t="shared" si="0"/>
        <v>16596780</v>
      </c>
      <c r="Y32" s="31">
        <f t="shared" si="0"/>
        <v>-406066</v>
      </c>
      <c r="Z32" s="32">
        <f>+IF(X32&lt;&gt;0,+(Y32/X32)*100,0)</f>
        <v>-2.4466553150671393</v>
      </c>
      <c r="AA32" s="29">
        <f>SUM(AA6:AA31)</f>
        <v>33193560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19285973</v>
      </c>
      <c r="D34" s="20"/>
      <c r="E34" s="21">
        <v>15836916</v>
      </c>
      <c r="F34" s="22">
        <v>15836916</v>
      </c>
      <c r="G34" s="22">
        <v>1761322</v>
      </c>
      <c r="H34" s="22">
        <v>1475325</v>
      </c>
      <c r="I34" s="22">
        <v>1495529</v>
      </c>
      <c r="J34" s="22">
        <v>4732176</v>
      </c>
      <c r="K34" s="22">
        <v>1374505</v>
      </c>
      <c r="L34" s="22">
        <v>1410108</v>
      </c>
      <c r="M34" s="22">
        <v>1759869</v>
      </c>
      <c r="N34" s="22">
        <v>4544482</v>
      </c>
      <c r="O34" s="22"/>
      <c r="P34" s="22"/>
      <c r="Q34" s="22"/>
      <c r="R34" s="22"/>
      <c r="S34" s="22"/>
      <c r="T34" s="22"/>
      <c r="U34" s="22"/>
      <c r="V34" s="22"/>
      <c r="W34" s="22">
        <v>9276658</v>
      </c>
      <c r="X34" s="22">
        <v>7918458</v>
      </c>
      <c r="Y34" s="22">
        <v>1358200</v>
      </c>
      <c r="Z34" s="23">
        <v>17.152329405548404</v>
      </c>
      <c r="AA34" s="20">
        <v>15836916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3102204</v>
      </c>
      <c r="F38" s="22">
        <v>3102204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1551102</v>
      </c>
      <c r="Y38" s="22">
        <v>-1551102</v>
      </c>
      <c r="Z38" s="23">
        <v>-100</v>
      </c>
      <c r="AA38" s="20">
        <v>3102204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5288663</v>
      </c>
      <c r="D40" s="20"/>
      <c r="E40" s="21">
        <v>5743908</v>
      </c>
      <c r="F40" s="22">
        <v>5743908</v>
      </c>
      <c r="G40" s="22"/>
      <c r="H40" s="22"/>
      <c r="I40" s="22"/>
      <c r="J40" s="22"/>
      <c r="K40" s="22">
        <v>3097213</v>
      </c>
      <c r="L40" s="22">
        <v>3071508</v>
      </c>
      <c r="M40" s="22"/>
      <c r="N40" s="22">
        <v>6168721</v>
      </c>
      <c r="O40" s="22"/>
      <c r="P40" s="22"/>
      <c r="Q40" s="22"/>
      <c r="R40" s="22"/>
      <c r="S40" s="22"/>
      <c r="T40" s="22"/>
      <c r="U40" s="22"/>
      <c r="V40" s="22"/>
      <c r="W40" s="22">
        <v>6168721</v>
      </c>
      <c r="X40" s="22">
        <v>2871954</v>
      </c>
      <c r="Y40" s="22">
        <v>3296767</v>
      </c>
      <c r="Z40" s="23">
        <v>114.7917759128454</v>
      </c>
      <c r="AA40" s="20">
        <v>5743908</v>
      </c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24574636</v>
      </c>
      <c r="D47" s="29">
        <f t="shared" ref="D47:Y47" si="1">SUM(D34:D46)</f>
        <v>0</v>
      </c>
      <c r="E47" s="30">
        <f t="shared" si="1"/>
        <v>24683028</v>
      </c>
      <c r="F47" s="31">
        <f t="shared" si="1"/>
        <v>24683028</v>
      </c>
      <c r="G47" s="31">
        <f t="shared" si="1"/>
        <v>1761322</v>
      </c>
      <c r="H47" s="31">
        <f t="shared" si="1"/>
        <v>1475325</v>
      </c>
      <c r="I47" s="31">
        <f t="shared" si="1"/>
        <v>1495529</v>
      </c>
      <c r="J47" s="31">
        <f t="shared" si="1"/>
        <v>4732176</v>
      </c>
      <c r="K47" s="31">
        <f t="shared" si="1"/>
        <v>4471718</v>
      </c>
      <c r="L47" s="31">
        <f t="shared" si="1"/>
        <v>4481616</v>
      </c>
      <c r="M47" s="31">
        <f t="shared" si="1"/>
        <v>1759869</v>
      </c>
      <c r="N47" s="31">
        <f t="shared" si="1"/>
        <v>10713203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15445379</v>
      </c>
      <c r="X47" s="31">
        <f t="shared" si="1"/>
        <v>12341514</v>
      </c>
      <c r="Y47" s="31">
        <f t="shared" si="1"/>
        <v>3103865</v>
      </c>
      <c r="Z47" s="32">
        <f>+IF(X47&lt;&gt;0,+(Y47/X47)*100,0)</f>
        <v>25.149791184452734</v>
      </c>
      <c r="AA47" s="29">
        <f>SUM(AA34:AA46)</f>
        <v>24683028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3776510</v>
      </c>
      <c r="D48" s="39">
        <f t="shared" si="2"/>
        <v>0</v>
      </c>
      <c r="E48" s="40">
        <f t="shared" si="2"/>
        <v>8510532</v>
      </c>
      <c r="F48" s="41">
        <f t="shared" si="2"/>
        <v>8510532</v>
      </c>
      <c r="G48" s="41">
        <f t="shared" si="2"/>
        <v>1104562</v>
      </c>
      <c r="H48" s="41">
        <f t="shared" si="2"/>
        <v>960610</v>
      </c>
      <c r="I48" s="41">
        <f t="shared" si="2"/>
        <v>2435955</v>
      </c>
      <c r="J48" s="41">
        <f t="shared" si="2"/>
        <v>4501127</v>
      </c>
      <c r="K48" s="41">
        <f t="shared" si="2"/>
        <v>-2433742</v>
      </c>
      <c r="L48" s="41">
        <f t="shared" si="2"/>
        <v>-2047698</v>
      </c>
      <c r="M48" s="41">
        <f t="shared" si="2"/>
        <v>725648</v>
      </c>
      <c r="N48" s="41">
        <f t="shared" si="2"/>
        <v>-3755792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745335</v>
      </c>
      <c r="X48" s="41">
        <f t="shared" si="2"/>
        <v>4255266</v>
      </c>
      <c r="Y48" s="41">
        <f t="shared" si="2"/>
        <v>-3509931</v>
      </c>
      <c r="Z48" s="42">
        <f>+IF(X48&lt;&gt;0,+(Y48/X48)*100,0)</f>
        <v>-82.484408730265045</v>
      </c>
      <c r="AA48" s="39">
        <f>+AA32-AA47</f>
        <v>8510532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3776510</v>
      </c>
      <c r="D51" s="48">
        <f t="shared" si="3"/>
        <v>0</v>
      </c>
      <c r="E51" s="49">
        <f t="shared" si="3"/>
        <v>8510532</v>
      </c>
      <c r="F51" s="50">
        <f t="shared" si="3"/>
        <v>8510532</v>
      </c>
      <c r="G51" s="50">
        <f t="shared" si="3"/>
        <v>1104562</v>
      </c>
      <c r="H51" s="50">
        <f t="shared" si="3"/>
        <v>960610</v>
      </c>
      <c r="I51" s="50">
        <f t="shared" si="3"/>
        <v>2435955</v>
      </c>
      <c r="J51" s="50">
        <f t="shared" si="3"/>
        <v>4501127</v>
      </c>
      <c r="K51" s="50">
        <f t="shared" si="3"/>
        <v>-2433742</v>
      </c>
      <c r="L51" s="50">
        <f t="shared" si="3"/>
        <v>-2047698</v>
      </c>
      <c r="M51" s="50">
        <f t="shared" si="3"/>
        <v>725648</v>
      </c>
      <c r="N51" s="50">
        <f t="shared" si="3"/>
        <v>-3755792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745335</v>
      </c>
      <c r="X51" s="50">
        <f t="shared" si="3"/>
        <v>4255266</v>
      </c>
      <c r="Y51" s="50">
        <f t="shared" si="3"/>
        <v>-3509931</v>
      </c>
      <c r="Z51" s="51">
        <f>+IF(X51&lt;&gt;0,+(Y51/X51)*100,0)</f>
        <v>-82.484408730265045</v>
      </c>
      <c r="AA51" s="48">
        <f>SUM(AA48:AA50)</f>
        <v>8510532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3776510</v>
      </c>
      <c r="D53" s="54">
        <f>+D51-D52</f>
        <v>0</v>
      </c>
      <c r="E53" s="55">
        <f t="shared" si="4"/>
        <v>8510532</v>
      </c>
      <c r="F53" s="56">
        <f t="shared" si="4"/>
        <v>8510532</v>
      </c>
      <c r="G53" s="56">
        <f t="shared" si="4"/>
        <v>1104562</v>
      </c>
      <c r="H53" s="56">
        <f t="shared" si="4"/>
        <v>960610</v>
      </c>
      <c r="I53" s="56">
        <f t="shared" si="4"/>
        <v>2435955</v>
      </c>
      <c r="J53" s="56">
        <f t="shared" si="4"/>
        <v>4501127</v>
      </c>
      <c r="K53" s="56">
        <f t="shared" si="4"/>
        <v>-2433742</v>
      </c>
      <c r="L53" s="56">
        <f t="shared" si="4"/>
        <v>-2047698</v>
      </c>
      <c r="M53" s="56">
        <f t="shared" si="4"/>
        <v>725648</v>
      </c>
      <c r="N53" s="56">
        <f t="shared" si="4"/>
        <v>-3755792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745335</v>
      </c>
      <c r="X53" s="56">
        <f t="shared" si="4"/>
        <v>4255266</v>
      </c>
      <c r="Y53" s="56">
        <f t="shared" si="4"/>
        <v>-3509931</v>
      </c>
      <c r="Z53" s="57">
        <f>+IF(X53&lt;&gt;0,+(Y53/X53)*100,0)</f>
        <v>-82.484408730265045</v>
      </c>
      <c r="AA53" s="54">
        <f>+AA51-AA52</f>
        <v>8510532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3776510</v>
      </c>
      <c r="D56" s="48">
        <f>SUM(D53:D55)</f>
        <v>0</v>
      </c>
      <c r="E56" s="49">
        <f t="shared" si="5"/>
        <v>8510532</v>
      </c>
      <c r="F56" s="50">
        <f t="shared" si="5"/>
        <v>8510532</v>
      </c>
      <c r="G56" s="50">
        <f t="shared" si="5"/>
        <v>1104562</v>
      </c>
      <c r="H56" s="50">
        <f t="shared" si="5"/>
        <v>960610</v>
      </c>
      <c r="I56" s="50">
        <f t="shared" si="5"/>
        <v>2435955</v>
      </c>
      <c r="J56" s="50">
        <f t="shared" si="5"/>
        <v>4501127</v>
      </c>
      <c r="K56" s="50">
        <f t="shared" si="5"/>
        <v>-2433742</v>
      </c>
      <c r="L56" s="50">
        <f t="shared" si="5"/>
        <v>-2047698</v>
      </c>
      <c r="M56" s="50">
        <f t="shared" si="5"/>
        <v>725648</v>
      </c>
      <c r="N56" s="50">
        <f t="shared" si="5"/>
        <v>-3755792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745335</v>
      </c>
      <c r="X56" s="50">
        <f t="shared" si="5"/>
        <v>4255266</v>
      </c>
      <c r="Y56" s="50">
        <f t="shared" si="5"/>
        <v>-3509931</v>
      </c>
      <c r="Z56" s="51">
        <f>+IF(X56&lt;&gt;0,+(Y56/X56)*100,0)</f>
        <v>-82.484408730265045</v>
      </c>
      <c r="AA56" s="48">
        <f>SUM(AA53:AA55)</f>
        <v>8510532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3776510</v>
      </c>
      <c r="D59" s="65">
        <f>SUM(D56:D58)</f>
        <v>0</v>
      </c>
      <c r="E59" s="66">
        <f t="shared" si="6"/>
        <v>8510532</v>
      </c>
      <c r="F59" s="67">
        <f t="shared" si="6"/>
        <v>8510532</v>
      </c>
      <c r="G59" s="67">
        <f t="shared" si="6"/>
        <v>1104562</v>
      </c>
      <c r="H59" s="67">
        <f t="shared" si="6"/>
        <v>960610</v>
      </c>
      <c r="I59" s="67">
        <f t="shared" si="6"/>
        <v>2435955</v>
      </c>
      <c r="J59" s="67">
        <f t="shared" si="6"/>
        <v>4501127</v>
      </c>
      <c r="K59" s="67">
        <f t="shared" si="6"/>
        <v>-2433742</v>
      </c>
      <c r="L59" s="67">
        <f t="shared" si="6"/>
        <v>-2047698</v>
      </c>
      <c r="M59" s="67">
        <f t="shared" si="6"/>
        <v>725648</v>
      </c>
      <c r="N59" s="67">
        <f t="shared" si="6"/>
        <v>-3755792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745335</v>
      </c>
      <c r="X59" s="67">
        <f t="shared" si="6"/>
        <v>4255266</v>
      </c>
      <c r="Y59" s="67">
        <f t="shared" si="6"/>
        <v>-3509931</v>
      </c>
      <c r="Z59" s="68">
        <f>+IF(X59&lt;&gt;0,+(Y59/X59)*100,0)</f>
        <v>-82.484408730265045</v>
      </c>
      <c r="AA59" s="65">
        <f>SUM(AA56:AA58)</f>
        <v>8510532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25107942</v>
      </c>
      <c r="D8" s="20"/>
      <c r="E8" s="21">
        <v>29030643</v>
      </c>
      <c r="F8" s="22">
        <v>29030643</v>
      </c>
      <c r="G8" s="22">
        <v>2531189</v>
      </c>
      <c r="H8" s="22">
        <v>2532025</v>
      </c>
      <c r="I8" s="22">
        <v>2535193</v>
      </c>
      <c r="J8" s="22">
        <v>7598407</v>
      </c>
      <c r="K8" s="22">
        <v>2477983</v>
      </c>
      <c r="L8" s="22">
        <v>2508721</v>
      </c>
      <c r="M8" s="22">
        <v>2512544</v>
      </c>
      <c r="N8" s="22">
        <v>7499248</v>
      </c>
      <c r="O8" s="22"/>
      <c r="P8" s="22"/>
      <c r="Q8" s="22"/>
      <c r="R8" s="22"/>
      <c r="S8" s="22"/>
      <c r="T8" s="22"/>
      <c r="U8" s="22"/>
      <c r="V8" s="22"/>
      <c r="W8" s="22">
        <v>15097655</v>
      </c>
      <c r="X8" s="22">
        <v>14515320</v>
      </c>
      <c r="Y8" s="22">
        <v>582335</v>
      </c>
      <c r="Z8" s="23">
        <v>4.011864705704042</v>
      </c>
      <c r="AA8" s="20">
        <v>29030643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8323616</v>
      </c>
      <c r="D13" s="20"/>
      <c r="E13" s="21">
        <v>5827547</v>
      </c>
      <c r="F13" s="22">
        <v>5827547</v>
      </c>
      <c r="G13" s="22">
        <v>791325</v>
      </c>
      <c r="H13" s="22">
        <v>809622</v>
      </c>
      <c r="I13" s="22">
        <v>832775</v>
      </c>
      <c r="J13" s="22">
        <v>2433722</v>
      </c>
      <c r="K13" s="22">
        <v>755067</v>
      </c>
      <c r="L13" s="22">
        <v>830391</v>
      </c>
      <c r="M13" s="22">
        <v>847000</v>
      </c>
      <c r="N13" s="22">
        <v>2432458</v>
      </c>
      <c r="O13" s="22"/>
      <c r="P13" s="22"/>
      <c r="Q13" s="22"/>
      <c r="R13" s="22"/>
      <c r="S13" s="22"/>
      <c r="T13" s="22"/>
      <c r="U13" s="22"/>
      <c r="V13" s="22"/>
      <c r="W13" s="22">
        <v>4866180</v>
      </c>
      <c r="X13" s="22">
        <v>2913774</v>
      </c>
      <c r="Y13" s="22">
        <v>1952406</v>
      </c>
      <c r="Z13" s="23">
        <v>67.006089010335046</v>
      </c>
      <c r="AA13" s="20">
        <v>5827547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4812</v>
      </c>
      <c r="D19" s="20"/>
      <c r="E19" s="21">
        <v>40658</v>
      </c>
      <c r="F19" s="22">
        <v>40658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20328</v>
      </c>
      <c r="Y19" s="22">
        <v>-20328</v>
      </c>
      <c r="Z19" s="23">
        <v>-100</v>
      </c>
      <c r="AA19" s="20">
        <v>40658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33436370</v>
      </c>
      <c r="D32" s="29">
        <f t="shared" ref="D32:Y32" si="0">SUM(D6:D31)</f>
        <v>0</v>
      </c>
      <c r="E32" s="30">
        <f t="shared" si="0"/>
        <v>34898848</v>
      </c>
      <c r="F32" s="31">
        <f t="shared" si="0"/>
        <v>34898848</v>
      </c>
      <c r="G32" s="31">
        <f t="shared" si="0"/>
        <v>3322514</v>
      </c>
      <c r="H32" s="31">
        <f t="shared" si="0"/>
        <v>3341647</v>
      </c>
      <c r="I32" s="31">
        <f t="shared" si="0"/>
        <v>3367968</v>
      </c>
      <c r="J32" s="31">
        <f t="shared" si="0"/>
        <v>10032129</v>
      </c>
      <c r="K32" s="31">
        <f t="shared" si="0"/>
        <v>3233050</v>
      </c>
      <c r="L32" s="31">
        <f t="shared" si="0"/>
        <v>3339112</v>
      </c>
      <c r="M32" s="31">
        <f t="shared" si="0"/>
        <v>3359544</v>
      </c>
      <c r="N32" s="31">
        <f t="shared" si="0"/>
        <v>9931706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19963835</v>
      </c>
      <c r="X32" s="31">
        <f t="shared" si="0"/>
        <v>17449422</v>
      </c>
      <c r="Y32" s="31">
        <f t="shared" si="0"/>
        <v>2514413</v>
      </c>
      <c r="Z32" s="32">
        <f>+IF(X32&lt;&gt;0,+(Y32/X32)*100,0)</f>
        <v>14.409720849206353</v>
      </c>
      <c r="AA32" s="29">
        <f>SUM(AA6:AA31)</f>
        <v>34898848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17340885</v>
      </c>
      <c r="D34" s="20"/>
      <c r="E34" s="21">
        <v>18535424</v>
      </c>
      <c r="F34" s="22">
        <v>18535424</v>
      </c>
      <c r="G34" s="22">
        <v>1465315</v>
      </c>
      <c r="H34" s="22">
        <v>1497298</v>
      </c>
      <c r="I34" s="22">
        <v>1617736</v>
      </c>
      <c r="J34" s="22">
        <v>4580349</v>
      </c>
      <c r="K34" s="22">
        <v>1855961</v>
      </c>
      <c r="L34" s="22">
        <v>1633418</v>
      </c>
      <c r="M34" s="22">
        <v>1657337</v>
      </c>
      <c r="N34" s="22">
        <v>5146716</v>
      </c>
      <c r="O34" s="22"/>
      <c r="P34" s="22"/>
      <c r="Q34" s="22"/>
      <c r="R34" s="22"/>
      <c r="S34" s="22"/>
      <c r="T34" s="22"/>
      <c r="U34" s="22"/>
      <c r="V34" s="22"/>
      <c r="W34" s="22">
        <v>9727065</v>
      </c>
      <c r="X34" s="22">
        <v>9267708</v>
      </c>
      <c r="Y34" s="22">
        <v>459357</v>
      </c>
      <c r="Z34" s="23">
        <v>4.9565329421254969</v>
      </c>
      <c r="AA34" s="20">
        <v>18535424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2462946</v>
      </c>
      <c r="D37" s="20"/>
      <c r="E37" s="21">
        <v>2631759</v>
      </c>
      <c r="F37" s="22">
        <v>2631759</v>
      </c>
      <c r="G37" s="22">
        <v>17166</v>
      </c>
      <c r="H37" s="22">
        <v>226675</v>
      </c>
      <c r="I37" s="22">
        <v>332973</v>
      </c>
      <c r="J37" s="22">
        <v>576814</v>
      </c>
      <c r="K37" s="22">
        <v>490774</v>
      </c>
      <c r="L37" s="22">
        <v>392397</v>
      </c>
      <c r="M37" s="22">
        <v>83322</v>
      </c>
      <c r="N37" s="22">
        <v>966493</v>
      </c>
      <c r="O37" s="22"/>
      <c r="P37" s="22"/>
      <c r="Q37" s="22"/>
      <c r="R37" s="22"/>
      <c r="S37" s="22"/>
      <c r="T37" s="22"/>
      <c r="U37" s="22"/>
      <c r="V37" s="22"/>
      <c r="W37" s="22">
        <v>1543307</v>
      </c>
      <c r="X37" s="22">
        <v>1315878</v>
      </c>
      <c r="Y37" s="22">
        <v>227429</v>
      </c>
      <c r="Z37" s="23">
        <v>17.283441170078078</v>
      </c>
      <c r="AA37" s="20">
        <v>2631759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5545079</v>
      </c>
      <c r="D39" s="20"/>
      <c r="E39" s="21">
        <v>6380653</v>
      </c>
      <c r="F39" s="22">
        <v>6380653</v>
      </c>
      <c r="G39" s="22"/>
      <c r="H39" s="22"/>
      <c r="I39" s="22">
        <v>1391283</v>
      </c>
      <c r="J39" s="22">
        <v>1391283</v>
      </c>
      <c r="K39" s="22">
        <v>459488</v>
      </c>
      <c r="L39" s="22">
        <v>439691</v>
      </c>
      <c r="M39" s="22">
        <v>458573</v>
      </c>
      <c r="N39" s="22">
        <v>1357752</v>
      </c>
      <c r="O39" s="22"/>
      <c r="P39" s="22"/>
      <c r="Q39" s="22"/>
      <c r="R39" s="22"/>
      <c r="S39" s="22"/>
      <c r="T39" s="22"/>
      <c r="U39" s="22"/>
      <c r="V39" s="22"/>
      <c r="W39" s="22">
        <v>2749035</v>
      </c>
      <c r="X39" s="22">
        <v>3190333</v>
      </c>
      <c r="Y39" s="22">
        <v>-441298</v>
      </c>
      <c r="Z39" s="23">
        <v>-13.832349162297477</v>
      </c>
      <c r="AA39" s="20">
        <v>6380653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3842375</v>
      </c>
      <c r="D41" s="20"/>
      <c r="E41" s="21">
        <v>7667225</v>
      </c>
      <c r="F41" s="22">
        <v>7667225</v>
      </c>
      <c r="G41" s="22"/>
      <c r="H41" s="22">
        <v>204382</v>
      </c>
      <c r="I41" s="22">
        <v>336912</v>
      </c>
      <c r="J41" s="22">
        <v>541294</v>
      </c>
      <c r="K41" s="22">
        <v>221523</v>
      </c>
      <c r="L41" s="22">
        <v>112330</v>
      </c>
      <c r="M41" s="22">
        <v>526280</v>
      </c>
      <c r="N41" s="22">
        <v>860133</v>
      </c>
      <c r="O41" s="22"/>
      <c r="P41" s="22"/>
      <c r="Q41" s="22"/>
      <c r="R41" s="22"/>
      <c r="S41" s="22"/>
      <c r="T41" s="22"/>
      <c r="U41" s="22"/>
      <c r="V41" s="22"/>
      <c r="W41" s="22">
        <v>1401427</v>
      </c>
      <c r="X41" s="22">
        <v>3833618</v>
      </c>
      <c r="Y41" s="22">
        <v>-2432191</v>
      </c>
      <c r="Z41" s="23">
        <v>-63.443749481560239</v>
      </c>
      <c r="AA41" s="20">
        <v>7667225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357320</v>
      </c>
      <c r="D44" s="20"/>
      <c r="E44" s="21">
        <v>460597</v>
      </c>
      <c r="F44" s="22">
        <v>460597</v>
      </c>
      <c r="G44" s="22">
        <v>18787</v>
      </c>
      <c r="H44" s="22">
        <v>45507</v>
      </c>
      <c r="I44" s="22">
        <v>42889</v>
      </c>
      <c r="J44" s="22">
        <v>107183</v>
      </c>
      <c r="K44" s="22">
        <v>48357</v>
      </c>
      <c r="L44" s="22">
        <v>29024</v>
      </c>
      <c r="M44" s="22">
        <v>38550</v>
      </c>
      <c r="N44" s="22">
        <v>115931</v>
      </c>
      <c r="O44" s="22"/>
      <c r="P44" s="22"/>
      <c r="Q44" s="22"/>
      <c r="R44" s="22"/>
      <c r="S44" s="22"/>
      <c r="T44" s="22"/>
      <c r="U44" s="22"/>
      <c r="V44" s="22"/>
      <c r="W44" s="22">
        <v>223114</v>
      </c>
      <c r="X44" s="22">
        <v>230292</v>
      </c>
      <c r="Y44" s="22">
        <v>-7178</v>
      </c>
      <c r="Z44" s="23">
        <v>-3.1169124415958871</v>
      </c>
      <c r="AA44" s="20">
        <v>460597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29548605</v>
      </c>
      <c r="D47" s="29">
        <f t="shared" ref="D47:Y47" si="1">SUM(D34:D46)</f>
        <v>0</v>
      </c>
      <c r="E47" s="30">
        <f t="shared" si="1"/>
        <v>35675658</v>
      </c>
      <c r="F47" s="31">
        <f t="shared" si="1"/>
        <v>35675658</v>
      </c>
      <c r="G47" s="31">
        <f t="shared" si="1"/>
        <v>1501268</v>
      </c>
      <c r="H47" s="31">
        <f t="shared" si="1"/>
        <v>1973862</v>
      </c>
      <c r="I47" s="31">
        <f t="shared" si="1"/>
        <v>3721793</v>
      </c>
      <c r="J47" s="31">
        <f t="shared" si="1"/>
        <v>7196923</v>
      </c>
      <c r="K47" s="31">
        <f t="shared" si="1"/>
        <v>3076103</v>
      </c>
      <c r="L47" s="31">
        <f t="shared" si="1"/>
        <v>2606860</v>
      </c>
      <c r="M47" s="31">
        <f t="shared" si="1"/>
        <v>2764062</v>
      </c>
      <c r="N47" s="31">
        <f t="shared" si="1"/>
        <v>8447025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15643948</v>
      </c>
      <c r="X47" s="31">
        <f t="shared" si="1"/>
        <v>17837829</v>
      </c>
      <c r="Y47" s="31">
        <f t="shared" si="1"/>
        <v>-2193881</v>
      </c>
      <c r="Z47" s="32">
        <f>+IF(X47&lt;&gt;0,+(Y47/X47)*100,0)</f>
        <v>-12.29903594209811</v>
      </c>
      <c r="AA47" s="29">
        <f>SUM(AA34:AA46)</f>
        <v>35675658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3887765</v>
      </c>
      <c r="D48" s="39">
        <f t="shared" si="2"/>
        <v>0</v>
      </c>
      <c r="E48" s="40">
        <f t="shared" si="2"/>
        <v>-776810</v>
      </c>
      <c r="F48" s="41">
        <f t="shared" si="2"/>
        <v>-776810</v>
      </c>
      <c r="G48" s="41">
        <f t="shared" si="2"/>
        <v>1821246</v>
      </c>
      <c r="H48" s="41">
        <f t="shared" si="2"/>
        <v>1367785</v>
      </c>
      <c r="I48" s="41">
        <f t="shared" si="2"/>
        <v>-353825</v>
      </c>
      <c r="J48" s="41">
        <f t="shared" si="2"/>
        <v>2835206</v>
      </c>
      <c r="K48" s="41">
        <f t="shared" si="2"/>
        <v>156947</v>
      </c>
      <c r="L48" s="41">
        <f t="shared" si="2"/>
        <v>732252</v>
      </c>
      <c r="M48" s="41">
        <f t="shared" si="2"/>
        <v>595482</v>
      </c>
      <c r="N48" s="41">
        <f t="shared" si="2"/>
        <v>1484681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4319887</v>
      </c>
      <c r="X48" s="41">
        <f t="shared" si="2"/>
        <v>-388407</v>
      </c>
      <c r="Y48" s="41">
        <f t="shared" si="2"/>
        <v>4708294</v>
      </c>
      <c r="Z48" s="42">
        <f>+IF(X48&lt;&gt;0,+(Y48/X48)*100,0)</f>
        <v>-1212.2062681671546</v>
      </c>
      <c r="AA48" s="39">
        <f>+AA32-AA47</f>
        <v>-776810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3887765</v>
      </c>
      <c r="D51" s="48">
        <f t="shared" si="3"/>
        <v>0</v>
      </c>
      <c r="E51" s="49">
        <f t="shared" si="3"/>
        <v>-776810</v>
      </c>
      <c r="F51" s="50">
        <f t="shared" si="3"/>
        <v>-776810</v>
      </c>
      <c r="G51" s="50">
        <f t="shared" si="3"/>
        <v>1821246</v>
      </c>
      <c r="H51" s="50">
        <f t="shared" si="3"/>
        <v>1367785</v>
      </c>
      <c r="I51" s="50">
        <f t="shared" si="3"/>
        <v>-353825</v>
      </c>
      <c r="J51" s="50">
        <f t="shared" si="3"/>
        <v>2835206</v>
      </c>
      <c r="K51" s="50">
        <f t="shared" si="3"/>
        <v>156947</v>
      </c>
      <c r="L51" s="50">
        <f t="shared" si="3"/>
        <v>732252</v>
      </c>
      <c r="M51" s="50">
        <f t="shared" si="3"/>
        <v>595482</v>
      </c>
      <c r="N51" s="50">
        <f t="shared" si="3"/>
        <v>1484681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4319887</v>
      </c>
      <c r="X51" s="50">
        <f t="shared" si="3"/>
        <v>-388407</v>
      </c>
      <c r="Y51" s="50">
        <f t="shared" si="3"/>
        <v>4708294</v>
      </c>
      <c r="Z51" s="51">
        <f>+IF(X51&lt;&gt;0,+(Y51/X51)*100,0)</f>
        <v>-1212.2062681671546</v>
      </c>
      <c r="AA51" s="48">
        <f>SUM(AA48:AA50)</f>
        <v>-776810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3887765</v>
      </c>
      <c r="D53" s="54">
        <f>+D51-D52</f>
        <v>0</v>
      </c>
      <c r="E53" s="55">
        <f t="shared" si="4"/>
        <v>-776810</v>
      </c>
      <c r="F53" s="56">
        <f t="shared" si="4"/>
        <v>-776810</v>
      </c>
      <c r="G53" s="56">
        <f t="shared" si="4"/>
        <v>1821246</v>
      </c>
      <c r="H53" s="56">
        <f t="shared" si="4"/>
        <v>1367785</v>
      </c>
      <c r="I53" s="56">
        <f t="shared" si="4"/>
        <v>-353825</v>
      </c>
      <c r="J53" s="56">
        <f t="shared" si="4"/>
        <v>2835206</v>
      </c>
      <c r="K53" s="56">
        <f t="shared" si="4"/>
        <v>156947</v>
      </c>
      <c r="L53" s="56">
        <f t="shared" si="4"/>
        <v>732252</v>
      </c>
      <c r="M53" s="56">
        <f t="shared" si="4"/>
        <v>595482</v>
      </c>
      <c r="N53" s="56">
        <f t="shared" si="4"/>
        <v>1484681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4319887</v>
      </c>
      <c r="X53" s="56">
        <f t="shared" si="4"/>
        <v>-388407</v>
      </c>
      <c r="Y53" s="56">
        <f t="shared" si="4"/>
        <v>4708294</v>
      </c>
      <c r="Z53" s="57">
        <f>+IF(X53&lt;&gt;0,+(Y53/X53)*100,0)</f>
        <v>-1212.2062681671546</v>
      </c>
      <c r="AA53" s="54">
        <f>+AA51-AA52</f>
        <v>-776810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3887765</v>
      </c>
      <c r="D56" s="48">
        <f>SUM(D53:D55)</f>
        <v>0</v>
      </c>
      <c r="E56" s="49">
        <f t="shared" si="5"/>
        <v>-776810</v>
      </c>
      <c r="F56" s="50">
        <f t="shared" si="5"/>
        <v>-776810</v>
      </c>
      <c r="G56" s="50">
        <f t="shared" si="5"/>
        <v>1821246</v>
      </c>
      <c r="H56" s="50">
        <f t="shared" si="5"/>
        <v>1367785</v>
      </c>
      <c r="I56" s="50">
        <f t="shared" si="5"/>
        <v>-353825</v>
      </c>
      <c r="J56" s="50">
        <f t="shared" si="5"/>
        <v>2835206</v>
      </c>
      <c r="K56" s="50">
        <f t="shared" si="5"/>
        <v>156947</v>
      </c>
      <c r="L56" s="50">
        <f t="shared" si="5"/>
        <v>732252</v>
      </c>
      <c r="M56" s="50">
        <f t="shared" si="5"/>
        <v>595482</v>
      </c>
      <c r="N56" s="50">
        <f t="shared" si="5"/>
        <v>1484681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4319887</v>
      </c>
      <c r="X56" s="50">
        <f t="shared" si="5"/>
        <v>-388407</v>
      </c>
      <c r="Y56" s="50">
        <f t="shared" si="5"/>
        <v>4708294</v>
      </c>
      <c r="Z56" s="51">
        <f>+IF(X56&lt;&gt;0,+(Y56/X56)*100,0)</f>
        <v>-1212.2062681671546</v>
      </c>
      <c r="AA56" s="48">
        <f>SUM(AA53:AA55)</f>
        <v>-776810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3887765</v>
      </c>
      <c r="D59" s="65">
        <f>SUM(D56:D58)</f>
        <v>0</v>
      </c>
      <c r="E59" s="66">
        <f t="shared" si="6"/>
        <v>-776810</v>
      </c>
      <c r="F59" s="67">
        <f t="shared" si="6"/>
        <v>-776810</v>
      </c>
      <c r="G59" s="67">
        <f t="shared" si="6"/>
        <v>1821246</v>
      </c>
      <c r="H59" s="67">
        <f t="shared" si="6"/>
        <v>1367785</v>
      </c>
      <c r="I59" s="67">
        <f t="shared" si="6"/>
        <v>-353825</v>
      </c>
      <c r="J59" s="67">
        <f t="shared" si="6"/>
        <v>2835206</v>
      </c>
      <c r="K59" s="67">
        <f t="shared" si="6"/>
        <v>156947</v>
      </c>
      <c r="L59" s="67">
        <f t="shared" si="6"/>
        <v>732252</v>
      </c>
      <c r="M59" s="67">
        <f t="shared" si="6"/>
        <v>595482</v>
      </c>
      <c r="N59" s="67">
        <f t="shared" si="6"/>
        <v>1484681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4319887</v>
      </c>
      <c r="X59" s="67">
        <f t="shared" si="6"/>
        <v>-388407</v>
      </c>
      <c r="Y59" s="67">
        <f t="shared" si="6"/>
        <v>4708294</v>
      </c>
      <c r="Z59" s="68">
        <f>+IF(X59&lt;&gt;0,+(Y59/X59)*100,0)</f>
        <v>-1212.2062681671546</v>
      </c>
      <c r="AA59" s="65">
        <f>SUM(AA56:AA58)</f>
        <v>-776810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22157555</v>
      </c>
      <c r="D8" s="20"/>
      <c r="E8" s="21">
        <v>22125875</v>
      </c>
      <c r="F8" s="22">
        <v>22125875</v>
      </c>
      <c r="G8" s="22">
        <v>2173755</v>
      </c>
      <c r="H8" s="22">
        <v>2196633</v>
      </c>
      <c r="I8" s="22">
        <v>1647616</v>
      </c>
      <c r="J8" s="22">
        <v>6018004</v>
      </c>
      <c r="K8" s="22">
        <v>1959197</v>
      </c>
      <c r="L8" s="22">
        <v>1536937</v>
      </c>
      <c r="M8" s="22">
        <v>1910356</v>
      </c>
      <c r="N8" s="22">
        <v>5406490</v>
      </c>
      <c r="O8" s="22"/>
      <c r="P8" s="22"/>
      <c r="Q8" s="22"/>
      <c r="R8" s="22"/>
      <c r="S8" s="22"/>
      <c r="T8" s="22"/>
      <c r="U8" s="22"/>
      <c r="V8" s="22"/>
      <c r="W8" s="22">
        <v>11424494</v>
      </c>
      <c r="X8" s="22">
        <v>11062938</v>
      </c>
      <c r="Y8" s="22">
        <v>361556</v>
      </c>
      <c r="Z8" s="23">
        <v>3.2681734273481422</v>
      </c>
      <c r="AA8" s="20">
        <v>22125875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3415742</v>
      </c>
      <c r="D13" s="20"/>
      <c r="E13" s="21">
        <v>3137745</v>
      </c>
      <c r="F13" s="22">
        <v>3137745</v>
      </c>
      <c r="G13" s="22">
        <v>306004</v>
      </c>
      <c r="H13" s="22">
        <v>326903</v>
      </c>
      <c r="I13" s="22">
        <v>350621</v>
      </c>
      <c r="J13" s="22">
        <v>983528</v>
      </c>
      <c r="K13" s="22">
        <v>332113</v>
      </c>
      <c r="L13" s="22">
        <v>324740</v>
      </c>
      <c r="M13" s="22">
        <v>346680</v>
      </c>
      <c r="N13" s="22">
        <v>1003533</v>
      </c>
      <c r="O13" s="22"/>
      <c r="P13" s="22"/>
      <c r="Q13" s="22"/>
      <c r="R13" s="22"/>
      <c r="S13" s="22"/>
      <c r="T13" s="22"/>
      <c r="U13" s="22"/>
      <c r="V13" s="22"/>
      <c r="W13" s="22">
        <v>1987061</v>
      </c>
      <c r="X13" s="22">
        <v>1568868</v>
      </c>
      <c r="Y13" s="22">
        <v>418193</v>
      </c>
      <c r="Z13" s="23">
        <v>26.65571609593669</v>
      </c>
      <c r="AA13" s="20">
        <v>3137745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559710</v>
      </c>
      <c r="D25" s="20"/>
      <c r="E25" s="21">
        <v>1476000</v>
      </c>
      <c r="F25" s="22">
        <v>1476000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738000</v>
      </c>
      <c r="Y25" s="22">
        <v>-738000</v>
      </c>
      <c r="Z25" s="23">
        <v>-100</v>
      </c>
      <c r="AA25" s="20">
        <v>1476000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1869690</v>
      </c>
      <c r="D28" s="20"/>
      <c r="E28" s="21"/>
      <c r="F28" s="22"/>
      <c r="G28" s="22">
        <v>173304</v>
      </c>
      <c r="H28" s="22">
        <v>173043</v>
      </c>
      <c r="I28" s="22">
        <v>194467</v>
      </c>
      <c r="J28" s="22">
        <v>540814</v>
      </c>
      <c r="K28" s="22">
        <v>163943</v>
      </c>
      <c r="L28" s="22">
        <v>179613</v>
      </c>
      <c r="M28" s="22">
        <v>172782</v>
      </c>
      <c r="N28" s="22">
        <v>516338</v>
      </c>
      <c r="O28" s="22"/>
      <c r="P28" s="22"/>
      <c r="Q28" s="22"/>
      <c r="R28" s="22"/>
      <c r="S28" s="22"/>
      <c r="T28" s="22"/>
      <c r="U28" s="22"/>
      <c r="V28" s="22"/>
      <c r="W28" s="22">
        <v>1057152</v>
      </c>
      <c r="X28" s="22"/>
      <c r="Y28" s="22">
        <v>1057152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28002697</v>
      </c>
      <c r="D32" s="29">
        <f t="shared" ref="D32:Y32" si="0">SUM(D6:D31)</f>
        <v>0</v>
      </c>
      <c r="E32" s="30">
        <f t="shared" si="0"/>
        <v>26739620</v>
      </c>
      <c r="F32" s="31">
        <f t="shared" si="0"/>
        <v>26739620</v>
      </c>
      <c r="G32" s="31">
        <f t="shared" si="0"/>
        <v>2653063</v>
      </c>
      <c r="H32" s="31">
        <f t="shared" si="0"/>
        <v>2696579</v>
      </c>
      <c r="I32" s="31">
        <f t="shared" si="0"/>
        <v>2192704</v>
      </c>
      <c r="J32" s="31">
        <f t="shared" si="0"/>
        <v>7542346</v>
      </c>
      <c r="K32" s="31">
        <f t="shared" si="0"/>
        <v>2455253</v>
      </c>
      <c r="L32" s="31">
        <f t="shared" si="0"/>
        <v>2041290</v>
      </c>
      <c r="M32" s="31">
        <f t="shared" si="0"/>
        <v>2429818</v>
      </c>
      <c r="N32" s="31">
        <f t="shared" si="0"/>
        <v>6926361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14468707</v>
      </c>
      <c r="X32" s="31">
        <f t="shared" si="0"/>
        <v>13369806</v>
      </c>
      <c r="Y32" s="31">
        <f t="shared" si="0"/>
        <v>1098901</v>
      </c>
      <c r="Z32" s="32">
        <f>+IF(X32&lt;&gt;0,+(Y32/X32)*100,0)</f>
        <v>8.2192740866995386</v>
      </c>
      <c r="AA32" s="29">
        <f>SUM(AA6:AA31)</f>
        <v>26739620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17644706</v>
      </c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78910</v>
      </c>
      <c r="D37" s="20"/>
      <c r="E37" s="21">
        <v>150000</v>
      </c>
      <c r="F37" s="22">
        <v>150000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75000</v>
      </c>
      <c r="Y37" s="22">
        <v>-75000</v>
      </c>
      <c r="Z37" s="23">
        <v>-100</v>
      </c>
      <c r="AA37" s="20">
        <v>150000</v>
      </c>
    </row>
    <row r="38" spans="1:27" x14ac:dyDescent="0.25">
      <c r="A38" s="19" t="s">
        <v>64</v>
      </c>
      <c r="B38" s="15" t="s">
        <v>32</v>
      </c>
      <c r="C38" s="20">
        <v>7821435</v>
      </c>
      <c r="D38" s="20"/>
      <c r="E38" s="21">
        <v>2098000</v>
      </c>
      <c r="F38" s="22">
        <v>2098000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1048998</v>
      </c>
      <c r="Y38" s="22">
        <v>-1048998</v>
      </c>
      <c r="Z38" s="23">
        <v>-100</v>
      </c>
      <c r="AA38" s="20">
        <v>2098000</v>
      </c>
    </row>
    <row r="39" spans="1:27" x14ac:dyDescent="0.25">
      <c r="A39" s="19" t="s">
        <v>65</v>
      </c>
      <c r="B39" s="15" t="s">
        <v>32</v>
      </c>
      <c r="C39" s="20">
        <v>5260506</v>
      </c>
      <c r="D39" s="20"/>
      <c r="E39" s="21">
        <v>4668399</v>
      </c>
      <c r="F39" s="22">
        <v>4668399</v>
      </c>
      <c r="G39" s="22"/>
      <c r="H39" s="22"/>
      <c r="I39" s="22"/>
      <c r="J39" s="22"/>
      <c r="K39" s="22"/>
      <c r="L39" s="22"/>
      <c r="M39" s="22">
        <v>3110447</v>
      </c>
      <c r="N39" s="22">
        <v>3110447</v>
      </c>
      <c r="O39" s="22"/>
      <c r="P39" s="22"/>
      <c r="Q39" s="22"/>
      <c r="R39" s="22"/>
      <c r="S39" s="22"/>
      <c r="T39" s="22"/>
      <c r="U39" s="22"/>
      <c r="V39" s="22"/>
      <c r="W39" s="22">
        <v>3110447</v>
      </c>
      <c r="X39" s="22">
        <v>2334198</v>
      </c>
      <c r="Y39" s="22">
        <v>776249</v>
      </c>
      <c r="Z39" s="23">
        <v>33.255490750998845</v>
      </c>
      <c r="AA39" s="20">
        <v>4668399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940628</v>
      </c>
      <c r="D41" s="20"/>
      <c r="E41" s="21">
        <v>2950000</v>
      </c>
      <c r="F41" s="22">
        <v>2950000</v>
      </c>
      <c r="G41" s="22"/>
      <c r="H41" s="22">
        <v>48493</v>
      </c>
      <c r="I41" s="22"/>
      <c r="J41" s="22">
        <v>48493</v>
      </c>
      <c r="K41" s="22">
        <v>58210</v>
      </c>
      <c r="L41" s="22">
        <v>542336</v>
      </c>
      <c r="M41" s="22"/>
      <c r="N41" s="22">
        <v>600546</v>
      </c>
      <c r="O41" s="22"/>
      <c r="P41" s="22"/>
      <c r="Q41" s="22"/>
      <c r="R41" s="22"/>
      <c r="S41" s="22"/>
      <c r="T41" s="22"/>
      <c r="U41" s="22"/>
      <c r="V41" s="22"/>
      <c r="W41" s="22">
        <v>649039</v>
      </c>
      <c r="X41" s="22">
        <v>1475010</v>
      </c>
      <c r="Y41" s="22">
        <v>-825971</v>
      </c>
      <c r="Z41" s="23">
        <v>-55.997654253191506</v>
      </c>
      <c r="AA41" s="20">
        <v>2950000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1019854</v>
      </c>
      <c r="D44" s="20"/>
      <c r="E44" s="21">
        <v>3326000</v>
      </c>
      <c r="F44" s="22">
        <v>3326000</v>
      </c>
      <c r="G44" s="22">
        <v>212271</v>
      </c>
      <c r="H44" s="22">
        <v>302608</v>
      </c>
      <c r="I44" s="22">
        <v>249083</v>
      </c>
      <c r="J44" s="22">
        <v>763962</v>
      </c>
      <c r="K44" s="22"/>
      <c r="L44" s="22">
        <v>473068</v>
      </c>
      <c r="M44" s="22">
        <v>144000</v>
      </c>
      <c r="N44" s="22">
        <v>617068</v>
      </c>
      <c r="O44" s="22"/>
      <c r="P44" s="22"/>
      <c r="Q44" s="22"/>
      <c r="R44" s="22"/>
      <c r="S44" s="22"/>
      <c r="T44" s="22"/>
      <c r="U44" s="22"/>
      <c r="V44" s="22"/>
      <c r="W44" s="22">
        <v>1381030</v>
      </c>
      <c r="X44" s="22">
        <v>1663002</v>
      </c>
      <c r="Y44" s="22">
        <v>-281972</v>
      </c>
      <c r="Z44" s="23">
        <v>-16.955601977628408</v>
      </c>
      <c r="AA44" s="20">
        <v>3326000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32766039</v>
      </c>
      <c r="D47" s="29">
        <f t="shared" ref="D47:Y47" si="1">SUM(D34:D46)</f>
        <v>0</v>
      </c>
      <c r="E47" s="30">
        <f t="shared" si="1"/>
        <v>13192399</v>
      </c>
      <c r="F47" s="31">
        <f t="shared" si="1"/>
        <v>13192399</v>
      </c>
      <c r="G47" s="31">
        <f t="shared" si="1"/>
        <v>212271</v>
      </c>
      <c r="H47" s="31">
        <f t="shared" si="1"/>
        <v>351101</v>
      </c>
      <c r="I47" s="31">
        <f t="shared" si="1"/>
        <v>249083</v>
      </c>
      <c r="J47" s="31">
        <f t="shared" si="1"/>
        <v>812455</v>
      </c>
      <c r="K47" s="31">
        <f t="shared" si="1"/>
        <v>58210</v>
      </c>
      <c r="L47" s="31">
        <f t="shared" si="1"/>
        <v>1015404</v>
      </c>
      <c r="M47" s="31">
        <f t="shared" si="1"/>
        <v>3254447</v>
      </c>
      <c r="N47" s="31">
        <f t="shared" si="1"/>
        <v>4328061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5140516</v>
      </c>
      <c r="X47" s="31">
        <f t="shared" si="1"/>
        <v>6596208</v>
      </c>
      <c r="Y47" s="31">
        <f t="shared" si="1"/>
        <v>-1455692</v>
      </c>
      <c r="Z47" s="32">
        <f>+IF(X47&lt;&gt;0,+(Y47/X47)*100,0)</f>
        <v>-22.0686188185697</v>
      </c>
      <c r="AA47" s="29">
        <f>SUM(AA34:AA46)</f>
        <v>13192399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-4763342</v>
      </c>
      <c r="D48" s="39">
        <f t="shared" si="2"/>
        <v>0</v>
      </c>
      <c r="E48" s="40">
        <f t="shared" si="2"/>
        <v>13547221</v>
      </c>
      <c r="F48" s="41">
        <f t="shared" si="2"/>
        <v>13547221</v>
      </c>
      <c r="G48" s="41">
        <f t="shared" si="2"/>
        <v>2440792</v>
      </c>
      <c r="H48" s="41">
        <f t="shared" si="2"/>
        <v>2345478</v>
      </c>
      <c r="I48" s="41">
        <f t="shared" si="2"/>
        <v>1943621</v>
      </c>
      <c r="J48" s="41">
        <f t="shared" si="2"/>
        <v>6729891</v>
      </c>
      <c r="K48" s="41">
        <f t="shared" si="2"/>
        <v>2397043</v>
      </c>
      <c r="L48" s="41">
        <f t="shared" si="2"/>
        <v>1025886</v>
      </c>
      <c r="M48" s="41">
        <f t="shared" si="2"/>
        <v>-824629</v>
      </c>
      <c r="N48" s="41">
        <f t="shared" si="2"/>
        <v>2598300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9328191</v>
      </c>
      <c r="X48" s="41">
        <f t="shared" si="2"/>
        <v>6773598</v>
      </c>
      <c r="Y48" s="41">
        <f t="shared" si="2"/>
        <v>2554593</v>
      </c>
      <c r="Z48" s="42">
        <f>+IF(X48&lt;&gt;0,+(Y48/X48)*100,0)</f>
        <v>37.713974168529049</v>
      </c>
      <c r="AA48" s="39">
        <f>+AA32-AA47</f>
        <v>13547221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-4763342</v>
      </c>
      <c r="D51" s="48">
        <f t="shared" si="3"/>
        <v>0</v>
      </c>
      <c r="E51" s="49">
        <f t="shared" si="3"/>
        <v>13547221</v>
      </c>
      <c r="F51" s="50">
        <f t="shared" si="3"/>
        <v>13547221</v>
      </c>
      <c r="G51" s="50">
        <f t="shared" si="3"/>
        <v>2440792</v>
      </c>
      <c r="H51" s="50">
        <f t="shared" si="3"/>
        <v>2345478</v>
      </c>
      <c r="I51" s="50">
        <f t="shared" si="3"/>
        <v>1943621</v>
      </c>
      <c r="J51" s="50">
        <f t="shared" si="3"/>
        <v>6729891</v>
      </c>
      <c r="K51" s="50">
        <f t="shared" si="3"/>
        <v>2397043</v>
      </c>
      <c r="L51" s="50">
        <f t="shared" si="3"/>
        <v>1025886</v>
      </c>
      <c r="M51" s="50">
        <f t="shared" si="3"/>
        <v>-824629</v>
      </c>
      <c r="N51" s="50">
        <f t="shared" si="3"/>
        <v>2598300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9328191</v>
      </c>
      <c r="X51" s="50">
        <f t="shared" si="3"/>
        <v>6773598</v>
      </c>
      <c r="Y51" s="50">
        <f t="shared" si="3"/>
        <v>2554593</v>
      </c>
      <c r="Z51" s="51">
        <f>+IF(X51&lt;&gt;0,+(Y51/X51)*100,0)</f>
        <v>37.713974168529049</v>
      </c>
      <c r="AA51" s="48">
        <f>SUM(AA48:AA50)</f>
        <v>13547221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-4763342</v>
      </c>
      <c r="D53" s="54">
        <f>+D51-D52</f>
        <v>0</v>
      </c>
      <c r="E53" s="55">
        <f t="shared" si="4"/>
        <v>13547221</v>
      </c>
      <c r="F53" s="56">
        <f t="shared" si="4"/>
        <v>13547221</v>
      </c>
      <c r="G53" s="56">
        <f t="shared" si="4"/>
        <v>2440792</v>
      </c>
      <c r="H53" s="56">
        <f t="shared" si="4"/>
        <v>2345478</v>
      </c>
      <c r="I53" s="56">
        <f t="shared" si="4"/>
        <v>1943621</v>
      </c>
      <c r="J53" s="56">
        <f t="shared" si="4"/>
        <v>6729891</v>
      </c>
      <c r="K53" s="56">
        <f t="shared" si="4"/>
        <v>2397043</v>
      </c>
      <c r="L53" s="56">
        <f t="shared" si="4"/>
        <v>1025886</v>
      </c>
      <c r="M53" s="56">
        <f t="shared" si="4"/>
        <v>-824629</v>
      </c>
      <c r="N53" s="56">
        <f t="shared" si="4"/>
        <v>2598300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9328191</v>
      </c>
      <c r="X53" s="56">
        <f t="shared" si="4"/>
        <v>6773598</v>
      </c>
      <c r="Y53" s="56">
        <f t="shared" si="4"/>
        <v>2554593</v>
      </c>
      <c r="Z53" s="57">
        <f>+IF(X53&lt;&gt;0,+(Y53/X53)*100,0)</f>
        <v>37.713974168529049</v>
      </c>
      <c r="AA53" s="54">
        <f>+AA51-AA52</f>
        <v>13547221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-4763342</v>
      </c>
      <c r="D56" s="48">
        <f>SUM(D53:D55)</f>
        <v>0</v>
      </c>
      <c r="E56" s="49">
        <f t="shared" si="5"/>
        <v>13547221</v>
      </c>
      <c r="F56" s="50">
        <f t="shared" si="5"/>
        <v>13547221</v>
      </c>
      <c r="G56" s="50">
        <f t="shared" si="5"/>
        <v>2440792</v>
      </c>
      <c r="H56" s="50">
        <f t="shared" si="5"/>
        <v>2345478</v>
      </c>
      <c r="I56" s="50">
        <f t="shared" si="5"/>
        <v>1943621</v>
      </c>
      <c r="J56" s="50">
        <f t="shared" si="5"/>
        <v>6729891</v>
      </c>
      <c r="K56" s="50">
        <f t="shared" si="5"/>
        <v>2397043</v>
      </c>
      <c r="L56" s="50">
        <f t="shared" si="5"/>
        <v>1025886</v>
      </c>
      <c r="M56" s="50">
        <f t="shared" si="5"/>
        <v>-824629</v>
      </c>
      <c r="N56" s="50">
        <f t="shared" si="5"/>
        <v>2598300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9328191</v>
      </c>
      <c r="X56" s="50">
        <f t="shared" si="5"/>
        <v>6773598</v>
      </c>
      <c r="Y56" s="50">
        <f t="shared" si="5"/>
        <v>2554593</v>
      </c>
      <c r="Z56" s="51">
        <f>+IF(X56&lt;&gt;0,+(Y56/X56)*100,0)</f>
        <v>37.713974168529049</v>
      </c>
      <c r="AA56" s="48">
        <f>SUM(AA53:AA55)</f>
        <v>13547221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-4763342</v>
      </c>
      <c r="D59" s="65">
        <f>SUM(D56:D58)</f>
        <v>0</v>
      </c>
      <c r="E59" s="66">
        <f t="shared" si="6"/>
        <v>13547221</v>
      </c>
      <c r="F59" s="67">
        <f t="shared" si="6"/>
        <v>13547221</v>
      </c>
      <c r="G59" s="67">
        <f t="shared" si="6"/>
        <v>2440792</v>
      </c>
      <c r="H59" s="67">
        <f t="shared" si="6"/>
        <v>2345478</v>
      </c>
      <c r="I59" s="67">
        <f t="shared" si="6"/>
        <v>1943621</v>
      </c>
      <c r="J59" s="67">
        <f t="shared" si="6"/>
        <v>6729891</v>
      </c>
      <c r="K59" s="67">
        <f t="shared" si="6"/>
        <v>2397043</v>
      </c>
      <c r="L59" s="67">
        <f t="shared" si="6"/>
        <v>1025886</v>
      </c>
      <c r="M59" s="67">
        <f t="shared" si="6"/>
        <v>-824629</v>
      </c>
      <c r="N59" s="67">
        <f t="shared" si="6"/>
        <v>2598300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9328191</v>
      </c>
      <c r="X59" s="67">
        <f t="shared" si="6"/>
        <v>6773598</v>
      </c>
      <c r="Y59" s="67">
        <f t="shared" si="6"/>
        <v>2554593</v>
      </c>
      <c r="Z59" s="68">
        <f>+IF(X59&lt;&gt;0,+(Y59/X59)*100,0)</f>
        <v>37.713974168529049</v>
      </c>
      <c r="AA59" s="65">
        <f>SUM(AA56:AA58)</f>
        <v>13547221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39599</v>
      </c>
      <c r="D6" s="20"/>
      <c r="E6" s="21">
        <v>77934</v>
      </c>
      <c r="F6" s="22">
        <v>77934</v>
      </c>
      <c r="G6" s="22"/>
      <c r="H6" s="22"/>
      <c r="I6" s="22">
        <v>1037</v>
      </c>
      <c r="J6" s="22">
        <v>1037</v>
      </c>
      <c r="K6" s="22">
        <v>519</v>
      </c>
      <c r="L6" s="22">
        <v>1556</v>
      </c>
      <c r="M6" s="22">
        <v>2074</v>
      </c>
      <c r="N6" s="22">
        <v>4149</v>
      </c>
      <c r="O6" s="22"/>
      <c r="P6" s="22"/>
      <c r="Q6" s="22"/>
      <c r="R6" s="22"/>
      <c r="S6" s="22"/>
      <c r="T6" s="22"/>
      <c r="U6" s="22"/>
      <c r="V6" s="22"/>
      <c r="W6" s="22">
        <v>5186</v>
      </c>
      <c r="X6" s="22">
        <v>38964</v>
      </c>
      <c r="Y6" s="22">
        <v>-33778</v>
      </c>
      <c r="Z6" s="23">
        <v>-86.690278205523043</v>
      </c>
      <c r="AA6" s="20">
        <v>77934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21620487</v>
      </c>
      <c r="D8" s="20"/>
      <c r="E8" s="21">
        <v>26693562</v>
      </c>
      <c r="F8" s="22">
        <v>26693562</v>
      </c>
      <c r="G8" s="22">
        <v>1812159</v>
      </c>
      <c r="H8" s="22">
        <v>1942735</v>
      </c>
      <c r="I8" s="22">
        <v>1874517</v>
      </c>
      <c r="J8" s="22">
        <v>5629411</v>
      </c>
      <c r="K8" s="22">
        <v>821757</v>
      </c>
      <c r="L8" s="22">
        <v>1525572</v>
      </c>
      <c r="M8" s="22">
        <v>1541703</v>
      </c>
      <c r="N8" s="22">
        <v>3889032</v>
      </c>
      <c r="O8" s="22"/>
      <c r="P8" s="22"/>
      <c r="Q8" s="22"/>
      <c r="R8" s="22"/>
      <c r="S8" s="22"/>
      <c r="T8" s="22"/>
      <c r="U8" s="22"/>
      <c r="V8" s="22"/>
      <c r="W8" s="22">
        <v>9518443</v>
      </c>
      <c r="X8" s="22">
        <v>13346772</v>
      </c>
      <c r="Y8" s="22">
        <v>-3828329</v>
      </c>
      <c r="Z8" s="23">
        <v>-28.68355734255444</v>
      </c>
      <c r="AA8" s="20">
        <v>26693562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4811</v>
      </c>
      <c r="H10" s="22"/>
      <c r="I10" s="22">
        <v>2074</v>
      </c>
      <c r="J10" s="22">
        <v>6885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6885</v>
      </c>
      <c r="X10" s="22"/>
      <c r="Y10" s="22">
        <v>6885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5538074</v>
      </c>
      <c r="D13" s="20"/>
      <c r="E13" s="21">
        <v>5248616</v>
      </c>
      <c r="F13" s="22">
        <v>5248616</v>
      </c>
      <c r="G13" s="22">
        <v>498345</v>
      </c>
      <c r="H13" s="22">
        <v>496606</v>
      </c>
      <c r="I13" s="22">
        <v>507701</v>
      </c>
      <c r="J13" s="22">
        <v>1502652</v>
      </c>
      <c r="K13" s="22">
        <v>331876</v>
      </c>
      <c r="L13" s="22">
        <v>513113</v>
      </c>
      <c r="M13" s="22">
        <v>487170</v>
      </c>
      <c r="N13" s="22">
        <v>1332159</v>
      </c>
      <c r="O13" s="22"/>
      <c r="P13" s="22"/>
      <c r="Q13" s="22"/>
      <c r="R13" s="22"/>
      <c r="S13" s="22"/>
      <c r="T13" s="22"/>
      <c r="U13" s="22"/>
      <c r="V13" s="22"/>
      <c r="W13" s="22">
        <v>2834811</v>
      </c>
      <c r="X13" s="22">
        <v>2624304</v>
      </c>
      <c r="Y13" s="22">
        <v>210507</v>
      </c>
      <c r="Z13" s="23">
        <v>8.02144111352953</v>
      </c>
      <c r="AA13" s="20">
        <v>5248616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27198160</v>
      </c>
      <c r="D32" s="29">
        <f t="shared" ref="D32:Y32" si="0">SUM(D6:D31)</f>
        <v>0</v>
      </c>
      <c r="E32" s="30">
        <f t="shared" si="0"/>
        <v>32020112</v>
      </c>
      <c r="F32" s="31">
        <f t="shared" si="0"/>
        <v>32020112</v>
      </c>
      <c r="G32" s="31">
        <f t="shared" si="0"/>
        <v>2315315</v>
      </c>
      <c r="H32" s="31">
        <f t="shared" si="0"/>
        <v>2439341</v>
      </c>
      <c r="I32" s="31">
        <f t="shared" si="0"/>
        <v>2385329</v>
      </c>
      <c r="J32" s="31">
        <f t="shared" si="0"/>
        <v>7139985</v>
      </c>
      <c r="K32" s="31">
        <f t="shared" si="0"/>
        <v>1154152</v>
      </c>
      <c r="L32" s="31">
        <f t="shared" si="0"/>
        <v>2040241</v>
      </c>
      <c r="M32" s="31">
        <f t="shared" si="0"/>
        <v>2030947</v>
      </c>
      <c r="N32" s="31">
        <f t="shared" si="0"/>
        <v>5225340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12365325</v>
      </c>
      <c r="X32" s="31">
        <f t="shared" si="0"/>
        <v>16010040</v>
      </c>
      <c r="Y32" s="31">
        <f t="shared" si="0"/>
        <v>-3644715</v>
      </c>
      <c r="Z32" s="32">
        <f>+IF(X32&lt;&gt;0,+(Y32/X32)*100,0)</f>
        <v>-22.765183597292697</v>
      </c>
      <c r="AA32" s="29">
        <f>SUM(AA6:AA31)</f>
        <v>32020112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9188582</v>
      </c>
      <c r="D34" s="20"/>
      <c r="E34" s="21">
        <v>9933592</v>
      </c>
      <c r="F34" s="22">
        <v>9933592</v>
      </c>
      <c r="G34" s="22"/>
      <c r="H34" s="22">
        <v>1277325</v>
      </c>
      <c r="I34" s="22">
        <v>586457</v>
      </c>
      <c r="J34" s="22">
        <v>1863782</v>
      </c>
      <c r="K34" s="22">
        <v>640709</v>
      </c>
      <c r="L34" s="22">
        <v>897192</v>
      </c>
      <c r="M34" s="22">
        <v>634680</v>
      </c>
      <c r="N34" s="22">
        <v>2172581</v>
      </c>
      <c r="O34" s="22"/>
      <c r="P34" s="22"/>
      <c r="Q34" s="22"/>
      <c r="R34" s="22"/>
      <c r="S34" s="22"/>
      <c r="T34" s="22"/>
      <c r="U34" s="22"/>
      <c r="V34" s="22"/>
      <c r="W34" s="22">
        <v>4036363</v>
      </c>
      <c r="X34" s="22">
        <v>4966836</v>
      </c>
      <c r="Y34" s="22">
        <v>-930473</v>
      </c>
      <c r="Z34" s="23">
        <v>-18.733716998105031</v>
      </c>
      <c r="AA34" s="20">
        <v>9933592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22523</v>
      </c>
      <c r="D37" s="20"/>
      <c r="E37" s="21">
        <v>313536</v>
      </c>
      <c r="F37" s="22">
        <v>313536</v>
      </c>
      <c r="G37" s="22"/>
      <c r="H37" s="22">
        <v>4173</v>
      </c>
      <c r="I37" s="22"/>
      <c r="J37" s="22">
        <v>4173</v>
      </c>
      <c r="K37" s="22"/>
      <c r="L37" s="22">
        <v>6908</v>
      </c>
      <c r="M37" s="22">
        <v>1453</v>
      </c>
      <c r="N37" s="22">
        <v>8361</v>
      </c>
      <c r="O37" s="22"/>
      <c r="P37" s="22"/>
      <c r="Q37" s="22"/>
      <c r="R37" s="22"/>
      <c r="S37" s="22"/>
      <c r="T37" s="22"/>
      <c r="U37" s="22"/>
      <c r="V37" s="22"/>
      <c r="W37" s="22">
        <v>12534</v>
      </c>
      <c r="X37" s="22">
        <v>156768</v>
      </c>
      <c r="Y37" s="22">
        <v>-144234</v>
      </c>
      <c r="Z37" s="23">
        <v>-92.00474586650337</v>
      </c>
      <c r="AA37" s="20">
        <v>313536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2603120</v>
      </c>
      <c r="D39" s="20"/>
      <c r="E39" s="21">
        <v>1689675</v>
      </c>
      <c r="F39" s="22">
        <v>1689675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844872</v>
      </c>
      <c r="Y39" s="22">
        <v>-844872</v>
      </c>
      <c r="Z39" s="23">
        <v>-100</v>
      </c>
      <c r="AA39" s="20">
        <v>1689675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609012</v>
      </c>
      <c r="D41" s="20"/>
      <c r="E41" s="21">
        <v>3831967</v>
      </c>
      <c r="F41" s="22">
        <v>3831967</v>
      </c>
      <c r="G41" s="22"/>
      <c r="H41" s="22"/>
      <c r="I41" s="22"/>
      <c r="J41" s="22"/>
      <c r="K41" s="22">
        <v>509269</v>
      </c>
      <c r="L41" s="22">
        <v>841658</v>
      </c>
      <c r="M41" s="22">
        <v>268158</v>
      </c>
      <c r="N41" s="22">
        <v>1619085</v>
      </c>
      <c r="O41" s="22"/>
      <c r="P41" s="22"/>
      <c r="Q41" s="22"/>
      <c r="R41" s="22"/>
      <c r="S41" s="22"/>
      <c r="T41" s="22"/>
      <c r="U41" s="22"/>
      <c r="V41" s="22"/>
      <c r="W41" s="22">
        <v>1619085</v>
      </c>
      <c r="X41" s="22">
        <v>1915998</v>
      </c>
      <c r="Y41" s="22">
        <v>-296913</v>
      </c>
      <c r="Z41" s="23">
        <v>-15.496519307431427</v>
      </c>
      <c r="AA41" s="20">
        <v>3831967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>
        <v>4374498</v>
      </c>
      <c r="M43" s="22">
        <v>2724695</v>
      </c>
      <c r="N43" s="22">
        <v>7099193</v>
      </c>
      <c r="O43" s="22"/>
      <c r="P43" s="22"/>
      <c r="Q43" s="22"/>
      <c r="R43" s="22"/>
      <c r="S43" s="22"/>
      <c r="T43" s="22"/>
      <c r="U43" s="22"/>
      <c r="V43" s="22"/>
      <c r="W43" s="22">
        <v>7099193</v>
      </c>
      <c r="X43" s="22"/>
      <c r="Y43" s="22">
        <v>7099193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340119</v>
      </c>
      <c r="D44" s="20"/>
      <c r="E44" s="21">
        <v>1019127</v>
      </c>
      <c r="F44" s="22">
        <v>1019127</v>
      </c>
      <c r="G44" s="22"/>
      <c r="H44" s="22">
        <v>11950</v>
      </c>
      <c r="I44" s="22">
        <v>5693</v>
      </c>
      <c r="J44" s="22">
        <v>17643</v>
      </c>
      <c r="K44" s="22">
        <v>5481</v>
      </c>
      <c r="L44" s="22">
        <v>7335</v>
      </c>
      <c r="M44" s="22">
        <v>5361</v>
      </c>
      <c r="N44" s="22">
        <v>18177</v>
      </c>
      <c r="O44" s="22"/>
      <c r="P44" s="22"/>
      <c r="Q44" s="22"/>
      <c r="R44" s="22"/>
      <c r="S44" s="22"/>
      <c r="T44" s="22"/>
      <c r="U44" s="22"/>
      <c r="V44" s="22"/>
      <c r="W44" s="22">
        <v>35820</v>
      </c>
      <c r="X44" s="22">
        <v>509568</v>
      </c>
      <c r="Y44" s="22">
        <v>-473748</v>
      </c>
      <c r="Z44" s="23">
        <v>-92.970516201959313</v>
      </c>
      <c r="AA44" s="20">
        <v>1019127</v>
      </c>
    </row>
    <row r="45" spans="1:27" x14ac:dyDescent="0.25">
      <c r="A45" s="19" t="s">
        <v>70</v>
      </c>
      <c r="B45" s="15" t="s">
        <v>32</v>
      </c>
      <c r="C45" s="20">
        <v>3071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12766427</v>
      </c>
      <c r="D47" s="29">
        <f t="shared" ref="D47:Y47" si="1">SUM(D34:D46)</f>
        <v>0</v>
      </c>
      <c r="E47" s="30">
        <f t="shared" si="1"/>
        <v>16787897</v>
      </c>
      <c r="F47" s="31">
        <f t="shared" si="1"/>
        <v>16787897</v>
      </c>
      <c r="G47" s="31">
        <f t="shared" si="1"/>
        <v>0</v>
      </c>
      <c r="H47" s="31">
        <f t="shared" si="1"/>
        <v>1293448</v>
      </c>
      <c r="I47" s="31">
        <f t="shared" si="1"/>
        <v>592150</v>
      </c>
      <c r="J47" s="31">
        <f t="shared" si="1"/>
        <v>1885598</v>
      </c>
      <c r="K47" s="31">
        <f t="shared" si="1"/>
        <v>1155459</v>
      </c>
      <c r="L47" s="31">
        <f t="shared" si="1"/>
        <v>6127591</v>
      </c>
      <c r="M47" s="31">
        <f t="shared" si="1"/>
        <v>3634347</v>
      </c>
      <c r="N47" s="31">
        <f t="shared" si="1"/>
        <v>10917397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12802995</v>
      </c>
      <c r="X47" s="31">
        <f t="shared" si="1"/>
        <v>8394042</v>
      </c>
      <c r="Y47" s="31">
        <f t="shared" si="1"/>
        <v>4408953</v>
      </c>
      <c r="Z47" s="32">
        <f>+IF(X47&lt;&gt;0,+(Y47/X47)*100,0)</f>
        <v>52.52479079804462</v>
      </c>
      <c r="AA47" s="29">
        <f>SUM(AA34:AA46)</f>
        <v>16787897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14431733</v>
      </c>
      <c r="D48" s="39">
        <f t="shared" si="2"/>
        <v>0</v>
      </c>
      <c r="E48" s="40">
        <f t="shared" si="2"/>
        <v>15232215</v>
      </c>
      <c r="F48" s="41">
        <f t="shared" si="2"/>
        <v>15232215</v>
      </c>
      <c r="G48" s="41">
        <f t="shared" si="2"/>
        <v>2315315</v>
      </c>
      <c r="H48" s="41">
        <f t="shared" si="2"/>
        <v>1145893</v>
      </c>
      <c r="I48" s="41">
        <f t="shared" si="2"/>
        <v>1793179</v>
      </c>
      <c r="J48" s="41">
        <f t="shared" si="2"/>
        <v>5254387</v>
      </c>
      <c r="K48" s="41">
        <f t="shared" si="2"/>
        <v>-1307</v>
      </c>
      <c r="L48" s="41">
        <f t="shared" si="2"/>
        <v>-4087350</v>
      </c>
      <c r="M48" s="41">
        <f t="shared" si="2"/>
        <v>-1603400</v>
      </c>
      <c r="N48" s="41">
        <f t="shared" si="2"/>
        <v>-5692057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-437670</v>
      </c>
      <c r="X48" s="41">
        <f t="shared" si="2"/>
        <v>7615998</v>
      </c>
      <c r="Y48" s="41">
        <f t="shared" si="2"/>
        <v>-8053668</v>
      </c>
      <c r="Z48" s="42">
        <f>+IF(X48&lt;&gt;0,+(Y48/X48)*100,0)</f>
        <v>-105.74671894609216</v>
      </c>
      <c r="AA48" s="39">
        <f>+AA32-AA47</f>
        <v>15232215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>
        <v>3307614</v>
      </c>
      <c r="J49" s="22">
        <v>3307614</v>
      </c>
      <c r="K49" s="22"/>
      <c r="L49" s="22">
        <v>340055</v>
      </c>
      <c r="M49" s="22">
        <v>1642337</v>
      </c>
      <c r="N49" s="22">
        <v>1982392</v>
      </c>
      <c r="O49" s="22"/>
      <c r="P49" s="22"/>
      <c r="Q49" s="22"/>
      <c r="R49" s="22"/>
      <c r="S49" s="22"/>
      <c r="T49" s="22"/>
      <c r="U49" s="22"/>
      <c r="V49" s="22"/>
      <c r="W49" s="22">
        <v>5290006</v>
      </c>
      <c r="X49" s="22"/>
      <c r="Y49" s="22">
        <v>5290006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14431733</v>
      </c>
      <c r="D51" s="48">
        <f t="shared" si="3"/>
        <v>0</v>
      </c>
      <c r="E51" s="49">
        <f t="shared" si="3"/>
        <v>15232215</v>
      </c>
      <c r="F51" s="50">
        <f t="shared" si="3"/>
        <v>15232215</v>
      </c>
      <c r="G51" s="50">
        <f t="shared" si="3"/>
        <v>2315315</v>
      </c>
      <c r="H51" s="50">
        <f t="shared" si="3"/>
        <v>1145893</v>
      </c>
      <c r="I51" s="50">
        <f t="shared" si="3"/>
        <v>5100793</v>
      </c>
      <c r="J51" s="50">
        <f t="shared" si="3"/>
        <v>8562001</v>
      </c>
      <c r="K51" s="50">
        <f t="shared" si="3"/>
        <v>-1307</v>
      </c>
      <c r="L51" s="50">
        <f t="shared" si="3"/>
        <v>-3747295</v>
      </c>
      <c r="M51" s="50">
        <f t="shared" si="3"/>
        <v>38937</v>
      </c>
      <c r="N51" s="50">
        <f t="shared" si="3"/>
        <v>-3709665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4852336</v>
      </c>
      <c r="X51" s="50">
        <f t="shared" si="3"/>
        <v>7615998</v>
      </c>
      <c r="Y51" s="50">
        <f t="shared" si="3"/>
        <v>-2763662</v>
      </c>
      <c r="Z51" s="51">
        <f>+IF(X51&lt;&gt;0,+(Y51/X51)*100,0)</f>
        <v>-36.287588310816261</v>
      </c>
      <c r="AA51" s="48">
        <f>SUM(AA48:AA50)</f>
        <v>15232215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14431733</v>
      </c>
      <c r="D53" s="54">
        <f>+D51-D52</f>
        <v>0</v>
      </c>
      <c r="E53" s="55">
        <f t="shared" si="4"/>
        <v>15232215</v>
      </c>
      <c r="F53" s="56">
        <f t="shared" si="4"/>
        <v>15232215</v>
      </c>
      <c r="G53" s="56">
        <f t="shared" si="4"/>
        <v>2315315</v>
      </c>
      <c r="H53" s="56">
        <f t="shared" si="4"/>
        <v>1145893</v>
      </c>
      <c r="I53" s="56">
        <f t="shared" si="4"/>
        <v>5100793</v>
      </c>
      <c r="J53" s="56">
        <f t="shared" si="4"/>
        <v>8562001</v>
      </c>
      <c r="K53" s="56">
        <f t="shared" si="4"/>
        <v>-1307</v>
      </c>
      <c r="L53" s="56">
        <f t="shared" si="4"/>
        <v>-3747295</v>
      </c>
      <c r="M53" s="56">
        <f t="shared" si="4"/>
        <v>38937</v>
      </c>
      <c r="N53" s="56">
        <f t="shared" si="4"/>
        <v>-3709665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4852336</v>
      </c>
      <c r="X53" s="56">
        <f t="shared" si="4"/>
        <v>7615998</v>
      </c>
      <c r="Y53" s="56">
        <f t="shared" si="4"/>
        <v>-2763662</v>
      </c>
      <c r="Z53" s="57">
        <f>+IF(X53&lt;&gt;0,+(Y53/X53)*100,0)</f>
        <v>-36.287588310816261</v>
      </c>
      <c r="AA53" s="54">
        <f>+AA51-AA52</f>
        <v>15232215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14431733</v>
      </c>
      <c r="D56" s="48">
        <f>SUM(D53:D55)</f>
        <v>0</v>
      </c>
      <c r="E56" s="49">
        <f t="shared" si="5"/>
        <v>15232215</v>
      </c>
      <c r="F56" s="50">
        <f t="shared" si="5"/>
        <v>15232215</v>
      </c>
      <c r="G56" s="50">
        <f t="shared" si="5"/>
        <v>2315315</v>
      </c>
      <c r="H56" s="50">
        <f t="shared" si="5"/>
        <v>1145893</v>
      </c>
      <c r="I56" s="50">
        <f t="shared" si="5"/>
        <v>5100793</v>
      </c>
      <c r="J56" s="50">
        <f t="shared" si="5"/>
        <v>8562001</v>
      </c>
      <c r="K56" s="50">
        <f t="shared" si="5"/>
        <v>-1307</v>
      </c>
      <c r="L56" s="50">
        <f t="shared" si="5"/>
        <v>-3747295</v>
      </c>
      <c r="M56" s="50">
        <f t="shared" si="5"/>
        <v>38937</v>
      </c>
      <c r="N56" s="50">
        <f t="shared" si="5"/>
        <v>-3709665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4852336</v>
      </c>
      <c r="X56" s="50">
        <f t="shared" si="5"/>
        <v>7615998</v>
      </c>
      <c r="Y56" s="50">
        <f t="shared" si="5"/>
        <v>-2763662</v>
      </c>
      <c r="Z56" s="51">
        <f>+IF(X56&lt;&gt;0,+(Y56/X56)*100,0)</f>
        <v>-36.287588310816261</v>
      </c>
      <c r="AA56" s="48">
        <f>SUM(AA53:AA55)</f>
        <v>15232215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14431733</v>
      </c>
      <c r="D59" s="65">
        <f>SUM(D56:D58)</f>
        <v>0</v>
      </c>
      <c r="E59" s="66">
        <f t="shared" si="6"/>
        <v>15232215</v>
      </c>
      <c r="F59" s="67">
        <f t="shared" si="6"/>
        <v>15232215</v>
      </c>
      <c r="G59" s="67">
        <f t="shared" si="6"/>
        <v>2315315</v>
      </c>
      <c r="H59" s="67">
        <f t="shared" si="6"/>
        <v>1145893</v>
      </c>
      <c r="I59" s="67">
        <f t="shared" si="6"/>
        <v>5100793</v>
      </c>
      <c r="J59" s="67">
        <f t="shared" si="6"/>
        <v>8562001</v>
      </c>
      <c r="K59" s="67">
        <f t="shared" si="6"/>
        <v>-1307</v>
      </c>
      <c r="L59" s="67">
        <f t="shared" si="6"/>
        <v>-3747295</v>
      </c>
      <c r="M59" s="67">
        <f t="shared" si="6"/>
        <v>38937</v>
      </c>
      <c r="N59" s="67">
        <f t="shared" si="6"/>
        <v>-3709665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4852336</v>
      </c>
      <c r="X59" s="67">
        <f t="shared" si="6"/>
        <v>7615998</v>
      </c>
      <c r="Y59" s="67">
        <f t="shared" si="6"/>
        <v>-2763662</v>
      </c>
      <c r="Z59" s="68">
        <f>+IF(X59&lt;&gt;0,+(Y59/X59)*100,0)</f>
        <v>-36.287588310816261</v>
      </c>
      <c r="AA59" s="65">
        <f>SUM(AA56:AA58)</f>
        <v>15232215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48442463</v>
      </c>
      <c r="D8" s="20"/>
      <c r="E8" s="21">
        <v>54531712</v>
      </c>
      <c r="F8" s="22">
        <v>54531712</v>
      </c>
      <c r="G8" s="22">
        <v>4178920</v>
      </c>
      <c r="H8" s="22">
        <v>18389131</v>
      </c>
      <c r="I8" s="22">
        <v>-9858049</v>
      </c>
      <c r="J8" s="22">
        <v>12710002</v>
      </c>
      <c r="K8" s="22">
        <v>4145470</v>
      </c>
      <c r="L8" s="22">
        <v>4222224</v>
      </c>
      <c r="M8" s="22">
        <v>4160006</v>
      </c>
      <c r="N8" s="22">
        <v>12527700</v>
      </c>
      <c r="O8" s="22"/>
      <c r="P8" s="22"/>
      <c r="Q8" s="22"/>
      <c r="R8" s="22"/>
      <c r="S8" s="22"/>
      <c r="T8" s="22"/>
      <c r="U8" s="22"/>
      <c r="V8" s="22"/>
      <c r="W8" s="22">
        <v>25237702</v>
      </c>
      <c r="X8" s="22">
        <v>27265860</v>
      </c>
      <c r="Y8" s="22">
        <v>-2028158</v>
      </c>
      <c r="Z8" s="23">
        <v>-7.438452335631446</v>
      </c>
      <c r="AA8" s="20">
        <v>54531712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1543481</v>
      </c>
      <c r="D19" s="20"/>
      <c r="E19" s="21"/>
      <c r="F19" s="22"/>
      <c r="G19" s="22">
        <v>131913</v>
      </c>
      <c r="H19" s="22"/>
      <c r="I19" s="22">
        <v>302141</v>
      </c>
      <c r="J19" s="22">
        <v>434054</v>
      </c>
      <c r="K19" s="22">
        <v>154230</v>
      </c>
      <c r="L19" s="22">
        <v>151225</v>
      </c>
      <c r="M19" s="22"/>
      <c r="N19" s="22">
        <v>305455</v>
      </c>
      <c r="O19" s="22"/>
      <c r="P19" s="22"/>
      <c r="Q19" s="22"/>
      <c r="R19" s="22"/>
      <c r="S19" s="22"/>
      <c r="T19" s="22"/>
      <c r="U19" s="22"/>
      <c r="V19" s="22"/>
      <c r="W19" s="22">
        <v>739509</v>
      </c>
      <c r="X19" s="22"/>
      <c r="Y19" s="22">
        <v>739509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49985944</v>
      </c>
      <c r="D32" s="29">
        <f t="shared" ref="D32:Y32" si="0">SUM(D6:D31)</f>
        <v>0</v>
      </c>
      <c r="E32" s="30">
        <f t="shared" si="0"/>
        <v>54531712</v>
      </c>
      <c r="F32" s="31">
        <f t="shared" si="0"/>
        <v>54531712</v>
      </c>
      <c r="G32" s="31">
        <f t="shared" si="0"/>
        <v>4310833</v>
      </c>
      <c r="H32" s="31">
        <f t="shared" si="0"/>
        <v>18389131</v>
      </c>
      <c r="I32" s="31">
        <f t="shared" si="0"/>
        <v>-9555908</v>
      </c>
      <c r="J32" s="31">
        <f t="shared" si="0"/>
        <v>13144056</v>
      </c>
      <c r="K32" s="31">
        <f t="shared" si="0"/>
        <v>4299700</v>
      </c>
      <c r="L32" s="31">
        <f t="shared" si="0"/>
        <v>4373449</v>
      </c>
      <c r="M32" s="31">
        <f t="shared" si="0"/>
        <v>4160006</v>
      </c>
      <c r="N32" s="31">
        <f t="shared" si="0"/>
        <v>12833155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25977211</v>
      </c>
      <c r="X32" s="31">
        <f t="shared" si="0"/>
        <v>27265860</v>
      </c>
      <c r="Y32" s="31">
        <f t="shared" si="0"/>
        <v>-1288649</v>
      </c>
      <c r="Z32" s="32">
        <f>+IF(X32&lt;&gt;0,+(Y32/X32)*100,0)</f>
        <v>-4.7262363996587675</v>
      </c>
      <c r="AA32" s="29">
        <f>SUM(AA6:AA31)</f>
        <v>54531712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13733523</v>
      </c>
      <c r="D34" s="20"/>
      <c r="E34" s="21">
        <v>13705551</v>
      </c>
      <c r="F34" s="22">
        <v>13705551</v>
      </c>
      <c r="G34" s="22">
        <v>1224439</v>
      </c>
      <c r="H34" s="22">
        <v>1239250</v>
      </c>
      <c r="I34" s="22">
        <v>1527554</v>
      </c>
      <c r="J34" s="22">
        <v>3991243</v>
      </c>
      <c r="K34" s="22">
        <v>1717376</v>
      </c>
      <c r="L34" s="22">
        <v>1625313</v>
      </c>
      <c r="M34" s="22">
        <v>1756045</v>
      </c>
      <c r="N34" s="22">
        <v>5098734</v>
      </c>
      <c r="O34" s="22"/>
      <c r="P34" s="22"/>
      <c r="Q34" s="22"/>
      <c r="R34" s="22"/>
      <c r="S34" s="22"/>
      <c r="T34" s="22"/>
      <c r="U34" s="22"/>
      <c r="V34" s="22"/>
      <c r="W34" s="22">
        <v>9089977</v>
      </c>
      <c r="X34" s="22">
        <v>6852774</v>
      </c>
      <c r="Y34" s="22">
        <v>2237203</v>
      </c>
      <c r="Z34" s="23">
        <v>32.646677097479063</v>
      </c>
      <c r="AA34" s="20">
        <v>13705551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1437615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4923581</v>
      </c>
      <c r="D39" s="20"/>
      <c r="E39" s="21">
        <v>6165175</v>
      </c>
      <c r="F39" s="22">
        <v>6165175</v>
      </c>
      <c r="G39" s="22"/>
      <c r="H39" s="22"/>
      <c r="I39" s="22">
        <v>2395877</v>
      </c>
      <c r="J39" s="22">
        <v>2395877</v>
      </c>
      <c r="K39" s="22"/>
      <c r="L39" s="22"/>
      <c r="M39" s="22">
        <v>5933747</v>
      </c>
      <c r="N39" s="22">
        <v>5933747</v>
      </c>
      <c r="O39" s="22"/>
      <c r="P39" s="22"/>
      <c r="Q39" s="22"/>
      <c r="R39" s="22"/>
      <c r="S39" s="22"/>
      <c r="T39" s="22"/>
      <c r="U39" s="22"/>
      <c r="V39" s="22"/>
      <c r="W39" s="22">
        <v>8329624</v>
      </c>
      <c r="X39" s="22">
        <v>3082584</v>
      </c>
      <c r="Y39" s="22">
        <v>5247040</v>
      </c>
      <c r="Z39" s="23">
        <v>170.21563727054965</v>
      </c>
      <c r="AA39" s="20">
        <v>6165175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5104349</v>
      </c>
      <c r="D41" s="20"/>
      <c r="E41" s="21">
        <v>5578582</v>
      </c>
      <c r="F41" s="22">
        <v>5578582</v>
      </c>
      <c r="G41" s="22"/>
      <c r="H41" s="22">
        <v>1126837</v>
      </c>
      <c r="I41" s="22">
        <v>29700</v>
      </c>
      <c r="J41" s="22">
        <v>1156537</v>
      </c>
      <c r="K41" s="22">
        <v>871460</v>
      </c>
      <c r="L41" s="22"/>
      <c r="M41" s="22">
        <v>1651844</v>
      </c>
      <c r="N41" s="22">
        <v>2523304</v>
      </c>
      <c r="O41" s="22"/>
      <c r="P41" s="22"/>
      <c r="Q41" s="22"/>
      <c r="R41" s="22"/>
      <c r="S41" s="22"/>
      <c r="T41" s="22"/>
      <c r="U41" s="22"/>
      <c r="V41" s="22"/>
      <c r="W41" s="22">
        <v>3679841</v>
      </c>
      <c r="X41" s="22">
        <v>2789286</v>
      </c>
      <c r="Y41" s="22">
        <v>890555</v>
      </c>
      <c r="Z41" s="23">
        <v>31.927704796137789</v>
      </c>
      <c r="AA41" s="20">
        <v>5578582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113587</v>
      </c>
      <c r="D44" s="20"/>
      <c r="E44" s="21">
        <v>186583</v>
      </c>
      <c r="F44" s="22">
        <v>186583</v>
      </c>
      <c r="G44" s="22">
        <v>10202</v>
      </c>
      <c r="H44" s="22">
        <v>11192</v>
      </c>
      <c r="I44" s="22">
        <v>12354</v>
      </c>
      <c r="J44" s="22">
        <v>33748</v>
      </c>
      <c r="K44" s="22">
        <v>14306</v>
      </c>
      <c r="L44" s="22">
        <v>13625</v>
      </c>
      <c r="M44" s="22">
        <v>16240</v>
      </c>
      <c r="N44" s="22">
        <v>44171</v>
      </c>
      <c r="O44" s="22"/>
      <c r="P44" s="22"/>
      <c r="Q44" s="22"/>
      <c r="R44" s="22"/>
      <c r="S44" s="22"/>
      <c r="T44" s="22"/>
      <c r="U44" s="22"/>
      <c r="V44" s="22"/>
      <c r="W44" s="22">
        <v>77919</v>
      </c>
      <c r="X44" s="22">
        <v>93288</v>
      </c>
      <c r="Y44" s="22">
        <v>-15369</v>
      </c>
      <c r="Z44" s="23">
        <v>-16.474787754051967</v>
      </c>
      <c r="AA44" s="20">
        <v>186583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25312655</v>
      </c>
      <c r="D47" s="29">
        <f t="shared" ref="D47:Y47" si="1">SUM(D34:D46)</f>
        <v>0</v>
      </c>
      <c r="E47" s="30">
        <f t="shared" si="1"/>
        <v>25635891</v>
      </c>
      <c r="F47" s="31">
        <f t="shared" si="1"/>
        <v>25635891</v>
      </c>
      <c r="G47" s="31">
        <f t="shared" si="1"/>
        <v>1234641</v>
      </c>
      <c r="H47" s="31">
        <f t="shared" si="1"/>
        <v>2377279</v>
      </c>
      <c r="I47" s="31">
        <f t="shared" si="1"/>
        <v>3965485</v>
      </c>
      <c r="J47" s="31">
        <f t="shared" si="1"/>
        <v>7577405</v>
      </c>
      <c r="K47" s="31">
        <f t="shared" si="1"/>
        <v>2603142</v>
      </c>
      <c r="L47" s="31">
        <f t="shared" si="1"/>
        <v>1638938</v>
      </c>
      <c r="M47" s="31">
        <f t="shared" si="1"/>
        <v>9357876</v>
      </c>
      <c r="N47" s="31">
        <f t="shared" si="1"/>
        <v>13599956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21177361</v>
      </c>
      <c r="X47" s="31">
        <f t="shared" si="1"/>
        <v>12817932</v>
      </c>
      <c r="Y47" s="31">
        <f t="shared" si="1"/>
        <v>8359429</v>
      </c>
      <c r="Z47" s="32">
        <f>+IF(X47&lt;&gt;0,+(Y47/X47)*100,0)</f>
        <v>65.216674577459145</v>
      </c>
      <c r="AA47" s="29">
        <f>SUM(AA34:AA46)</f>
        <v>25635891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24673289</v>
      </c>
      <c r="D48" s="39">
        <f t="shared" si="2"/>
        <v>0</v>
      </c>
      <c r="E48" s="40">
        <f t="shared" si="2"/>
        <v>28895821</v>
      </c>
      <c r="F48" s="41">
        <f t="shared" si="2"/>
        <v>28895821</v>
      </c>
      <c r="G48" s="41">
        <f t="shared" si="2"/>
        <v>3076192</v>
      </c>
      <c r="H48" s="41">
        <f t="shared" si="2"/>
        <v>16011852</v>
      </c>
      <c r="I48" s="41">
        <f t="shared" si="2"/>
        <v>-13521393</v>
      </c>
      <c r="J48" s="41">
        <f t="shared" si="2"/>
        <v>5566651</v>
      </c>
      <c r="K48" s="41">
        <f t="shared" si="2"/>
        <v>1696558</v>
      </c>
      <c r="L48" s="41">
        <f t="shared" si="2"/>
        <v>2734511</v>
      </c>
      <c r="M48" s="41">
        <f t="shared" si="2"/>
        <v>-5197870</v>
      </c>
      <c r="N48" s="41">
        <f t="shared" si="2"/>
        <v>-766801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4799850</v>
      </c>
      <c r="X48" s="41">
        <f t="shared" si="2"/>
        <v>14447928</v>
      </c>
      <c r="Y48" s="41">
        <f t="shared" si="2"/>
        <v>-9648078</v>
      </c>
      <c r="Z48" s="42">
        <f>+IF(X48&lt;&gt;0,+(Y48/X48)*100,0)</f>
        <v>-66.778281287116044</v>
      </c>
      <c r="AA48" s="39">
        <f>+AA32-AA47</f>
        <v>28895821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24673289</v>
      </c>
      <c r="D51" s="48">
        <f t="shared" si="3"/>
        <v>0</v>
      </c>
      <c r="E51" s="49">
        <f t="shared" si="3"/>
        <v>28895821</v>
      </c>
      <c r="F51" s="50">
        <f t="shared" si="3"/>
        <v>28895821</v>
      </c>
      <c r="G51" s="50">
        <f t="shared" si="3"/>
        <v>3076192</v>
      </c>
      <c r="H51" s="50">
        <f t="shared" si="3"/>
        <v>16011852</v>
      </c>
      <c r="I51" s="50">
        <f t="shared" si="3"/>
        <v>-13521393</v>
      </c>
      <c r="J51" s="50">
        <f t="shared" si="3"/>
        <v>5566651</v>
      </c>
      <c r="K51" s="50">
        <f t="shared" si="3"/>
        <v>1696558</v>
      </c>
      <c r="L51" s="50">
        <f t="shared" si="3"/>
        <v>2734511</v>
      </c>
      <c r="M51" s="50">
        <f t="shared" si="3"/>
        <v>-5197870</v>
      </c>
      <c r="N51" s="50">
        <f t="shared" si="3"/>
        <v>-766801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4799850</v>
      </c>
      <c r="X51" s="50">
        <f t="shared" si="3"/>
        <v>14447928</v>
      </c>
      <c r="Y51" s="50">
        <f t="shared" si="3"/>
        <v>-9648078</v>
      </c>
      <c r="Z51" s="51">
        <f>+IF(X51&lt;&gt;0,+(Y51/X51)*100,0)</f>
        <v>-66.778281287116044</v>
      </c>
      <c r="AA51" s="48">
        <f>SUM(AA48:AA50)</f>
        <v>28895821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24673289</v>
      </c>
      <c r="D53" s="54">
        <f>+D51-D52</f>
        <v>0</v>
      </c>
      <c r="E53" s="55">
        <f t="shared" si="4"/>
        <v>28895821</v>
      </c>
      <c r="F53" s="56">
        <f t="shared" si="4"/>
        <v>28895821</v>
      </c>
      <c r="G53" s="56">
        <f t="shared" si="4"/>
        <v>3076192</v>
      </c>
      <c r="H53" s="56">
        <f t="shared" si="4"/>
        <v>16011852</v>
      </c>
      <c r="I53" s="56">
        <f t="shared" si="4"/>
        <v>-13521393</v>
      </c>
      <c r="J53" s="56">
        <f t="shared" si="4"/>
        <v>5566651</v>
      </c>
      <c r="K53" s="56">
        <f t="shared" si="4"/>
        <v>1696558</v>
      </c>
      <c r="L53" s="56">
        <f t="shared" si="4"/>
        <v>2734511</v>
      </c>
      <c r="M53" s="56">
        <f t="shared" si="4"/>
        <v>-5197870</v>
      </c>
      <c r="N53" s="56">
        <f t="shared" si="4"/>
        <v>-766801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4799850</v>
      </c>
      <c r="X53" s="56">
        <f t="shared" si="4"/>
        <v>14447928</v>
      </c>
      <c r="Y53" s="56">
        <f t="shared" si="4"/>
        <v>-9648078</v>
      </c>
      <c r="Z53" s="57">
        <f>+IF(X53&lt;&gt;0,+(Y53/X53)*100,0)</f>
        <v>-66.778281287116044</v>
      </c>
      <c r="AA53" s="54">
        <f>+AA51-AA52</f>
        <v>28895821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24673289</v>
      </c>
      <c r="D56" s="48">
        <f>SUM(D53:D55)</f>
        <v>0</v>
      </c>
      <c r="E56" s="49">
        <f t="shared" si="5"/>
        <v>28895821</v>
      </c>
      <c r="F56" s="50">
        <f t="shared" si="5"/>
        <v>28895821</v>
      </c>
      <c r="G56" s="50">
        <f t="shared" si="5"/>
        <v>3076192</v>
      </c>
      <c r="H56" s="50">
        <f t="shared" si="5"/>
        <v>16011852</v>
      </c>
      <c r="I56" s="50">
        <f t="shared" si="5"/>
        <v>-13521393</v>
      </c>
      <c r="J56" s="50">
        <f t="shared" si="5"/>
        <v>5566651</v>
      </c>
      <c r="K56" s="50">
        <f t="shared" si="5"/>
        <v>1696558</v>
      </c>
      <c r="L56" s="50">
        <f t="shared" si="5"/>
        <v>2734511</v>
      </c>
      <c r="M56" s="50">
        <f t="shared" si="5"/>
        <v>-5197870</v>
      </c>
      <c r="N56" s="50">
        <f t="shared" si="5"/>
        <v>-766801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4799850</v>
      </c>
      <c r="X56" s="50">
        <f t="shared" si="5"/>
        <v>14447928</v>
      </c>
      <c r="Y56" s="50">
        <f t="shared" si="5"/>
        <v>-9648078</v>
      </c>
      <c r="Z56" s="51">
        <f>+IF(X56&lt;&gt;0,+(Y56/X56)*100,0)</f>
        <v>-66.778281287116044</v>
      </c>
      <c r="AA56" s="48">
        <f>SUM(AA53:AA55)</f>
        <v>28895821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24673289</v>
      </c>
      <c r="D59" s="65">
        <f>SUM(D56:D58)</f>
        <v>0</v>
      </c>
      <c r="E59" s="66">
        <f t="shared" si="6"/>
        <v>28895821</v>
      </c>
      <c r="F59" s="67">
        <f t="shared" si="6"/>
        <v>28895821</v>
      </c>
      <c r="G59" s="67">
        <f t="shared" si="6"/>
        <v>3076192</v>
      </c>
      <c r="H59" s="67">
        <f t="shared" si="6"/>
        <v>16011852</v>
      </c>
      <c r="I59" s="67">
        <f t="shared" si="6"/>
        <v>-13521393</v>
      </c>
      <c r="J59" s="67">
        <f t="shared" si="6"/>
        <v>5566651</v>
      </c>
      <c r="K59" s="67">
        <f t="shared" si="6"/>
        <v>1696558</v>
      </c>
      <c r="L59" s="67">
        <f t="shared" si="6"/>
        <v>2734511</v>
      </c>
      <c r="M59" s="67">
        <f t="shared" si="6"/>
        <v>-5197870</v>
      </c>
      <c r="N59" s="67">
        <f t="shared" si="6"/>
        <v>-766801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4799850</v>
      </c>
      <c r="X59" s="67">
        <f t="shared" si="6"/>
        <v>14447928</v>
      </c>
      <c r="Y59" s="67">
        <f t="shared" si="6"/>
        <v>-9648078</v>
      </c>
      <c r="Z59" s="68">
        <f>+IF(X59&lt;&gt;0,+(Y59/X59)*100,0)</f>
        <v>-66.778281287116044</v>
      </c>
      <c r="AA59" s="65">
        <f>SUM(AA56:AA58)</f>
        <v>28895821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23106</v>
      </c>
      <c r="H26" s="22">
        <v>23574</v>
      </c>
      <c r="I26" s="22">
        <v>23989</v>
      </c>
      <c r="J26" s="22">
        <v>70669</v>
      </c>
      <c r="K26" s="22">
        <v>23318</v>
      </c>
      <c r="L26" s="22">
        <v>24151</v>
      </c>
      <c r="M26" s="22">
        <v>24060</v>
      </c>
      <c r="N26" s="22">
        <v>71529</v>
      </c>
      <c r="O26" s="22"/>
      <c r="P26" s="22"/>
      <c r="Q26" s="22"/>
      <c r="R26" s="22"/>
      <c r="S26" s="22"/>
      <c r="T26" s="22"/>
      <c r="U26" s="22"/>
      <c r="V26" s="22"/>
      <c r="W26" s="22">
        <v>142198</v>
      </c>
      <c r="X26" s="22"/>
      <c r="Y26" s="22">
        <v>142198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53346</v>
      </c>
      <c r="H28" s="22">
        <v>53277</v>
      </c>
      <c r="I28" s="22">
        <v>53277</v>
      </c>
      <c r="J28" s="22">
        <v>159900</v>
      </c>
      <c r="K28" s="22">
        <v>53277</v>
      </c>
      <c r="L28" s="22">
        <v>53346</v>
      </c>
      <c r="M28" s="22">
        <v>53346</v>
      </c>
      <c r="N28" s="22">
        <v>159969</v>
      </c>
      <c r="O28" s="22"/>
      <c r="P28" s="22"/>
      <c r="Q28" s="22"/>
      <c r="R28" s="22"/>
      <c r="S28" s="22"/>
      <c r="T28" s="22"/>
      <c r="U28" s="22"/>
      <c r="V28" s="22"/>
      <c r="W28" s="22">
        <v>319869</v>
      </c>
      <c r="X28" s="22"/>
      <c r="Y28" s="22">
        <v>319869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76452</v>
      </c>
      <c r="H32" s="31">
        <f t="shared" si="0"/>
        <v>76851</v>
      </c>
      <c r="I32" s="31">
        <f t="shared" si="0"/>
        <v>77266</v>
      </c>
      <c r="J32" s="31">
        <f t="shared" si="0"/>
        <v>230569</v>
      </c>
      <c r="K32" s="31">
        <f t="shared" si="0"/>
        <v>76595</v>
      </c>
      <c r="L32" s="31">
        <f t="shared" si="0"/>
        <v>77497</v>
      </c>
      <c r="M32" s="31">
        <f t="shared" si="0"/>
        <v>77406</v>
      </c>
      <c r="N32" s="31">
        <f t="shared" si="0"/>
        <v>231498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462067</v>
      </c>
      <c r="X32" s="31">
        <f t="shared" si="0"/>
        <v>0</v>
      </c>
      <c r="Y32" s="31">
        <f t="shared" si="0"/>
        <v>462067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1766349</v>
      </c>
      <c r="F34" s="22">
        <v>1766349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883200</v>
      </c>
      <c r="Y34" s="22">
        <v>-883200</v>
      </c>
      <c r="Z34" s="23">
        <v>-100</v>
      </c>
      <c r="AA34" s="20">
        <v>1766349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117262131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247322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117509453</v>
      </c>
      <c r="D47" s="29">
        <f t="shared" ref="D47:Y47" si="1">SUM(D34:D46)</f>
        <v>0</v>
      </c>
      <c r="E47" s="30">
        <f t="shared" si="1"/>
        <v>1766349</v>
      </c>
      <c r="F47" s="31">
        <f t="shared" si="1"/>
        <v>1766349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883200</v>
      </c>
      <c r="Y47" s="31">
        <f t="shared" si="1"/>
        <v>-883200</v>
      </c>
      <c r="Z47" s="32">
        <f>+IF(X47&lt;&gt;0,+(Y47/X47)*100,0)</f>
        <v>-100</v>
      </c>
      <c r="AA47" s="29">
        <f>SUM(AA34:AA46)</f>
        <v>1766349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-117509453</v>
      </c>
      <c r="D48" s="39">
        <f t="shared" si="2"/>
        <v>0</v>
      </c>
      <c r="E48" s="40">
        <f t="shared" si="2"/>
        <v>-1766349</v>
      </c>
      <c r="F48" s="41">
        <f t="shared" si="2"/>
        <v>-1766349</v>
      </c>
      <c r="G48" s="41">
        <f t="shared" si="2"/>
        <v>76452</v>
      </c>
      <c r="H48" s="41">
        <f t="shared" si="2"/>
        <v>76851</v>
      </c>
      <c r="I48" s="41">
        <f t="shared" si="2"/>
        <v>77266</v>
      </c>
      <c r="J48" s="41">
        <f t="shared" si="2"/>
        <v>230569</v>
      </c>
      <c r="K48" s="41">
        <f t="shared" si="2"/>
        <v>76595</v>
      </c>
      <c r="L48" s="41">
        <f t="shared" si="2"/>
        <v>77497</v>
      </c>
      <c r="M48" s="41">
        <f t="shared" si="2"/>
        <v>77406</v>
      </c>
      <c r="N48" s="41">
        <f t="shared" si="2"/>
        <v>231498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462067</v>
      </c>
      <c r="X48" s="41">
        <f t="shared" si="2"/>
        <v>-883200</v>
      </c>
      <c r="Y48" s="41">
        <f t="shared" si="2"/>
        <v>1345267</v>
      </c>
      <c r="Z48" s="42">
        <f>+IF(X48&lt;&gt;0,+(Y48/X48)*100,0)</f>
        <v>-152.31736865942028</v>
      </c>
      <c r="AA48" s="39">
        <f>+AA32-AA47</f>
        <v>-1766349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-117509453</v>
      </c>
      <c r="D51" s="48">
        <f t="shared" si="3"/>
        <v>0</v>
      </c>
      <c r="E51" s="49">
        <f t="shared" si="3"/>
        <v>-1766349</v>
      </c>
      <c r="F51" s="50">
        <f t="shared" si="3"/>
        <v>-1766349</v>
      </c>
      <c r="G51" s="50">
        <f t="shared" si="3"/>
        <v>76452</v>
      </c>
      <c r="H51" s="50">
        <f t="shared" si="3"/>
        <v>76851</v>
      </c>
      <c r="I51" s="50">
        <f t="shared" si="3"/>
        <v>77266</v>
      </c>
      <c r="J51" s="50">
        <f t="shared" si="3"/>
        <v>230569</v>
      </c>
      <c r="K51" s="50">
        <f t="shared" si="3"/>
        <v>76595</v>
      </c>
      <c r="L51" s="50">
        <f t="shared" si="3"/>
        <v>77497</v>
      </c>
      <c r="M51" s="50">
        <f t="shared" si="3"/>
        <v>77406</v>
      </c>
      <c r="N51" s="50">
        <f t="shared" si="3"/>
        <v>231498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462067</v>
      </c>
      <c r="X51" s="50">
        <f t="shared" si="3"/>
        <v>-883200</v>
      </c>
      <c r="Y51" s="50">
        <f t="shared" si="3"/>
        <v>1345267</v>
      </c>
      <c r="Z51" s="51">
        <f>+IF(X51&lt;&gt;0,+(Y51/X51)*100,0)</f>
        <v>-152.31736865942028</v>
      </c>
      <c r="AA51" s="48">
        <f>SUM(AA48:AA50)</f>
        <v>-1766349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-117509453</v>
      </c>
      <c r="D53" s="54">
        <f>+D51-D52</f>
        <v>0</v>
      </c>
      <c r="E53" s="55">
        <f t="shared" si="4"/>
        <v>-1766349</v>
      </c>
      <c r="F53" s="56">
        <f t="shared" si="4"/>
        <v>-1766349</v>
      </c>
      <c r="G53" s="56">
        <f t="shared" si="4"/>
        <v>76452</v>
      </c>
      <c r="H53" s="56">
        <f t="shared" si="4"/>
        <v>76851</v>
      </c>
      <c r="I53" s="56">
        <f t="shared" si="4"/>
        <v>77266</v>
      </c>
      <c r="J53" s="56">
        <f t="shared" si="4"/>
        <v>230569</v>
      </c>
      <c r="K53" s="56">
        <f t="shared" si="4"/>
        <v>76595</v>
      </c>
      <c r="L53" s="56">
        <f t="shared" si="4"/>
        <v>77497</v>
      </c>
      <c r="M53" s="56">
        <f t="shared" si="4"/>
        <v>77406</v>
      </c>
      <c r="N53" s="56">
        <f t="shared" si="4"/>
        <v>231498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462067</v>
      </c>
      <c r="X53" s="56">
        <f t="shared" si="4"/>
        <v>-883200</v>
      </c>
      <c r="Y53" s="56">
        <f t="shared" si="4"/>
        <v>1345267</v>
      </c>
      <c r="Z53" s="57">
        <f>+IF(X53&lt;&gt;0,+(Y53/X53)*100,0)</f>
        <v>-152.31736865942028</v>
      </c>
      <c r="AA53" s="54">
        <f>+AA51-AA52</f>
        <v>-1766349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-117509453</v>
      </c>
      <c r="D56" s="48">
        <f>SUM(D53:D55)</f>
        <v>0</v>
      </c>
      <c r="E56" s="49">
        <f t="shared" si="5"/>
        <v>-1766349</v>
      </c>
      <c r="F56" s="50">
        <f t="shared" si="5"/>
        <v>-1766349</v>
      </c>
      <c r="G56" s="50">
        <f t="shared" si="5"/>
        <v>76452</v>
      </c>
      <c r="H56" s="50">
        <f t="shared" si="5"/>
        <v>76851</v>
      </c>
      <c r="I56" s="50">
        <f t="shared" si="5"/>
        <v>77266</v>
      </c>
      <c r="J56" s="50">
        <f t="shared" si="5"/>
        <v>230569</v>
      </c>
      <c r="K56" s="50">
        <f t="shared" si="5"/>
        <v>76595</v>
      </c>
      <c r="L56" s="50">
        <f t="shared" si="5"/>
        <v>77497</v>
      </c>
      <c r="M56" s="50">
        <f t="shared" si="5"/>
        <v>77406</v>
      </c>
      <c r="N56" s="50">
        <f t="shared" si="5"/>
        <v>231498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462067</v>
      </c>
      <c r="X56" s="50">
        <f t="shared" si="5"/>
        <v>-883200</v>
      </c>
      <c r="Y56" s="50">
        <f t="shared" si="5"/>
        <v>1345267</v>
      </c>
      <c r="Z56" s="51">
        <f>+IF(X56&lt;&gt;0,+(Y56/X56)*100,0)</f>
        <v>-152.31736865942028</v>
      </c>
      <c r="AA56" s="48">
        <f>SUM(AA53:AA55)</f>
        <v>-1766349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-117509453</v>
      </c>
      <c r="D59" s="65">
        <f>SUM(D56:D58)</f>
        <v>0</v>
      </c>
      <c r="E59" s="66">
        <f t="shared" si="6"/>
        <v>-1766349</v>
      </c>
      <c r="F59" s="67">
        <f t="shared" si="6"/>
        <v>-1766349</v>
      </c>
      <c r="G59" s="67">
        <f t="shared" si="6"/>
        <v>76452</v>
      </c>
      <c r="H59" s="67">
        <f t="shared" si="6"/>
        <v>76851</v>
      </c>
      <c r="I59" s="67">
        <f t="shared" si="6"/>
        <v>77266</v>
      </c>
      <c r="J59" s="67">
        <f t="shared" si="6"/>
        <v>230569</v>
      </c>
      <c r="K59" s="67">
        <f t="shared" si="6"/>
        <v>76595</v>
      </c>
      <c r="L59" s="67">
        <f t="shared" si="6"/>
        <v>77497</v>
      </c>
      <c r="M59" s="67">
        <f t="shared" si="6"/>
        <v>77406</v>
      </c>
      <c r="N59" s="67">
        <f t="shared" si="6"/>
        <v>231498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462067</v>
      </c>
      <c r="X59" s="67">
        <f t="shared" si="6"/>
        <v>-883200</v>
      </c>
      <c r="Y59" s="67">
        <f t="shared" si="6"/>
        <v>1345267</v>
      </c>
      <c r="Z59" s="68">
        <f>+IF(X59&lt;&gt;0,+(Y59/X59)*100,0)</f>
        <v>-152.31736865942028</v>
      </c>
      <c r="AA59" s="65">
        <f>SUM(AA56:AA58)</f>
        <v>-1766349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10520496</v>
      </c>
      <c r="D8" s="20"/>
      <c r="E8" s="21">
        <v>12393141</v>
      </c>
      <c r="F8" s="22">
        <v>12393141</v>
      </c>
      <c r="G8" s="22">
        <v>877943</v>
      </c>
      <c r="H8" s="22"/>
      <c r="I8" s="22">
        <v>836586</v>
      </c>
      <c r="J8" s="22">
        <v>1714529</v>
      </c>
      <c r="K8" s="22">
        <v>912604</v>
      </c>
      <c r="L8" s="22">
        <v>947547</v>
      </c>
      <c r="M8" s="22">
        <v>958914</v>
      </c>
      <c r="N8" s="22">
        <v>2819065</v>
      </c>
      <c r="O8" s="22"/>
      <c r="P8" s="22"/>
      <c r="Q8" s="22"/>
      <c r="R8" s="22"/>
      <c r="S8" s="22"/>
      <c r="T8" s="22"/>
      <c r="U8" s="22"/>
      <c r="V8" s="22"/>
      <c r="W8" s="22">
        <v>4533594</v>
      </c>
      <c r="X8" s="22">
        <v>6196572</v>
      </c>
      <c r="Y8" s="22">
        <v>-1662978</v>
      </c>
      <c r="Z8" s="23">
        <v>-26.837064105766867</v>
      </c>
      <c r="AA8" s="20">
        <v>12393141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608072</v>
      </c>
      <c r="H13" s="22"/>
      <c r="I13" s="22">
        <v>604602</v>
      </c>
      <c r="J13" s="22">
        <v>1212674</v>
      </c>
      <c r="K13" s="22">
        <v>607738</v>
      </c>
      <c r="L13" s="22">
        <v>600616</v>
      </c>
      <c r="M13" s="22">
        <v>607148</v>
      </c>
      <c r="N13" s="22">
        <v>1815502</v>
      </c>
      <c r="O13" s="22"/>
      <c r="P13" s="22"/>
      <c r="Q13" s="22"/>
      <c r="R13" s="22"/>
      <c r="S13" s="22"/>
      <c r="T13" s="22"/>
      <c r="U13" s="22"/>
      <c r="V13" s="22"/>
      <c r="W13" s="22">
        <v>3028176</v>
      </c>
      <c r="X13" s="22"/>
      <c r="Y13" s="22">
        <v>3028176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10520496</v>
      </c>
      <c r="D32" s="29">
        <f t="shared" ref="D32:Y32" si="0">SUM(D6:D31)</f>
        <v>0</v>
      </c>
      <c r="E32" s="30">
        <f t="shared" si="0"/>
        <v>12393141</v>
      </c>
      <c r="F32" s="31">
        <f t="shared" si="0"/>
        <v>12393141</v>
      </c>
      <c r="G32" s="31">
        <f t="shared" si="0"/>
        <v>1486015</v>
      </c>
      <c r="H32" s="31">
        <f t="shared" si="0"/>
        <v>0</v>
      </c>
      <c r="I32" s="31">
        <f t="shared" si="0"/>
        <v>1441188</v>
      </c>
      <c r="J32" s="31">
        <f t="shared" si="0"/>
        <v>2927203</v>
      </c>
      <c r="K32" s="31">
        <f t="shared" si="0"/>
        <v>1520342</v>
      </c>
      <c r="L32" s="31">
        <f t="shared" si="0"/>
        <v>1548163</v>
      </c>
      <c r="M32" s="31">
        <f t="shared" si="0"/>
        <v>1566062</v>
      </c>
      <c r="N32" s="31">
        <f t="shared" si="0"/>
        <v>4634567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7561770</v>
      </c>
      <c r="X32" s="31">
        <f t="shared" si="0"/>
        <v>6196572</v>
      </c>
      <c r="Y32" s="31">
        <f t="shared" si="0"/>
        <v>1365198</v>
      </c>
      <c r="Z32" s="32">
        <f>+IF(X32&lt;&gt;0,+(Y32/X32)*100,0)</f>
        <v>22.031503870204364</v>
      </c>
      <c r="AA32" s="29">
        <f>SUM(AA6:AA31)</f>
        <v>12393141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2294979</v>
      </c>
      <c r="D34" s="20"/>
      <c r="E34" s="21">
        <v>6153532</v>
      </c>
      <c r="F34" s="22">
        <v>6153532</v>
      </c>
      <c r="G34" s="22">
        <v>184725</v>
      </c>
      <c r="H34" s="22">
        <v>179507</v>
      </c>
      <c r="I34" s="22">
        <v>170306</v>
      </c>
      <c r="J34" s="22">
        <v>534538</v>
      </c>
      <c r="K34" s="22">
        <v>201536</v>
      </c>
      <c r="L34" s="22">
        <v>172668</v>
      </c>
      <c r="M34" s="22"/>
      <c r="N34" s="22">
        <v>374204</v>
      </c>
      <c r="O34" s="22"/>
      <c r="P34" s="22"/>
      <c r="Q34" s="22"/>
      <c r="R34" s="22"/>
      <c r="S34" s="22"/>
      <c r="T34" s="22"/>
      <c r="U34" s="22"/>
      <c r="V34" s="22"/>
      <c r="W34" s="22">
        <v>908742</v>
      </c>
      <c r="X34" s="22">
        <v>3076770</v>
      </c>
      <c r="Y34" s="22">
        <v>-2168028</v>
      </c>
      <c r="Z34" s="23">
        <v>-70.464415604676333</v>
      </c>
      <c r="AA34" s="20">
        <v>6153532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1903620</v>
      </c>
      <c r="F43" s="22">
        <v>1903620</v>
      </c>
      <c r="G43" s="22">
        <v>-30250</v>
      </c>
      <c r="H43" s="22"/>
      <c r="I43" s="22">
        <v>-46126</v>
      </c>
      <c r="J43" s="22">
        <v>-76376</v>
      </c>
      <c r="K43" s="22">
        <v>97</v>
      </c>
      <c r="L43" s="22"/>
      <c r="M43" s="22"/>
      <c r="N43" s="22">
        <v>97</v>
      </c>
      <c r="O43" s="22"/>
      <c r="P43" s="22"/>
      <c r="Q43" s="22"/>
      <c r="R43" s="22"/>
      <c r="S43" s="22"/>
      <c r="T43" s="22"/>
      <c r="U43" s="22"/>
      <c r="V43" s="22"/>
      <c r="W43" s="22">
        <v>-76279</v>
      </c>
      <c r="X43" s="22">
        <v>951810</v>
      </c>
      <c r="Y43" s="22">
        <v>-1028089</v>
      </c>
      <c r="Z43" s="23">
        <v>-108.01409945262183</v>
      </c>
      <c r="AA43" s="20">
        <v>1903620</v>
      </c>
    </row>
    <row r="44" spans="1:27" x14ac:dyDescent="0.25">
      <c r="A44" s="19" t="s">
        <v>69</v>
      </c>
      <c r="B44" s="15" t="s">
        <v>32</v>
      </c>
      <c r="C44" s="20">
        <v>18696</v>
      </c>
      <c r="D44" s="20"/>
      <c r="E44" s="21">
        <v>30000</v>
      </c>
      <c r="F44" s="22">
        <v>30000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15000</v>
      </c>
      <c r="Y44" s="22">
        <v>-15000</v>
      </c>
      <c r="Z44" s="23">
        <v>-100</v>
      </c>
      <c r="AA44" s="20">
        <v>30000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2313675</v>
      </c>
      <c r="D47" s="29">
        <f t="shared" ref="D47:Y47" si="1">SUM(D34:D46)</f>
        <v>0</v>
      </c>
      <c r="E47" s="30">
        <f t="shared" si="1"/>
        <v>8087152</v>
      </c>
      <c r="F47" s="31">
        <f t="shared" si="1"/>
        <v>8087152</v>
      </c>
      <c r="G47" s="31">
        <f t="shared" si="1"/>
        <v>154475</v>
      </c>
      <c r="H47" s="31">
        <f t="shared" si="1"/>
        <v>179507</v>
      </c>
      <c r="I47" s="31">
        <f t="shared" si="1"/>
        <v>124180</v>
      </c>
      <c r="J47" s="31">
        <f t="shared" si="1"/>
        <v>458162</v>
      </c>
      <c r="K47" s="31">
        <f t="shared" si="1"/>
        <v>201633</v>
      </c>
      <c r="L47" s="31">
        <f t="shared" si="1"/>
        <v>172668</v>
      </c>
      <c r="M47" s="31">
        <f t="shared" si="1"/>
        <v>0</v>
      </c>
      <c r="N47" s="31">
        <f t="shared" si="1"/>
        <v>374301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832463</v>
      </c>
      <c r="X47" s="31">
        <f t="shared" si="1"/>
        <v>4043580</v>
      </c>
      <c r="Y47" s="31">
        <f t="shared" si="1"/>
        <v>-3211117</v>
      </c>
      <c r="Z47" s="32">
        <f>+IF(X47&lt;&gt;0,+(Y47/X47)*100,0)</f>
        <v>-79.412723378788115</v>
      </c>
      <c r="AA47" s="29">
        <f>SUM(AA34:AA46)</f>
        <v>8087152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8206821</v>
      </c>
      <c r="D48" s="39">
        <f t="shared" si="2"/>
        <v>0</v>
      </c>
      <c r="E48" s="40">
        <f t="shared" si="2"/>
        <v>4305989</v>
      </c>
      <c r="F48" s="41">
        <f t="shared" si="2"/>
        <v>4305989</v>
      </c>
      <c r="G48" s="41">
        <f t="shared" si="2"/>
        <v>1331540</v>
      </c>
      <c r="H48" s="41">
        <f t="shared" si="2"/>
        <v>-179507</v>
      </c>
      <c r="I48" s="41">
        <f t="shared" si="2"/>
        <v>1317008</v>
      </c>
      <c r="J48" s="41">
        <f t="shared" si="2"/>
        <v>2469041</v>
      </c>
      <c r="K48" s="41">
        <f t="shared" si="2"/>
        <v>1318709</v>
      </c>
      <c r="L48" s="41">
        <f t="shared" si="2"/>
        <v>1375495</v>
      </c>
      <c r="M48" s="41">
        <f t="shared" si="2"/>
        <v>1566062</v>
      </c>
      <c r="N48" s="41">
        <f t="shared" si="2"/>
        <v>4260266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6729307</v>
      </c>
      <c r="X48" s="41">
        <f t="shared" si="2"/>
        <v>2152992</v>
      </c>
      <c r="Y48" s="41">
        <f t="shared" si="2"/>
        <v>4576315</v>
      </c>
      <c r="Z48" s="42">
        <f>+IF(X48&lt;&gt;0,+(Y48/X48)*100,0)</f>
        <v>212.55606151811062</v>
      </c>
      <c r="AA48" s="39">
        <f>+AA32-AA47</f>
        <v>4305989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8206821</v>
      </c>
      <c r="D51" s="48">
        <f t="shared" si="3"/>
        <v>0</v>
      </c>
      <c r="E51" s="49">
        <f t="shared" si="3"/>
        <v>4305989</v>
      </c>
      <c r="F51" s="50">
        <f t="shared" si="3"/>
        <v>4305989</v>
      </c>
      <c r="G51" s="50">
        <f t="shared" si="3"/>
        <v>1331540</v>
      </c>
      <c r="H51" s="50">
        <f t="shared" si="3"/>
        <v>-179507</v>
      </c>
      <c r="I51" s="50">
        <f t="shared" si="3"/>
        <v>1317008</v>
      </c>
      <c r="J51" s="50">
        <f t="shared" si="3"/>
        <v>2469041</v>
      </c>
      <c r="K51" s="50">
        <f t="shared" si="3"/>
        <v>1318709</v>
      </c>
      <c r="L51" s="50">
        <f t="shared" si="3"/>
        <v>1375495</v>
      </c>
      <c r="M51" s="50">
        <f t="shared" si="3"/>
        <v>1566062</v>
      </c>
      <c r="N51" s="50">
        <f t="shared" si="3"/>
        <v>4260266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6729307</v>
      </c>
      <c r="X51" s="50">
        <f t="shared" si="3"/>
        <v>2152992</v>
      </c>
      <c r="Y51" s="50">
        <f t="shared" si="3"/>
        <v>4576315</v>
      </c>
      <c r="Z51" s="51">
        <f>+IF(X51&lt;&gt;0,+(Y51/X51)*100,0)</f>
        <v>212.55606151811062</v>
      </c>
      <c r="AA51" s="48">
        <f>SUM(AA48:AA50)</f>
        <v>4305989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8206821</v>
      </c>
      <c r="D53" s="54">
        <f>+D51-D52</f>
        <v>0</v>
      </c>
      <c r="E53" s="55">
        <f t="shared" si="4"/>
        <v>4305989</v>
      </c>
      <c r="F53" s="56">
        <f t="shared" si="4"/>
        <v>4305989</v>
      </c>
      <c r="G53" s="56">
        <f t="shared" si="4"/>
        <v>1331540</v>
      </c>
      <c r="H53" s="56">
        <f t="shared" si="4"/>
        <v>-179507</v>
      </c>
      <c r="I53" s="56">
        <f t="shared" si="4"/>
        <v>1317008</v>
      </c>
      <c r="J53" s="56">
        <f t="shared" si="4"/>
        <v>2469041</v>
      </c>
      <c r="K53" s="56">
        <f t="shared" si="4"/>
        <v>1318709</v>
      </c>
      <c r="L53" s="56">
        <f t="shared" si="4"/>
        <v>1375495</v>
      </c>
      <c r="M53" s="56">
        <f t="shared" si="4"/>
        <v>1566062</v>
      </c>
      <c r="N53" s="56">
        <f t="shared" si="4"/>
        <v>4260266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6729307</v>
      </c>
      <c r="X53" s="56">
        <f t="shared" si="4"/>
        <v>2152992</v>
      </c>
      <c r="Y53" s="56">
        <f t="shared" si="4"/>
        <v>4576315</v>
      </c>
      <c r="Z53" s="57">
        <f>+IF(X53&lt;&gt;0,+(Y53/X53)*100,0)</f>
        <v>212.55606151811062</v>
      </c>
      <c r="AA53" s="54">
        <f>+AA51-AA52</f>
        <v>4305989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8206821</v>
      </c>
      <c r="D56" s="48">
        <f>SUM(D53:D55)</f>
        <v>0</v>
      </c>
      <c r="E56" s="49">
        <f t="shared" si="5"/>
        <v>4305989</v>
      </c>
      <c r="F56" s="50">
        <f t="shared" si="5"/>
        <v>4305989</v>
      </c>
      <c r="G56" s="50">
        <f t="shared" si="5"/>
        <v>1331540</v>
      </c>
      <c r="H56" s="50">
        <f t="shared" si="5"/>
        <v>-179507</v>
      </c>
      <c r="I56" s="50">
        <f t="shared" si="5"/>
        <v>1317008</v>
      </c>
      <c r="J56" s="50">
        <f t="shared" si="5"/>
        <v>2469041</v>
      </c>
      <c r="K56" s="50">
        <f t="shared" si="5"/>
        <v>1318709</v>
      </c>
      <c r="L56" s="50">
        <f t="shared" si="5"/>
        <v>1375495</v>
      </c>
      <c r="M56" s="50">
        <f t="shared" si="5"/>
        <v>1566062</v>
      </c>
      <c r="N56" s="50">
        <f t="shared" si="5"/>
        <v>4260266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6729307</v>
      </c>
      <c r="X56" s="50">
        <f t="shared" si="5"/>
        <v>2152992</v>
      </c>
      <c r="Y56" s="50">
        <f t="shared" si="5"/>
        <v>4576315</v>
      </c>
      <c r="Z56" s="51">
        <f>+IF(X56&lt;&gt;0,+(Y56/X56)*100,0)</f>
        <v>212.55606151811062</v>
      </c>
      <c r="AA56" s="48">
        <f>SUM(AA53:AA55)</f>
        <v>4305989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8206821</v>
      </c>
      <c r="D59" s="65">
        <f>SUM(D56:D58)</f>
        <v>0</v>
      </c>
      <c r="E59" s="66">
        <f t="shared" si="6"/>
        <v>4305989</v>
      </c>
      <c r="F59" s="67">
        <f t="shared" si="6"/>
        <v>4305989</v>
      </c>
      <c r="G59" s="67">
        <f t="shared" si="6"/>
        <v>1331540</v>
      </c>
      <c r="H59" s="67">
        <f t="shared" si="6"/>
        <v>-179507</v>
      </c>
      <c r="I59" s="67">
        <f t="shared" si="6"/>
        <v>1317008</v>
      </c>
      <c r="J59" s="67">
        <f t="shared" si="6"/>
        <v>2469041</v>
      </c>
      <c r="K59" s="67">
        <f t="shared" si="6"/>
        <v>1318709</v>
      </c>
      <c r="L59" s="67">
        <f t="shared" si="6"/>
        <v>1375495</v>
      </c>
      <c r="M59" s="67">
        <f t="shared" si="6"/>
        <v>1566062</v>
      </c>
      <c r="N59" s="67">
        <f t="shared" si="6"/>
        <v>4260266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6729307</v>
      </c>
      <c r="X59" s="67">
        <f t="shared" si="6"/>
        <v>2152992</v>
      </c>
      <c r="Y59" s="67">
        <f t="shared" si="6"/>
        <v>4576315</v>
      </c>
      <c r="Z59" s="68">
        <f>+IF(X59&lt;&gt;0,+(Y59/X59)*100,0)</f>
        <v>212.55606151811062</v>
      </c>
      <c r="AA59" s="65">
        <f>SUM(AA56:AA58)</f>
        <v>4305989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60291353</v>
      </c>
      <c r="D8" s="20"/>
      <c r="E8" s="21">
        <v>65101686</v>
      </c>
      <c r="F8" s="22">
        <v>65101686</v>
      </c>
      <c r="G8" s="22">
        <v>5049127</v>
      </c>
      <c r="H8" s="22">
        <v>5030032</v>
      </c>
      <c r="I8" s="22">
        <v>5028753</v>
      </c>
      <c r="J8" s="22">
        <v>15107912</v>
      </c>
      <c r="K8" s="22">
        <v>5007656</v>
      </c>
      <c r="L8" s="22">
        <v>4991599</v>
      </c>
      <c r="M8" s="22">
        <v>4985989</v>
      </c>
      <c r="N8" s="22">
        <v>14985244</v>
      </c>
      <c r="O8" s="22"/>
      <c r="P8" s="22"/>
      <c r="Q8" s="22"/>
      <c r="R8" s="22"/>
      <c r="S8" s="22"/>
      <c r="T8" s="22"/>
      <c r="U8" s="22"/>
      <c r="V8" s="22"/>
      <c r="W8" s="22">
        <v>30093156</v>
      </c>
      <c r="X8" s="22">
        <v>32550822</v>
      </c>
      <c r="Y8" s="22">
        <v>-2457666</v>
      </c>
      <c r="Z8" s="23">
        <v>-7.5502425100048161</v>
      </c>
      <c r="AA8" s="20">
        <v>65101686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7890256</v>
      </c>
      <c r="D13" s="20"/>
      <c r="E13" s="21">
        <v>7956623</v>
      </c>
      <c r="F13" s="22">
        <v>7956623</v>
      </c>
      <c r="G13" s="22">
        <v>507425</v>
      </c>
      <c r="H13" s="22">
        <v>639536</v>
      </c>
      <c r="I13" s="22">
        <v>631166</v>
      </c>
      <c r="J13" s="22">
        <v>1778127</v>
      </c>
      <c r="K13" s="22">
        <v>653938</v>
      </c>
      <c r="L13" s="22">
        <v>521752</v>
      </c>
      <c r="M13" s="22">
        <v>542097</v>
      </c>
      <c r="N13" s="22">
        <v>1717787</v>
      </c>
      <c r="O13" s="22"/>
      <c r="P13" s="22"/>
      <c r="Q13" s="22"/>
      <c r="R13" s="22"/>
      <c r="S13" s="22"/>
      <c r="T13" s="22"/>
      <c r="U13" s="22"/>
      <c r="V13" s="22"/>
      <c r="W13" s="22">
        <v>3495914</v>
      </c>
      <c r="X13" s="22">
        <v>3978306</v>
      </c>
      <c r="Y13" s="22">
        <v>-482392</v>
      </c>
      <c r="Z13" s="23">
        <v>-12.125562990881043</v>
      </c>
      <c r="AA13" s="20">
        <v>7956623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113764</v>
      </c>
      <c r="H28" s="22">
        <v>112564</v>
      </c>
      <c r="I28" s="22">
        <v>112564</v>
      </c>
      <c r="J28" s="22">
        <v>338892</v>
      </c>
      <c r="K28" s="22">
        <v>112564</v>
      </c>
      <c r="L28" s="22">
        <v>112564</v>
      </c>
      <c r="M28" s="22">
        <v>112564</v>
      </c>
      <c r="N28" s="22">
        <v>337692</v>
      </c>
      <c r="O28" s="22"/>
      <c r="P28" s="22"/>
      <c r="Q28" s="22"/>
      <c r="R28" s="22"/>
      <c r="S28" s="22"/>
      <c r="T28" s="22"/>
      <c r="U28" s="22"/>
      <c r="V28" s="22"/>
      <c r="W28" s="22">
        <v>676584</v>
      </c>
      <c r="X28" s="22"/>
      <c r="Y28" s="22">
        <v>676584</v>
      </c>
      <c r="Z28" s="23"/>
      <c r="AA28" s="20"/>
    </row>
    <row r="29" spans="1:27" x14ac:dyDescent="0.25">
      <c r="A29" s="19" t="s">
        <v>55</v>
      </c>
      <c r="B29" s="15" t="s">
        <v>32</v>
      </c>
      <c r="C29" s="20">
        <v>28179747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96361356</v>
      </c>
      <c r="D32" s="29">
        <f t="shared" ref="D32:Y32" si="0">SUM(D6:D31)</f>
        <v>0</v>
      </c>
      <c r="E32" s="30">
        <f t="shared" si="0"/>
        <v>73058309</v>
      </c>
      <c r="F32" s="31">
        <f t="shared" si="0"/>
        <v>73058309</v>
      </c>
      <c r="G32" s="31">
        <f t="shared" si="0"/>
        <v>5670316</v>
      </c>
      <c r="H32" s="31">
        <f t="shared" si="0"/>
        <v>5782132</v>
      </c>
      <c r="I32" s="31">
        <f t="shared" si="0"/>
        <v>5772483</v>
      </c>
      <c r="J32" s="31">
        <f t="shared" si="0"/>
        <v>17224931</v>
      </c>
      <c r="K32" s="31">
        <f t="shared" si="0"/>
        <v>5774158</v>
      </c>
      <c r="L32" s="31">
        <f t="shared" si="0"/>
        <v>5625915</v>
      </c>
      <c r="M32" s="31">
        <f t="shared" si="0"/>
        <v>5640650</v>
      </c>
      <c r="N32" s="31">
        <f t="shared" si="0"/>
        <v>17040723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34265654</v>
      </c>
      <c r="X32" s="31">
        <f t="shared" si="0"/>
        <v>36529128</v>
      </c>
      <c r="Y32" s="31">
        <f t="shared" si="0"/>
        <v>-2263474</v>
      </c>
      <c r="Z32" s="32">
        <f>+IF(X32&lt;&gt;0,+(Y32/X32)*100,0)</f>
        <v>-6.1963537700653566</v>
      </c>
      <c r="AA32" s="29">
        <f>SUM(AA6:AA31)</f>
        <v>73058309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18061971</v>
      </c>
      <c r="D34" s="20"/>
      <c r="E34" s="21">
        <v>15076077</v>
      </c>
      <c r="F34" s="22">
        <v>15076077</v>
      </c>
      <c r="G34" s="22">
        <v>1651549</v>
      </c>
      <c r="H34" s="22">
        <v>1501263</v>
      </c>
      <c r="I34" s="22">
        <v>1701384</v>
      </c>
      <c r="J34" s="22">
        <v>4854196</v>
      </c>
      <c r="K34" s="22">
        <v>1661509</v>
      </c>
      <c r="L34" s="22">
        <v>1642397</v>
      </c>
      <c r="M34" s="22">
        <v>1517219</v>
      </c>
      <c r="N34" s="22">
        <v>4821125</v>
      </c>
      <c r="O34" s="22"/>
      <c r="P34" s="22"/>
      <c r="Q34" s="22"/>
      <c r="R34" s="22"/>
      <c r="S34" s="22"/>
      <c r="T34" s="22"/>
      <c r="U34" s="22"/>
      <c r="V34" s="22"/>
      <c r="W34" s="22">
        <v>9675321</v>
      </c>
      <c r="X34" s="22">
        <v>7538118</v>
      </c>
      <c r="Y34" s="22">
        <v>2137203</v>
      </c>
      <c r="Z34" s="23">
        <v>28.351944079410803</v>
      </c>
      <c r="AA34" s="20">
        <v>15076077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2702266</v>
      </c>
      <c r="D37" s="20"/>
      <c r="E37" s="21">
        <v>1629747</v>
      </c>
      <c r="F37" s="22">
        <v>1629747</v>
      </c>
      <c r="G37" s="22">
        <v>19334</v>
      </c>
      <c r="H37" s="22">
        <v>122687</v>
      </c>
      <c r="I37" s="22">
        <v>176217</v>
      </c>
      <c r="J37" s="22">
        <v>318238</v>
      </c>
      <c r="K37" s="22">
        <v>18949</v>
      </c>
      <c r="L37" s="22">
        <v>485912</v>
      </c>
      <c r="M37" s="22">
        <v>668609</v>
      </c>
      <c r="N37" s="22">
        <v>1173470</v>
      </c>
      <c r="O37" s="22"/>
      <c r="P37" s="22"/>
      <c r="Q37" s="22"/>
      <c r="R37" s="22"/>
      <c r="S37" s="22"/>
      <c r="T37" s="22"/>
      <c r="U37" s="22"/>
      <c r="V37" s="22"/>
      <c r="W37" s="22">
        <v>1491708</v>
      </c>
      <c r="X37" s="22">
        <v>814890</v>
      </c>
      <c r="Y37" s="22">
        <v>676818</v>
      </c>
      <c r="Z37" s="23">
        <v>83.056363435555724</v>
      </c>
      <c r="AA37" s="20">
        <v>1629747</v>
      </c>
    </row>
    <row r="38" spans="1:27" x14ac:dyDescent="0.25">
      <c r="A38" s="19" t="s">
        <v>64</v>
      </c>
      <c r="B38" s="15" t="s">
        <v>32</v>
      </c>
      <c r="C38" s="20">
        <v>16535290</v>
      </c>
      <c r="D38" s="20"/>
      <c r="E38" s="21">
        <v>108570393</v>
      </c>
      <c r="F38" s="22">
        <v>108570393</v>
      </c>
      <c r="G38" s="22"/>
      <c r="H38" s="22"/>
      <c r="I38" s="22"/>
      <c r="J38" s="22"/>
      <c r="K38" s="22">
        <v>2236</v>
      </c>
      <c r="L38" s="22">
        <v>854</v>
      </c>
      <c r="M38" s="22">
        <v>4725</v>
      </c>
      <c r="N38" s="22">
        <v>7815</v>
      </c>
      <c r="O38" s="22"/>
      <c r="P38" s="22"/>
      <c r="Q38" s="22"/>
      <c r="R38" s="22"/>
      <c r="S38" s="22"/>
      <c r="T38" s="22"/>
      <c r="U38" s="22"/>
      <c r="V38" s="22"/>
      <c r="W38" s="22">
        <v>7815</v>
      </c>
      <c r="X38" s="22">
        <v>54285198</v>
      </c>
      <c r="Y38" s="22">
        <v>-54277383</v>
      </c>
      <c r="Z38" s="23">
        <v>-99.985603810453085</v>
      </c>
      <c r="AA38" s="20">
        <v>108570393</v>
      </c>
    </row>
    <row r="39" spans="1:27" x14ac:dyDescent="0.25">
      <c r="A39" s="19" t="s">
        <v>65</v>
      </c>
      <c r="B39" s="15" t="s">
        <v>32</v>
      </c>
      <c r="C39" s="20">
        <v>21970864</v>
      </c>
      <c r="D39" s="20"/>
      <c r="E39" s="21">
        <v>27777429</v>
      </c>
      <c r="F39" s="22">
        <v>27777429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13888716</v>
      </c>
      <c r="Y39" s="22">
        <v>-13888716</v>
      </c>
      <c r="Z39" s="23">
        <v>-100</v>
      </c>
      <c r="AA39" s="20">
        <v>27777429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1310755</v>
      </c>
      <c r="D41" s="20"/>
      <c r="E41" s="21">
        <v>1611486</v>
      </c>
      <c r="F41" s="22">
        <v>1611486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805752</v>
      </c>
      <c r="Y41" s="22">
        <v>-805752</v>
      </c>
      <c r="Z41" s="23">
        <v>-100</v>
      </c>
      <c r="AA41" s="20">
        <v>1611486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469961</v>
      </c>
      <c r="D44" s="20"/>
      <c r="E44" s="21">
        <v>530863</v>
      </c>
      <c r="F44" s="22">
        <v>530863</v>
      </c>
      <c r="G44" s="22"/>
      <c r="H44" s="22"/>
      <c r="I44" s="22"/>
      <c r="J44" s="22"/>
      <c r="K44" s="22">
        <v>91983</v>
      </c>
      <c r="L44" s="22">
        <v>30025</v>
      </c>
      <c r="M44" s="22">
        <v>24391</v>
      </c>
      <c r="N44" s="22">
        <v>146399</v>
      </c>
      <c r="O44" s="22"/>
      <c r="P44" s="22"/>
      <c r="Q44" s="22"/>
      <c r="R44" s="22"/>
      <c r="S44" s="22"/>
      <c r="T44" s="22"/>
      <c r="U44" s="22"/>
      <c r="V44" s="22"/>
      <c r="W44" s="22">
        <v>146399</v>
      </c>
      <c r="X44" s="22">
        <v>265446</v>
      </c>
      <c r="Y44" s="22">
        <v>-119047</v>
      </c>
      <c r="Z44" s="23">
        <v>-44.847916337032764</v>
      </c>
      <c r="AA44" s="20">
        <v>530863</v>
      </c>
    </row>
    <row r="45" spans="1:27" x14ac:dyDescent="0.25">
      <c r="A45" s="19" t="s">
        <v>70</v>
      </c>
      <c r="B45" s="15" t="s">
        <v>32</v>
      </c>
      <c r="C45" s="20">
        <v>7189414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68240521</v>
      </c>
      <c r="D47" s="29">
        <f t="shared" ref="D47:Y47" si="1">SUM(D34:D46)</f>
        <v>0</v>
      </c>
      <c r="E47" s="30">
        <f t="shared" si="1"/>
        <v>155195995</v>
      </c>
      <c r="F47" s="31">
        <f t="shared" si="1"/>
        <v>155195995</v>
      </c>
      <c r="G47" s="31">
        <f t="shared" si="1"/>
        <v>1670883</v>
      </c>
      <c r="H47" s="31">
        <f t="shared" si="1"/>
        <v>1623950</v>
      </c>
      <c r="I47" s="31">
        <f t="shared" si="1"/>
        <v>1877601</v>
      </c>
      <c r="J47" s="31">
        <f t="shared" si="1"/>
        <v>5172434</v>
      </c>
      <c r="K47" s="31">
        <f t="shared" si="1"/>
        <v>1774677</v>
      </c>
      <c r="L47" s="31">
        <f t="shared" si="1"/>
        <v>2159188</v>
      </c>
      <c r="M47" s="31">
        <f t="shared" si="1"/>
        <v>2214944</v>
      </c>
      <c r="N47" s="31">
        <f t="shared" si="1"/>
        <v>6148809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11321243</v>
      </c>
      <c r="X47" s="31">
        <f t="shared" si="1"/>
        <v>77598120</v>
      </c>
      <c r="Y47" s="31">
        <f t="shared" si="1"/>
        <v>-66276877</v>
      </c>
      <c r="Z47" s="32">
        <f>+IF(X47&lt;&gt;0,+(Y47/X47)*100,0)</f>
        <v>-85.410415870899968</v>
      </c>
      <c r="AA47" s="29">
        <f>SUM(AA34:AA46)</f>
        <v>155195995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28120835</v>
      </c>
      <c r="D48" s="39">
        <f t="shared" si="2"/>
        <v>0</v>
      </c>
      <c r="E48" s="40">
        <f t="shared" si="2"/>
        <v>-82137686</v>
      </c>
      <c r="F48" s="41">
        <f t="shared" si="2"/>
        <v>-82137686</v>
      </c>
      <c r="G48" s="41">
        <f t="shared" si="2"/>
        <v>3999433</v>
      </c>
      <c r="H48" s="41">
        <f t="shared" si="2"/>
        <v>4158182</v>
      </c>
      <c r="I48" s="41">
        <f t="shared" si="2"/>
        <v>3894882</v>
      </c>
      <c r="J48" s="41">
        <f t="shared" si="2"/>
        <v>12052497</v>
      </c>
      <c r="K48" s="41">
        <f t="shared" si="2"/>
        <v>3999481</v>
      </c>
      <c r="L48" s="41">
        <f t="shared" si="2"/>
        <v>3466727</v>
      </c>
      <c r="M48" s="41">
        <f t="shared" si="2"/>
        <v>3425706</v>
      </c>
      <c r="N48" s="41">
        <f t="shared" si="2"/>
        <v>10891914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22944411</v>
      </c>
      <c r="X48" s="41">
        <f t="shared" si="2"/>
        <v>-41068992</v>
      </c>
      <c r="Y48" s="41">
        <f t="shared" si="2"/>
        <v>64013403</v>
      </c>
      <c r="Z48" s="42">
        <f>+IF(X48&lt;&gt;0,+(Y48/X48)*100,0)</f>
        <v>-155.86796724886747</v>
      </c>
      <c r="AA48" s="39">
        <f>+AA32-AA47</f>
        <v>-82137686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28120835</v>
      </c>
      <c r="D51" s="48">
        <f t="shared" si="3"/>
        <v>0</v>
      </c>
      <c r="E51" s="49">
        <f t="shared" si="3"/>
        <v>-82137686</v>
      </c>
      <c r="F51" s="50">
        <f t="shared" si="3"/>
        <v>-82137686</v>
      </c>
      <c r="G51" s="50">
        <f t="shared" si="3"/>
        <v>3999433</v>
      </c>
      <c r="H51" s="50">
        <f t="shared" si="3"/>
        <v>4158182</v>
      </c>
      <c r="I51" s="50">
        <f t="shared" si="3"/>
        <v>3894882</v>
      </c>
      <c r="J51" s="50">
        <f t="shared" si="3"/>
        <v>12052497</v>
      </c>
      <c r="K51" s="50">
        <f t="shared" si="3"/>
        <v>3999481</v>
      </c>
      <c r="L51" s="50">
        <f t="shared" si="3"/>
        <v>3466727</v>
      </c>
      <c r="M51" s="50">
        <f t="shared" si="3"/>
        <v>3425706</v>
      </c>
      <c r="N51" s="50">
        <f t="shared" si="3"/>
        <v>10891914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22944411</v>
      </c>
      <c r="X51" s="50">
        <f t="shared" si="3"/>
        <v>-41068992</v>
      </c>
      <c r="Y51" s="50">
        <f t="shared" si="3"/>
        <v>64013403</v>
      </c>
      <c r="Z51" s="51">
        <f>+IF(X51&lt;&gt;0,+(Y51/X51)*100,0)</f>
        <v>-155.86796724886747</v>
      </c>
      <c r="AA51" s="48">
        <f>SUM(AA48:AA50)</f>
        <v>-82137686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28120835</v>
      </c>
      <c r="D53" s="54">
        <f>+D51-D52</f>
        <v>0</v>
      </c>
      <c r="E53" s="55">
        <f t="shared" si="4"/>
        <v>-82137686</v>
      </c>
      <c r="F53" s="56">
        <f t="shared" si="4"/>
        <v>-82137686</v>
      </c>
      <c r="G53" s="56">
        <f t="shared" si="4"/>
        <v>3999433</v>
      </c>
      <c r="H53" s="56">
        <f t="shared" si="4"/>
        <v>4158182</v>
      </c>
      <c r="I53" s="56">
        <f t="shared" si="4"/>
        <v>3894882</v>
      </c>
      <c r="J53" s="56">
        <f t="shared" si="4"/>
        <v>12052497</v>
      </c>
      <c r="K53" s="56">
        <f t="shared" si="4"/>
        <v>3999481</v>
      </c>
      <c r="L53" s="56">
        <f t="shared" si="4"/>
        <v>3466727</v>
      </c>
      <c r="M53" s="56">
        <f t="shared" si="4"/>
        <v>3425706</v>
      </c>
      <c r="N53" s="56">
        <f t="shared" si="4"/>
        <v>10891914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22944411</v>
      </c>
      <c r="X53" s="56">
        <f t="shared" si="4"/>
        <v>-41068992</v>
      </c>
      <c r="Y53" s="56">
        <f t="shared" si="4"/>
        <v>64013403</v>
      </c>
      <c r="Z53" s="57">
        <f>+IF(X53&lt;&gt;0,+(Y53/X53)*100,0)</f>
        <v>-155.86796724886747</v>
      </c>
      <c r="AA53" s="54">
        <f>+AA51-AA52</f>
        <v>-82137686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28120835</v>
      </c>
      <c r="D56" s="48">
        <f>SUM(D53:D55)</f>
        <v>0</v>
      </c>
      <c r="E56" s="49">
        <f t="shared" si="5"/>
        <v>-82137686</v>
      </c>
      <c r="F56" s="50">
        <f t="shared" si="5"/>
        <v>-82137686</v>
      </c>
      <c r="G56" s="50">
        <f t="shared" si="5"/>
        <v>3999433</v>
      </c>
      <c r="H56" s="50">
        <f t="shared" si="5"/>
        <v>4158182</v>
      </c>
      <c r="I56" s="50">
        <f t="shared" si="5"/>
        <v>3894882</v>
      </c>
      <c r="J56" s="50">
        <f t="shared" si="5"/>
        <v>12052497</v>
      </c>
      <c r="K56" s="50">
        <f t="shared" si="5"/>
        <v>3999481</v>
      </c>
      <c r="L56" s="50">
        <f t="shared" si="5"/>
        <v>3466727</v>
      </c>
      <c r="M56" s="50">
        <f t="shared" si="5"/>
        <v>3425706</v>
      </c>
      <c r="N56" s="50">
        <f t="shared" si="5"/>
        <v>10891914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22944411</v>
      </c>
      <c r="X56" s="50">
        <f t="shared" si="5"/>
        <v>-41068992</v>
      </c>
      <c r="Y56" s="50">
        <f t="shared" si="5"/>
        <v>64013403</v>
      </c>
      <c r="Z56" s="51">
        <f>+IF(X56&lt;&gt;0,+(Y56/X56)*100,0)</f>
        <v>-155.86796724886747</v>
      </c>
      <c r="AA56" s="48">
        <f>SUM(AA53:AA55)</f>
        <v>-82137686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28120835</v>
      </c>
      <c r="D59" s="65">
        <f>SUM(D56:D58)</f>
        <v>0</v>
      </c>
      <c r="E59" s="66">
        <f t="shared" si="6"/>
        <v>-82137686</v>
      </c>
      <c r="F59" s="67">
        <f t="shared" si="6"/>
        <v>-82137686</v>
      </c>
      <c r="G59" s="67">
        <f t="shared" si="6"/>
        <v>3999433</v>
      </c>
      <c r="H59" s="67">
        <f t="shared" si="6"/>
        <v>4158182</v>
      </c>
      <c r="I59" s="67">
        <f t="shared" si="6"/>
        <v>3894882</v>
      </c>
      <c r="J59" s="67">
        <f t="shared" si="6"/>
        <v>12052497</v>
      </c>
      <c r="K59" s="67">
        <f t="shared" si="6"/>
        <v>3999481</v>
      </c>
      <c r="L59" s="67">
        <f t="shared" si="6"/>
        <v>3466727</v>
      </c>
      <c r="M59" s="67">
        <f t="shared" si="6"/>
        <v>3425706</v>
      </c>
      <c r="N59" s="67">
        <f t="shared" si="6"/>
        <v>10891914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22944411</v>
      </c>
      <c r="X59" s="67">
        <f t="shared" si="6"/>
        <v>-41068992</v>
      </c>
      <c r="Y59" s="67">
        <f t="shared" si="6"/>
        <v>64013403</v>
      </c>
      <c r="Z59" s="68">
        <f>+IF(X59&lt;&gt;0,+(Y59/X59)*100,0)</f>
        <v>-155.86796724886747</v>
      </c>
      <c r="AA59" s="65">
        <f>SUM(AA56:AA58)</f>
        <v>-82137686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12920792</v>
      </c>
      <c r="D8" s="20"/>
      <c r="E8" s="21">
        <v>16108609</v>
      </c>
      <c r="F8" s="22">
        <v>16108609</v>
      </c>
      <c r="G8" s="22">
        <v>870930</v>
      </c>
      <c r="H8" s="22">
        <v>748478</v>
      </c>
      <c r="I8" s="22">
        <v>969713</v>
      </c>
      <c r="J8" s="22">
        <v>2589121</v>
      </c>
      <c r="K8" s="22">
        <v>961783</v>
      </c>
      <c r="L8" s="22">
        <v>791634</v>
      </c>
      <c r="M8" s="22">
        <v>974185</v>
      </c>
      <c r="N8" s="22">
        <v>2727602</v>
      </c>
      <c r="O8" s="22"/>
      <c r="P8" s="22"/>
      <c r="Q8" s="22"/>
      <c r="R8" s="22"/>
      <c r="S8" s="22"/>
      <c r="T8" s="22"/>
      <c r="U8" s="22"/>
      <c r="V8" s="22"/>
      <c r="W8" s="22">
        <v>5316723</v>
      </c>
      <c r="X8" s="22">
        <v>8054304</v>
      </c>
      <c r="Y8" s="22">
        <v>-2737581</v>
      </c>
      <c r="Z8" s="23">
        <v>-33.989044863466788</v>
      </c>
      <c r="AA8" s="20">
        <v>16108609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5025935</v>
      </c>
      <c r="D13" s="20"/>
      <c r="E13" s="21">
        <v>5379098</v>
      </c>
      <c r="F13" s="22">
        <v>5379098</v>
      </c>
      <c r="G13" s="22">
        <v>456682</v>
      </c>
      <c r="H13" s="22">
        <v>449064</v>
      </c>
      <c r="I13" s="22">
        <v>429159</v>
      </c>
      <c r="J13" s="22">
        <v>1334905</v>
      </c>
      <c r="K13" s="22">
        <v>425290</v>
      </c>
      <c r="L13" s="22">
        <v>424105</v>
      </c>
      <c r="M13" s="22">
        <v>427555</v>
      </c>
      <c r="N13" s="22">
        <v>1276950</v>
      </c>
      <c r="O13" s="22"/>
      <c r="P13" s="22"/>
      <c r="Q13" s="22"/>
      <c r="R13" s="22"/>
      <c r="S13" s="22"/>
      <c r="T13" s="22"/>
      <c r="U13" s="22"/>
      <c r="V13" s="22"/>
      <c r="W13" s="22">
        <v>2611855</v>
      </c>
      <c r="X13" s="22">
        <v>2689548</v>
      </c>
      <c r="Y13" s="22">
        <v>-77693</v>
      </c>
      <c r="Z13" s="23">
        <v>-2.8887010010604013</v>
      </c>
      <c r="AA13" s="20">
        <v>5379098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183235</v>
      </c>
      <c r="H28" s="22">
        <v>183144</v>
      </c>
      <c r="I28" s="22">
        <v>118665</v>
      </c>
      <c r="J28" s="22">
        <v>485044</v>
      </c>
      <c r="K28" s="22">
        <v>187574</v>
      </c>
      <c r="L28" s="22">
        <v>187574</v>
      </c>
      <c r="M28" s="22">
        <v>187574</v>
      </c>
      <c r="N28" s="22">
        <v>562722</v>
      </c>
      <c r="O28" s="22"/>
      <c r="P28" s="22"/>
      <c r="Q28" s="22"/>
      <c r="R28" s="22"/>
      <c r="S28" s="22"/>
      <c r="T28" s="22"/>
      <c r="U28" s="22"/>
      <c r="V28" s="22"/>
      <c r="W28" s="22">
        <v>1047766</v>
      </c>
      <c r="X28" s="22"/>
      <c r="Y28" s="22">
        <v>1047766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17946727</v>
      </c>
      <c r="D32" s="29">
        <f t="shared" ref="D32:Y32" si="0">SUM(D6:D31)</f>
        <v>0</v>
      </c>
      <c r="E32" s="30">
        <f t="shared" si="0"/>
        <v>21487707</v>
      </c>
      <c r="F32" s="31">
        <f t="shared" si="0"/>
        <v>21487707</v>
      </c>
      <c r="G32" s="31">
        <f t="shared" si="0"/>
        <v>1510847</v>
      </c>
      <c r="H32" s="31">
        <f t="shared" si="0"/>
        <v>1380686</v>
      </c>
      <c r="I32" s="31">
        <f t="shared" si="0"/>
        <v>1517537</v>
      </c>
      <c r="J32" s="31">
        <f t="shared" si="0"/>
        <v>4409070</v>
      </c>
      <c r="K32" s="31">
        <f t="shared" si="0"/>
        <v>1574647</v>
      </c>
      <c r="L32" s="31">
        <f t="shared" si="0"/>
        <v>1403313</v>
      </c>
      <c r="M32" s="31">
        <f t="shared" si="0"/>
        <v>1589314</v>
      </c>
      <c r="N32" s="31">
        <f t="shared" si="0"/>
        <v>4567274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8976344</v>
      </c>
      <c r="X32" s="31">
        <f t="shared" si="0"/>
        <v>10743852</v>
      </c>
      <c r="Y32" s="31">
        <f t="shared" si="0"/>
        <v>-1767508</v>
      </c>
      <c r="Z32" s="32">
        <f>+IF(X32&lt;&gt;0,+(Y32/X32)*100,0)</f>
        <v>-16.451343521857897</v>
      </c>
      <c r="AA32" s="29">
        <f>SUM(AA6:AA31)</f>
        <v>21487707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2228588</v>
      </c>
      <c r="D34" s="20"/>
      <c r="E34" s="21">
        <v>2421051</v>
      </c>
      <c r="F34" s="22">
        <v>2421051</v>
      </c>
      <c r="G34" s="22">
        <v>132010</v>
      </c>
      <c r="H34" s="22">
        <v>123397</v>
      </c>
      <c r="I34" s="22">
        <v>172876</v>
      </c>
      <c r="J34" s="22">
        <v>428283</v>
      </c>
      <c r="K34" s="22">
        <v>219806</v>
      </c>
      <c r="L34" s="22"/>
      <c r="M34" s="22">
        <v>279999</v>
      </c>
      <c r="N34" s="22">
        <v>499805</v>
      </c>
      <c r="O34" s="22"/>
      <c r="P34" s="22"/>
      <c r="Q34" s="22"/>
      <c r="R34" s="22"/>
      <c r="S34" s="22"/>
      <c r="T34" s="22"/>
      <c r="U34" s="22"/>
      <c r="V34" s="22"/>
      <c r="W34" s="22">
        <v>928088</v>
      </c>
      <c r="X34" s="22">
        <v>1216542</v>
      </c>
      <c r="Y34" s="22">
        <v>-288454</v>
      </c>
      <c r="Z34" s="23">
        <v>-23.71097750838031</v>
      </c>
      <c r="AA34" s="20">
        <v>2421051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7863282</v>
      </c>
      <c r="D38" s="20"/>
      <c r="E38" s="21">
        <v>24120827</v>
      </c>
      <c r="F38" s="22">
        <v>24120827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12060414</v>
      </c>
      <c r="Y38" s="22">
        <v>-12060414</v>
      </c>
      <c r="Z38" s="23">
        <v>-100</v>
      </c>
      <c r="AA38" s="20">
        <v>24120827</v>
      </c>
    </row>
    <row r="39" spans="1:27" x14ac:dyDescent="0.25">
      <c r="A39" s="19" t="s">
        <v>65</v>
      </c>
      <c r="B39" s="15" t="s">
        <v>32</v>
      </c>
      <c r="C39" s="20">
        <v>108310</v>
      </c>
      <c r="D39" s="20"/>
      <c r="E39" s="21">
        <v>1401385</v>
      </c>
      <c r="F39" s="22">
        <v>1401385</v>
      </c>
      <c r="G39" s="22"/>
      <c r="H39" s="22">
        <v>1356</v>
      </c>
      <c r="I39" s="22">
        <v>656</v>
      </c>
      <c r="J39" s="22">
        <v>2012</v>
      </c>
      <c r="K39" s="22">
        <v>678</v>
      </c>
      <c r="L39" s="22">
        <v>656</v>
      </c>
      <c r="M39" s="22">
        <v>678</v>
      </c>
      <c r="N39" s="22">
        <v>2012</v>
      </c>
      <c r="O39" s="22"/>
      <c r="P39" s="22"/>
      <c r="Q39" s="22"/>
      <c r="R39" s="22"/>
      <c r="S39" s="22"/>
      <c r="T39" s="22"/>
      <c r="U39" s="22"/>
      <c r="V39" s="22"/>
      <c r="W39" s="22">
        <v>4024</v>
      </c>
      <c r="X39" s="22">
        <v>700692</v>
      </c>
      <c r="Y39" s="22">
        <v>-696668</v>
      </c>
      <c r="Z39" s="23">
        <v>-99.425710583251984</v>
      </c>
      <c r="AA39" s="20">
        <v>1401385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153125</v>
      </c>
      <c r="F40" s="22">
        <v>153125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76560</v>
      </c>
      <c r="Y40" s="22">
        <v>-76560</v>
      </c>
      <c r="Z40" s="23">
        <v>-100</v>
      </c>
      <c r="AA40" s="20">
        <v>153125</v>
      </c>
    </row>
    <row r="41" spans="1:27" x14ac:dyDescent="0.25">
      <c r="A41" s="19" t="s">
        <v>66</v>
      </c>
      <c r="B41" s="15" t="s">
        <v>32</v>
      </c>
      <c r="C41" s="20">
        <v>10591913</v>
      </c>
      <c r="D41" s="20"/>
      <c r="E41" s="21">
        <v>827390</v>
      </c>
      <c r="F41" s="22">
        <v>827390</v>
      </c>
      <c r="G41" s="22"/>
      <c r="H41" s="22">
        <v>74279</v>
      </c>
      <c r="I41" s="22">
        <v>17500</v>
      </c>
      <c r="J41" s="22">
        <v>91779</v>
      </c>
      <c r="K41" s="22">
        <v>185828</v>
      </c>
      <c r="L41" s="22">
        <v>165282</v>
      </c>
      <c r="M41" s="22">
        <v>39221</v>
      </c>
      <c r="N41" s="22">
        <v>390331</v>
      </c>
      <c r="O41" s="22"/>
      <c r="P41" s="22"/>
      <c r="Q41" s="22"/>
      <c r="R41" s="22"/>
      <c r="S41" s="22"/>
      <c r="T41" s="22"/>
      <c r="U41" s="22"/>
      <c r="V41" s="22"/>
      <c r="W41" s="22">
        <v>482110</v>
      </c>
      <c r="X41" s="22">
        <v>413694</v>
      </c>
      <c r="Y41" s="22">
        <v>68416</v>
      </c>
      <c r="Z41" s="23">
        <v>16.537827476347253</v>
      </c>
      <c r="AA41" s="20">
        <v>827390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13512228</v>
      </c>
      <c r="D44" s="20"/>
      <c r="E44" s="21">
        <v>6868089</v>
      </c>
      <c r="F44" s="22">
        <v>6868089</v>
      </c>
      <c r="G44" s="22">
        <v>647361</v>
      </c>
      <c r="H44" s="22">
        <v>409624</v>
      </c>
      <c r="I44" s="22">
        <v>471927</v>
      </c>
      <c r="J44" s="22">
        <v>1528912</v>
      </c>
      <c r="K44" s="22">
        <v>293169</v>
      </c>
      <c r="L44" s="22">
        <v>667769</v>
      </c>
      <c r="M44" s="22">
        <v>682579</v>
      </c>
      <c r="N44" s="22">
        <v>1643517</v>
      </c>
      <c r="O44" s="22"/>
      <c r="P44" s="22"/>
      <c r="Q44" s="22"/>
      <c r="R44" s="22"/>
      <c r="S44" s="22"/>
      <c r="T44" s="22"/>
      <c r="U44" s="22"/>
      <c r="V44" s="22"/>
      <c r="W44" s="22">
        <v>3172429</v>
      </c>
      <c r="X44" s="22">
        <v>3434046</v>
      </c>
      <c r="Y44" s="22">
        <v>-261617</v>
      </c>
      <c r="Z44" s="23">
        <v>-7.6183312628893152</v>
      </c>
      <c r="AA44" s="20">
        <v>6868089</v>
      </c>
    </row>
    <row r="45" spans="1:27" x14ac:dyDescent="0.25">
      <c r="A45" s="19" t="s">
        <v>70</v>
      </c>
      <c r="B45" s="15" t="s">
        <v>32</v>
      </c>
      <c r="C45" s="20">
        <v>875417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35179738</v>
      </c>
      <c r="D47" s="29">
        <f t="shared" ref="D47:Y47" si="1">SUM(D34:D46)</f>
        <v>0</v>
      </c>
      <c r="E47" s="30">
        <f t="shared" si="1"/>
        <v>35791867</v>
      </c>
      <c r="F47" s="31">
        <f t="shared" si="1"/>
        <v>35791867</v>
      </c>
      <c r="G47" s="31">
        <f t="shared" si="1"/>
        <v>779371</v>
      </c>
      <c r="H47" s="31">
        <f t="shared" si="1"/>
        <v>608656</v>
      </c>
      <c r="I47" s="31">
        <f t="shared" si="1"/>
        <v>662959</v>
      </c>
      <c r="J47" s="31">
        <f t="shared" si="1"/>
        <v>2050986</v>
      </c>
      <c r="K47" s="31">
        <f t="shared" si="1"/>
        <v>699481</v>
      </c>
      <c r="L47" s="31">
        <f t="shared" si="1"/>
        <v>833707</v>
      </c>
      <c r="M47" s="31">
        <f t="shared" si="1"/>
        <v>1002477</v>
      </c>
      <c r="N47" s="31">
        <f t="shared" si="1"/>
        <v>2535665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4586651</v>
      </c>
      <c r="X47" s="31">
        <f t="shared" si="1"/>
        <v>17901948</v>
      </c>
      <c r="Y47" s="31">
        <f t="shared" si="1"/>
        <v>-13315297</v>
      </c>
      <c r="Z47" s="32">
        <f>+IF(X47&lt;&gt;0,+(Y47/X47)*100,0)</f>
        <v>-74.379039644177269</v>
      </c>
      <c r="AA47" s="29">
        <f>SUM(AA34:AA46)</f>
        <v>35791867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-17233011</v>
      </c>
      <c r="D48" s="39">
        <f t="shared" si="2"/>
        <v>0</v>
      </c>
      <c r="E48" s="40">
        <f t="shared" si="2"/>
        <v>-14304160</v>
      </c>
      <c r="F48" s="41">
        <f t="shared" si="2"/>
        <v>-14304160</v>
      </c>
      <c r="G48" s="41">
        <f t="shared" si="2"/>
        <v>731476</v>
      </c>
      <c r="H48" s="41">
        <f t="shared" si="2"/>
        <v>772030</v>
      </c>
      <c r="I48" s="41">
        <f t="shared" si="2"/>
        <v>854578</v>
      </c>
      <c r="J48" s="41">
        <f t="shared" si="2"/>
        <v>2358084</v>
      </c>
      <c r="K48" s="41">
        <f t="shared" si="2"/>
        <v>875166</v>
      </c>
      <c r="L48" s="41">
        <f t="shared" si="2"/>
        <v>569606</v>
      </c>
      <c r="M48" s="41">
        <f t="shared" si="2"/>
        <v>586837</v>
      </c>
      <c r="N48" s="41">
        <f t="shared" si="2"/>
        <v>2031609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4389693</v>
      </c>
      <c r="X48" s="41">
        <f t="shared" si="2"/>
        <v>-7158096</v>
      </c>
      <c r="Y48" s="41">
        <f t="shared" si="2"/>
        <v>11547789</v>
      </c>
      <c r="Z48" s="42">
        <f>+IF(X48&lt;&gt;0,+(Y48/X48)*100,0)</f>
        <v>-161.32486907132846</v>
      </c>
      <c r="AA48" s="39">
        <f>+AA32-AA47</f>
        <v>-14304160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-17233011</v>
      </c>
      <c r="D51" s="48">
        <f t="shared" si="3"/>
        <v>0</v>
      </c>
      <c r="E51" s="49">
        <f t="shared" si="3"/>
        <v>-14304160</v>
      </c>
      <c r="F51" s="50">
        <f t="shared" si="3"/>
        <v>-14304160</v>
      </c>
      <c r="G51" s="50">
        <f t="shared" si="3"/>
        <v>731476</v>
      </c>
      <c r="H51" s="50">
        <f t="shared" si="3"/>
        <v>772030</v>
      </c>
      <c r="I51" s="50">
        <f t="shared" si="3"/>
        <v>854578</v>
      </c>
      <c r="J51" s="50">
        <f t="shared" si="3"/>
        <v>2358084</v>
      </c>
      <c r="K51" s="50">
        <f t="shared" si="3"/>
        <v>875166</v>
      </c>
      <c r="L51" s="50">
        <f t="shared" si="3"/>
        <v>569606</v>
      </c>
      <c r="M51" s="50">
        <f t="shared" si="3"/>
        <v>586837</v>
      </c>
      <c r="N51" s="50">
        <f t="shared" si="3"/>
        <v>2031609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4389693</v>
      </c>
      <c r="X51" s="50">
        <f t="shared" si="3"/>
        <v>-7158096</v>
      </c>
      <c r="Y51" s="50">
        <f t="shared" si="3"/>
        <v>11547789</v>
      </c>
      <c r="Z51" s="51">
        <f>+IF(X51&lt;&gt;0,+(Y51/X51)*100,0)</f>
        <v>-161.32486907132846</v>
      </c>
      <c r="AA51" s="48">
        <f>SUM(AA48:AA50)</f>
        <v>-14304160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-17233011</v>
      </c>
      <c r="D53" s="54">
        <f>+D51-D52</f>
        <v>0</v>
      </c>
      <c r="E53" s="55">
        <f t="shared" si="4"/>
        <v>-14304160</v>
      </c>
      <c r="F53" s="56">
        <f t="shared" si="4"/>
        <v>-14304160</v>
      </c>
      <c r="G53" s="56">
        <f t="shared" si="4"/>
        <v>731476</v>
      </c>
      <c r="H53" s="56">
        <f t="shared" si="4"/>
        <v>772030</v>
      </c>
      <c r="I53" s="56">
        <f t="shared" si="4"/>
        <v>854578</v>
      </c>
      <c r="J53" s="56">
        <f t="shared" si="4"/>
        <v>2358084</v>
      </c>
      <c r="K53" s="56">
        <f t="shared" si="4"/>
        <v>875166</v>
      </c>
      <c r="L53" s="56">
        <f t="shared" si="4"/>
        <v>569606</v>
      </c>
      <c r="M53" s="56">
        <f t="shared" si="4"/>
        <v>586837</v>
      </c>
      <c r="N53" s="56">
        <f t="shared" si="4"/>
        <v>2031609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4389693</v>
      </c>
      <c r="X53" s="56">
        <f t="shared" si="4"/>
        <v>-7158096</v>
      </c>
      <c r="Y53" s="56">
        <f t="shared" si="4"/>
        <v>11547789</v>
      </c>
      <c r="Z53" s="57">
        <f>+IF(X53&lt;&gt;0,+(Y53/X53)*100,0)</f>
        <v>-161.32486907132846</v>
      </c>
      <c r="AA53" s="54">
        <f>+AA51-AA52</f>
        <v>-14304160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-17233011</v>
      </c>
      <c r="D56" s="48">
        <f>SUM(D53:D55)</f>
        <v>0</v>
      </c>
      <c r="E56" s="49">
        <f t="shared" si="5"/>
        <v>-14304160</v>
      </c>
      <c r="F56" s="50">
        <f t="shared" si="5"/>
        <v>-14304160</v>
      </c>
      <c r="G56" s="50">
        <f t="shared" si="5"/>
        <v>731476</v>
      </c>
      <c r="H56" s="50">
        <f t="shared" si="5"/>
        <v>772030</v>
      </c>
      <c r="I56" s="50">
        <f t="shared" si="5"/>
        <v>854578</v>
      </c>
      <c r="J56" s="50">
        <f t="shared" si="5"/>
        <v>2358084</v>
      </c>
      <c r="K56" s="50">
        <f t="shared" si="5"/>
        <v>875166</v>
      </c>
      <c r="L56" s="50">
        <f t="shared" si="5"/>
        <v>569606</v>
      </c>
      <c r="M56" s="50">
        <f t="shared" si="5"/>
        <v>586837</v>
      </c>
      <c r="N56" s="50">
        <f t="shared" si="5"/>
        <v>2031609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4389693</v>
      </c>
      <c r="X56" s="50">
        <f t="shared" si="5"/>
        <v>-7158096</v>
      </c>
      <c r="Y56" s="50">
        <f t="shared" si="5"/>
        <v>11547789</v>
      </c>
      <c r="Z56" s="51">
        <f>+IF(X56&lt;&gt;0,+(Y56/X56)*100,0)</f>
        <v>-161.32486907132846</v>
      </c>
      <c r="AA56" s="48">
        <f>SUM(AA53:AA55)</f>
        <v>-14304160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-17233011</v>
      </c>
      <c r="D59" s="65">
        <f>SUM(D56:D58)</f>
        <v>0</v>
      </c>
      <c r="E59" s="66">
        <f t="shared" si="6"/>
        <v>-14304160</v>
      </c>
      <c r="F59" s="67">
        <f t="shared" si="6"/>
        <v>-14304160</v>
      </c>
      <c r="G59" s="67">
        <f t="shared" si="6"/>
        <v>731476</v>
      </c>
      <c r="H59" s="67">
        <f t="shared" si="6"/>
        <v>772030</v>
      </c>
      <c r="I59" s="67">
        <f t="shared" si="6"/>
        <v>854578</v>
      </c>
      <c r="J59" s="67">
        <f t="shared" si="6"/>
        <v>2358084</v>
      </c>
      <c r="K59" s="67">
        <f t="shared" si="6"/>
        <v>875166</v>
      </c>
      <c r="L59" s="67">
        <f t="shared" si="6"/>
        <v>569606</v>
      </c>
      <c r="M59" s="67">
        <f t="shared" si="6"/>
        <v>586837</v>
      </c>
      <c r="N59" s="67">
        <f t="shared" si="6"/>
        <v>2031609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4389693</v>
      </c>
      <c r="X59" s="67">
        <f t="shared" si="6"/>
        <v>-7158096</v>
      </c>
      <c r="Y59" s="67">
        <f t="shared" si="6"/>
        <v>11547789</v>
      </c>
      <c r="Z59" s="68">
        <f>+IF(X59&lt;&gt;0,+(Y59/X59)*100,0)</f>
        <v>-161.32486907132846</v>
      </c>
      <c r="AA59" s="65">
        <f>SUM(AA56:AA58)</f>
        <v>-14304160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21202712</v>
      </c>
      <c r="D8" s="20"/>
      <c r="E8" s="21">
        <v>20267799</v>
      </c>
      <c r="F8" s="22">
        <v>20267799</v>
      </c>
      <c r="G8" s="22">
        <v>1910900</v>
      </c>
      <c r="H8" s="22">
        <v>5927497</v>
      </c>
      <c r="I8" s="22">
        <v>3518639</v>
      </c>
      <c r="J8" s="22">
        <v>11357036</v>
      </c>
      <c r="K8" s="22">
        <v>3447346</v>
      </c>
      <c r="L8" s="22">
        <v>3227609</v>
      </c>
      <c r="M8" s="22">
        <v>3544320</v>
      </c>
      <c r="N8" s="22">
        <v>10219275</v>
      </c>
      <c r="O8" s="22"/>
      <c r="P8" s="22"/>
      <c r="Q8" s="22"/>
      <c r="R8" s="22"/>
      <c r="S8" s="22"/>
      <c r="T8" s="22"/>
      <c r="U8" s="22"/>
      <c r="V8" s="22"/>
      <c r="W8" s="22">
        <v>21576311</v>
      </c>
      <c r="X8" s="22">
        <v>10133898</v>
      </c>
      <c r="Y8" s="22">
        <v>11442413</v>
      </c>
      <c r="Z8" s="23">
        <v>112.91225745512735</v>
      </c>
      <c r="AA8" s="20">
        <v>20267799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5397742</v>
      </c>
      <c r="F25" s="22">
        <v>5397742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2698872</v>
      </c>
      <c r="Y25" s="22">
        <v>-2698872</v>
      </c>
      <c r="Z25" s="23">
        <v>-100</v>
      </c>
      <c r="AA25" s="20">
        <v>5397742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21202712</v>
      </c>
      <c r="D32" s="29">
        <f t="shared" ref="D32:Y32" si="0">SUM(D6:D31)</f>
        <v>0</v>
      </c>
      <c r="E32" s="30">
        <f t="shared" si="0"/>
        <v>25665541</v>
      </c>
      <c r="F32" s="31">
        <f t="shared" si="0"/>
        <v>25665541</v>
      </c>
      <c r="G32" s="31">
        <f t="shared" si="0"/>
        <v>1910900</v>
      </c>
      <c r="H32" s="31">
        <f t="shared" si="0"/>
        <v>5927497</v>
      </c>
      <c r="I32" s="31">
        <f t="shared" si="0"/>
        <v>3518639</v>
      </c>
      <c r="J32" s="31">
        <f t="shared" si="0"/>
        <v>11357036</v>
      </c>
      <c r="K32" s="31">
        <f t="shared" si="0"/>
        <v>3447346</v>
      </c>
      <c r="L32" s="31">
        <f t="shared" si="0"/>
        <v>3227609</v>
      </c>
      <c r="M32" s="31">
        <f t="shared" si="0"/>
        <v>3544320</v>
      </c>
      <c r="N32" s="31">
        <f t="shared" si="0"/>
        <v>10219275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21576311</v>
      </c>
      <c r="X32" s="31">
        <f t="shared" si="0"/>
        <v>12832770</v>
      </c>
      <c r="Y32" s="31">
        <f t="shared" si="0"/>
        <v>8743541</v>
      </c>
      <c r="Z32" s="32">
        <f>+IF(X32&lt;&gt;0,+(Y32/X32)*100,0)</f>
        <v>68.134479149863978</v>
      </c>
      <c r="AA32" s="29">
        <f>SUM(AA6:AA31)</f>
        <v>25665541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16517085</v>
      </c>
      <c r="D38" s="20"/>
      <c r="E38" s="21">
        <v>18130875</v>
      </c>
      <c r="F38" s="22">
        <v>18130875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9065436</v>
      </c>
      <c r="Y38" s="22">
        <v>-9065436</v>
      </c>
      <c r="Z38" s="23">
        <v>-100</v>
      </c>
      <c r="AA38" s="20">
        <v>18130875</v>
      </c>
    </row>
    <row r="39" spans="1:27" x14ac:dyDescent="0.25">
      <c r="A39" s="19" t="s">
        <v>65</v>
      </c>
      <c r="B39" s="15" t="s">
        <v>32</v>
      </c>
      <c r="C39" s="20">
        <v>4988437</v>
      </c>
      <c r="D39" s="20"/>
      <c r="E39" s="21">
        <v>5229799</v>
      </c>
      <c r="F39" s="22">
        <v>5229799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2614902</v>
      </c>
      <c r="Y39" s="22">
        <v>-2614902</v>
      </c>
      <c r="Z39" s="23">
        <v>-100</v>
      </c>
      <c r="AA39" s="20">
        <v>5229799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4410577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806421</v>
      </c>
      <c r="D43" s="20"/>
      <c r="E43" s="21">
        <v>1000000</v>
      </c>
      <c r="F43" s="22">
        <v>1000000</v>
      </c>
      <c r="G43" s="22">
        <v>10932</v>
      </c>
      <c r="H43" s="22">
        <v>11427</v>
      </c>
      <c r="I43" s="22"/>
      <c r="J43" s="22">
        <v>22359</v>
      </c>
      <c r="K43" s="22">
        <v>3387</v>
      </c>
      <c r="L43" s="22"/>
      <c r="M43" s="22">
        <v>81435</v>
      </c>
      <c r="N43" s="22">
        <v>84822</v>
      </c>
      <c r="O43" s="22"/>
      <c r="P43" s="22"/>
      <c r="Q43" s="22"/>
      <c r="R43" s="22"/>
      <c r="S43" s="22"/>
      <c r="T43" s="22"/>
      <c r="U43" s="22"/>
      <c r="V43" s="22"/>
      <c r="W43" s="22">
        <v>107181</v>
      </c>
      <c r="X43" s="22">
        <v>499998</v>
      </c>
      <c r="Y43" s="22">
        <v>-392817</v>
      </c>
      <c r="Z43" s="23">
        <v>-78.563714254857018</v>
      </c>
      <c r="AA43" s="20">
        <v>1000000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61930</v>
      </c>
      <c r="F44" s="22">
        <v>61930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30966</v>
      </c>
      <c r="Y44" s="22">
        <v>-30966</v>
      </c>
      <c r="Z44" s="23">
        <v>-100</v>
      </c>
      <c r="AA44" s="20">
        <v>61930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26722520</v>
      </c>
      <c r="D47" s="29">
        <f t="shared" ref="D47:Y47" si="1">SUM(D34:D46)</f>
        <v>0</v>
      </c>
      <c r="E47" s="30">
        <f t="shared" si="1"/>
        <v>24422604</v>
      </c>
      <c r="F47" s="31">
        <f t="shared" si="1"/>
        <v>24422604</v>
      </c>
      <c r="G47" s="31">
        <f t="shared" si="1"/>
        <v>10932</v>
      </c>
      <c r="H47" s="31">
        <f t="shared" si="1"/>
        <v>11427</v>
      </c>
      <c r="I47" s="31">
        <f t="shared" si="1"/>
        <v>0</v>
      </c>
      <c r="J47" s="31">
        <f t="shared" si="1"/>
        <v>22359</v>
      </c>
      <c r="K47" s="31">
        <f t="shared" si="1"/>
        <v>3387</v>
      </c>
      <c r="L47" s="31">
        <f t="shared" si="1"/>
        <v>0</v>
      </c>
      <c r="M47" s="31">
        <f t="shared" si="1"/>
        <v>81435</v>
      </c>
      <c r="N47" s="31">
        <f t="shared" si="1"/>
        <v>84822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107181</v>
      </c>
      <c r="X47" s="31">
        <f t="shared" si="1"/>
        <v>12211302</v>
      </c>
      <c r="Y47" s="31">
        <f t="shared" si="1"/>
        <v>-12104121</v>
      </c>
      <c r="Z47" s="32">
        <f>+IF(X47&lt;&gt;0,+(Y47/X47)*100,0)</f>
        <v>-99.122280326864413</v>
      </c>
      <c r="AA47" s="29">
        <f>SUM(AA34:AA46)</f>
        <v>24422604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-5519808</v>
      </c>
      <c r="D48" s="39">
        <f t="shared" si="2"/>
        <v>0</v>
      </c>
      <c r="E48" s="40">
        <f t="shared" si="2"/>
        <v>1242937</v>
      </c>
      <c r="F48" s="41">
        <f t="shared" si="2"/>
        <v>1242937</v>
      </c>
      <c r="G48" s="41">
        <f t="shared" si="2"/>
        <v>1899968</v>
      </c>
      <c r="H48" s="41">
        <f t="shared" si="2"/>
        <v>5916070</v>
      </c>
      <c r="I48" s="41">
        <f t="shared" si="2"/>
        <v>3518639</v>
      </c>
      <c r="J48" s="41">
        <f t="shared" si="2"/>
        <v>11334677</v>
      </c>
      <c r="K48" s="41">
        <f t="shared" si="2"/>
        <v>3443959</v>
      </c>
      <c r="L48" s="41">
        <f t="shared" si="2"/>
        <v>3227609</v>
      </c>
      <c r="M48" s="41">
        <f t="shared" si="2"/>
        <v>3462885</v>
      </c>
      <c r="N48" s="41">
        <f t="shared" si="2"/>
        <v>10134453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21469130</v>
      </c>
      <c r="X48" s="41">
        <f t="shared" si="2"/>
        <v>621468</v>
      </c>
      <c r="Y48" s="41">
        <f t="shared" si="2"/>
        <v>20847662</v>
      </c>
      <c r="Z48" s="42">
        <f>+IF(X48&lt;&gt;0,+(Y48/X48)*100,0)</f>
        <v>3354.5833413787996</v>
      </c>
      <c r="AA48" s="39">
        <f>+AA32-AA47</f>
        <v>1242937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-5519808</v>
      </c>
      <c r="D51" s="48">
        <f t="shared" si="3"/>
        <v>0</v>
      </c>
      <c r="E51" s="49">
        <f t="shared" si="3"/>
        <v>1242937</v>
      </c>
      <c r="F51" s="50">
        <f t="shared" si="3"/>
        <v>1242937</v>
      </c>
      <c r="G51" s="50">
        <f t="shared" si="3"/>
        <v>1899968</v>
      </c>
      <c r="H51" s="50">
        <f t="shared" si="3"/>
        <v>5916070</v>
      </c>
      <c r="I51" s="50">
        <f t="shared" si="3"/>
        <v>3518639</v>
      </c>
      <c r="J51" s="50">
        <f t="shared" si="3"/>
        <v>11334677</v>
      </c>
      <c r="K51" s="50">
        <f t="shared" si="3"/>
        <v>3443959</v>
      </c>
      <c r="L51" s="50">
        <f t="shared" si="3"/>
        <v>3227609</v>
      </c>
      <c r="M51" s="50">
        <f t="shared" si="3"/>
        <v>3462885</v>
      </c>
      <c r="N51" s="50">
        <f t="shared" si="3"/>
        <v>10134453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21469130</v>
      </c>
      <c r="X51" s="50">
        <f t="shared" si="3"/>
        <v>621468</v>
      </c>
      <c r="Y51" s="50">
        <f t="shared" si="3"/>
        <v>20847662</v>
      </c>
      <c r="Z51" s="51">
        <f>+IF(X51&lt;&gt;0,+(Y51/X51)*100,0)</f>
        <v>3354.5833413787996</v>
      </c>
      <c r="AA51" s="48">
        <f>SUM(AA48:AA50)</f>
        <v>1242937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-5519808</v>
      </c>
      <c r="D53" s="54">
        <f>+D51-D52</f>
        <v>0</v>
      </c>
      <c r="E53" s="55">
        <f t="shared" si="4"/>
        <v>1242937</v>
      </c>
      <c r="F53" s="56">
        <f t="shared" si="4"/>
        <v>1242937</v>
      </c>
      <c r="G53" s="56">
        <f t="shared" si="4"/>
        <v>1899968</v>
      </c>
      <c r="H53" s="56">
        <f t="shared" si="4"/>
        <v>5916070</v>
      </c>
      <c r="I53" s="56">
        <f t="shared" si="4"/>
        <v>3518639</v>
      </c>
      <c r="J53" s="56">
        <f t="shared" si="4"/>
        <v>11334677</v>
      </c>
      <c r="K53" s="56">
        <f t="shared" si="4"/>
        <v>3443959</v>
      </c>
      <c r="L53" s="56">
        <f t="shared" si="4"/>
        <v>3227609</v>
      </c>
      <c r="M53" s="56">
        <f t="shared" si="4"/>
        <v>3462885</v>
      </c>
      <c r="N53" s="56">
        <f t="shared" si="4"/>
        <v>10134453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21469130</v>
      </c>
      <c r="X53" s="56">
        <f t="shared" si="4"/>
        <v>621468</v>
      </c>
      <c r="Y53" s="56">
        <f t="shared" si="4"/>
        <v>20847662</v>
      </c>
      <c r="Z53" s="57">
        <f>+IF(X53&lt;&gt;0,+(Y53/X53)*100,0)</f>
        <v>3354.5833413787996</v>
      </c>
      <c r="AA53" s="54">
        <f>+AA51-AA52</f>
        <v>1242937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-5519808</v>
      </c>
      <c r="D56" s="48">
        <f>SUM(D53:D55)</f>
        <v>0</v>
      </c>
      <c r="E56" s="49">
        <f t="shared" si="5"/>
        <v>1242937</v>
      </c>
      <c r="F56" s="50">
        <f t="shared" si="5"/>
        <v>1242937</v>
      </c>
      <c r="G56" s="50">
        <f t="shared" si="5"/>
        <v>1899968</v>
      </c>
      <c r="H56" s="50">
        <f t="shared" si="5"/>
        <v>5916070</v>
      </c>
      <c r="I56" s="50">
        <f t="shared" si="5"/>
        <v>3518639</v>
      </c>
      <c r="J56" s="50">
        <f t="shared" si="5"/>
        <v>11334677</v>
      </c>
      <c r="K56" s="50">
        <f t="shared" si="5"/>
        <v>3443959</v>
      </c>
      <c r="L56" s="50">
        <f t="shared" si="5"/>
        <v>3227609</v>
      </c>
      <c r="M56" s="50">
        <f t="shared" si="5"/>
        <v>3462885</v>
      </c>
      <c r="N56" s="50">
        <f t="shared" si="5"/>
        <v>10134453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21469130</v>
      </c>
      <c r="X56" s="50">
        <f t="shared" si="5"/>
        <v>621468</v>
      </c>
      <c r="Y56" s="50">
        <f t="shared" si="5"/>
        <v>20847662</v>
      </c>
      <c r="Z56" s="51">
        <f>+IF(X56&lt;&gt;0,+(Y56/X56)*100,0)</f>
        <v>3354.5833413787996</v>
      </c>
      <c r="AA56" s="48">
        <f>SUM(AA53:AA55)</f>
        <v>1242937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-5519808</v>
      </c>
      <c r="D59" s="65">
        <f>SUM(D56:D58)</f>
        <v>0</v>
      </c>
      <c r="E59" s="66">
        <f t="shared" si="6"/>
        <v>1242937</v>
      </c>
      <c r="F59" s="67">
        <f t="shared" si="6"/>
        <v>1242937</v>
      </c>
      <c r="G59" s="67">
        <f t="shared" si="6"/>
        <v>1899968</v>
      </c>
      <c r="H59" s="67">
        <f t="shared" si="6"/>
        <v>5916070</v>
      </c>
      <c r="I59" s="67">
        <f t="shared" si="6"/>
        <v>3518639</v>
      </c>
      <c r="J59" s="67">
        <f t="shared" si="6"/>
        <v>11334677</v>
      </c>
      <c r="K59" s="67">
        <f t="shared" si="6"/>
        <v>3443959</v>
      </c>
      <c r="L59" s="67">
        <f t="shared" si="6"/>
        <v>3227609</v>
      </c>
      <c r="M59" s="67">
        <f t="shared" si="6"/>
        <v>3462885</v>
      </c>
      <c r="N59" s="67">
        <f t="shared" si="6"/>
        <v>10134453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21469130</v>
      </c>
      <c r="X59" s="67">
        <f t="shared" si="6"/>
        <v>621468</v>
      </c>
      <c r="Y59" s="67">
        <f t="shared" si="6"/>
        <v>20847662</v>
      </c>
      <c r="Z59" s="68">
        <f>+IF(X59&lt;&gt;0,+(Y59/X59)*100,0)</f>
        <v>3354.5833413787996</v>
      </c>
      <c r="AA59" s="65">
        <f>SUM(AA56:AA58)</f>
        <v>1242937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78524469</v>
      </c>
      <c r="D8" s="20"/>
      <c r="E8" s="21">
        <v>71223041</v>
      </c>
      <c r="F8" s="22">
        <v>71223041</v>
      </c>
      <c r="G8" s="22">
        <v>6911219</v>
      </c>
      <c r="H8" s="22">
        <v>7034429</v>
      </c>
      <c r="I8" s="22">
        <v>6853307</v>
      </c>
      <c r="J8" s="22">
        <v>20798955</v>
      </c>
      <c r="K8" s="22">
        <v>7395703</v>
      </c>
      <c r="L8" s="22">
        <v>6303948</v>
      </c>
      <c r="M8" s="22">
        <v>6729533</v>
      </c>
      <c r="N8" s="22">
        <v>20429184</v>
      </c>
      <c r="O8" s="22"/>
      <c r="P8" s="22"/>
      <c r="Q8" s="22"/>
      <c r="R8" s="22"/>
      <c r="S8" s="22"/>
      <c r="T8" s="22"/>
      <c r="U8" s="22"/>
      <c r="V8" s="22"/>
      <c r="W8" s="22">
        <v>41228139</v>
      </c>
      <c r="X8" s="22">
        <v>35611518</v>
      </c>
      <c r="Y8" s="22">
        <v>5616621</v>
      </c>
      <c r="Z8" s="23">
        <v>15.771922443744185</v>
      </c>
      <c r="AA8" s="20">
        <v>71223041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16138550</v>
      </c>
      <c r="F13" s="22">
        <v>16138550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8069274</v>
      </c>
      <c r="Y13" s="22">
        <v>-8069274</v>
      </c>
      <c r="Z13" s="23">
        <v>-100</v>
      </c>
      <c r="AA13" s="20">
        <v>16138550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78524469</v>
      </c>
      <c r="D32" s="29">
        <f t="shared" ref="D32:Y32" si="0">SUM(D6:D31)</f>
        <v>0</v>
      </c>
      <c r="E32" s="30">
        <f t="shared" si="0"/>
        <v>87361591</v>
      </c>
      <c r="F32" s="31">
        <f t="shared" si="0"/>
        <v>87361591</v>
      </c>
      <c r="G32" s="31">
        <f t="shared" si="0"/>
        <v>6911219</v>
      </c>
      <c r="H32" s="31">
        <f t="shared" si="0"/>
        <v>7034429</v>
      </c>
      <c r="I32" s="31">
        <f t="shared" si="0"/>
        <v>6853307</v>
      </c>
      <c r="J32" s="31">
        <f t="shared" si="0"/>
        <v>20798955</v>
      </c>
      <c r="K32" s="31">
        <f t="shared" si="0"/>
        <v>7395703</v>
      </c>
      <c r="L32" s="31">
        <f t="shared" si="0"/>
        <v>6303948</v>
      </c>
      <c r="M32" s="31">
        <f t="shared" si="0"/>
        <v>6729533</v>
      </c>
      <c r="N32" s="31">
        <f t="shared" si="0"/>
        <v>20429184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41228139</v>
      </c>
      <c r="X32" s="31">
        <f t="shared" si="0"/>
        <v>43680792</v>
      </c>
      <c r="Y32" s="31">
        <f t="shared" si="0"/>
        <v>-2452653</v>
      </c>
      <c r="Z32" s="32">
        <f>+IF(X32&lt;&gt;0,+(Y32/X32)*100,0)</f>
        <v>-5.6149462674577872</v>
      </c>
      <c r="AA32" s="29">
        <f>SUM(AA6:AA31)</f>
        <v>87361591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21437177</v>
      </c>
      <c r="D34" s="20"/>
      <c r="E34" s="21">
        <v>25814395</v>
      </c>
      <c r="F34" s="22">
        <v>25814395</v>
      </c>
      <c r="G34" s="22"/>
      <c r="H34" s="22"/>
      <c r="I34" s="22"/>
      <c r="J34" s="22"/>
      <c r="K34" s="22"/>
      <c r="L34" s="22">
        <v>4312684</v>
      </c>
      <c r="M34" s="22"/>
      <c r="N34" s="22">
        <v>4312684</v>
      </c>
      <c r="O34" s="22"/>
      <c r="P34" s="22"/>
      <c r="Q34" s="22"/>
      <c r="R34" s="22"/>
      <c r="S34" s="22"/>
      <c r="T34" s="22"/>
      <c r="U34" s="22"/>
      <c r="V34" s="22"/>
      <c r="W34" s="22">
        <v>4312684</v>
      </c>
      <c r="X34" s="22">
        <v>12907188</v>
      </c>
      <c r="Y34" s="22">
        <v>-8594504</v>
      </c>
      <c r="Z34" s="23">
        <v>-66.586959142456124</v>
      </c>
      <c r="AA34" s="20">
        <v>25814395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354903</v>
      </c>
      <c r="D37" s="20"/>
      <c r="E37" s="21">
        <v>1796400</v>
      </c>
      <c r="F37" s="22">
        <v>1796400</v>
      </c>
      <c r="G37" s="22">
        <v>5387</v>
      </c>
      <c r="H37" s="22">
        <v>1039</v>
      </c>
      <c r="I37" s="22">
        <v>9364</v>
      </c>
      <c r="J37" s="22">
        <v>15790</v>
      </c>
      <c r="K37" s="22">
        <v>2715</v>
      </c>
      <c r="L37" s="22">
        <v>18411</v>
      </c>
      <c r="M37" s="22">
        <v>156205</v>
      </c>
      <c r="N37" s="22">
        <v>177331</v>
      </c>
      <c r="O37" s="22"/>
      <c r="P37" s="22"/>
      <c r="Q37" s="22"/>
      <c r="R37" s="22"/>
      <c r="S37" s="22"/>
      <c r="T37" s="22"/>
      <c r="U37" s="22"/>
      <c r="V37" s="22"/>
      <c r="W37" s="22">
        <v>193121</v>
      </c>
      <c r="X37" s="22">
        <v>898200</v>
      </c>
      <c r="Y37" s="22">
        <v>-705079</v>
      </c>
      <c r="Z37" s="23">
        <v>-78.499109329770661</v>
      </c>
      <c r="AA37" s="20">
        <v>1796400</v>
      </c>
    </row>
    <row r="38" spans="1:27" x14ac:dyDescent="0.25">
      <c r="A38" s="19" t="s">
        <v>64</v>
      </c>
      <c r="B38" s="15" t="s">
        <v>32</v>
      </c>
      <c r="C38" s="20">
        <v>37295894</v>
      </c>
      <c r="D38" s="20"/>
      <c r="E38" s="21">
        <v>6407433</v>
      </c>
      <c r="F38" s="22">
        <v>6407433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3203718</v>
      </c>
      <c r="Y38" s="22">
        <v>-3203718</v>
      </c>
      <c r="Z38" s="23">
        <v>-100</v>
      </c>
      <c r="AA38" s="20">
        <v>6407433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7006170</v>
      </c>
      <c r="F39" s="22">
        <v>7006170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3503088</v>
      </c>
      <c r="Y39" s="22">
        <v>-3503088</v>
      </c>
      <c r="Z39" s="23">
        <v>-100</v>
      </c>
      <c r="AA39" s="20">
        <v>7006170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18856</v>
      </c>
      <c r="D41" s="20"/>
      <c r="E41" s="21">
        <v>3855870</v>
      </c>
      <c r="F41" s="22">
        <v>3855870</v>
      </c>
      <c r="G41" s="22"/>
      <c r="H41" s="22"/>
      <c r="I41" s="22"/>
      <c r="J41" s="22"/>
      <c r="K41" s="22">
        <v>166315</v>
      </c>
      <c r="L41" s="22">
        <v>20698</v>
      </c>
      <c r="M41" s="22">
        <v>55280</v>
      </c>
      <c r="N41" s="22">
        <v>242293</v>
      </c>
      <c r="O41" s="22"/>
      <c r="P41" s="22"/>
      <c r="Q41" s="22"/>
      <c r="R41" s="22"/>
      <c r="S41" s="22"/>
      <c r="T41" s="22"/>
      <c r="U41" s="22"/>
      <c r="V41" s="22"/>
      <c r="W41" s="22">
        <v>242293</v>
      </c>
      <c r="X41" s="22">
        <v>1927932</v>
      </c>
      <c r="Y41" s="22">
        <v>-1685639</v>
      </c>
      <c r="Z41" s="23">
        <v>-87.432492432305708</v>
      </c>
      <c r="AA41" s="20">
        <v>3855870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14959479</v>
      </c>
      <c r="F43" s="22">
        <v>14959479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7479738</v>
      </c>
      <c r="Y43" s="22">
        <v>-7479738</v>
      </c>
      <c r="Z43" s="23">
        <v>-100</v>
      </c>
      <c r="AA43" s="20">
        <v>14959479</v>
      </c>
    </row>
    <row r="44" spans="1:27" x14ac:dyDescent="0.25">
      <c r="A44" s="19" t="s">
        <v>69</v>
      </c>
      <c r="B44" s="15" t="s">
        <v>32</v>
      </c>
      <c r="C44" s="20">
        <v>685491</v>
      </c>
      <c r="D44" s="20"/>
      <c r="E44" s="21">
        <v>2012319</v>
      </c>
      <c r="F44" s="22">
        <v>2012319</v>
      </c>
      <c r="G44" s="22"/>
      <c r="H44" s="22"/>
      <c r="I44" s="22"/>
      <c r="J44" s="22"/>
      <c r="K44" s="22">
        <v>13500</v>
      </c>
      <c r="L44" s="22">
        <v>233559</v>
      </c>
      <c r="M44" s="22">
        <v>4080</v>
      </c>
      <c r="N44" s="22">
        <v>251139</v>
      </c>
      <c r="O44" s="22"/>
      <c r="P44" s="22"/>
      <c r="Q44" s="22"/>
      <c r="R44" s="22"/>
      <c r="S44" s="22"/>
      <c r="T44" s="22"/>
      <c r="U44" s="22"/>
      <c r="V44" s="22"/>
      <c r="W44" s="22">
        <v>251139</v>
      </c>
      <c r="X44" s="22">
        <v>1006164</v>
      </c>
      <c r="Y44" s="22">
        <v>-755025</v>
      </c>
      <c r="Z44" s="23">
        <v>-75.039953725237638</v>
      </c>
      <c r="AA44" s="20">
        <v>2012319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59792321</v>
      </c>
      <c r="D47" s="29">
        <f t="shared" ref="D47:Y47" si="1">SUM(D34:D46)</f>
        <v>0</v>
      </c>
      <c r="E47" s="30">
        <f t="shared" si="1"/>
        <v>61852066</v>
      </c>
      <c r="F47" s="31">
        <f t="shared" si="1"/>
        <v>61852066</v>
      </c>
      <c r="G47" s="31">
        <f t="shared" si="1"/>
        <v>5387</v>
      </c>
      <c r="H47" s="31">
        <f t="shared" si="1"/>
        <v>1039</v>
      </c>
      <c r="I47" s="31">
        <f t="shared" si="1"/>
        <v>9364</v>
      </c>
      <c r="J47" s="31">
        <f t="shared" si="1"/>
        <v>15790</v>
      </c>
      <c r="K47" s="31">
        <f t="shared" si="1"/>
        <v>182530</v>
      </c>
      <c r="L47" s="31">
        <f t="shared" si="1"/>
        <v>4585352</v>
      </c>
      <c r="M47" s="31">
        <f t="shared" si="1"/>
        <v>215565</v>
      </c>
      <c r="N47" s="31">
        <f t="shared" si="1"/>
        <v>4983447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4999237</v>
      </c>
      <c r="X47" s="31">
        <f t="shared" si="1"/>
        <v>30926028</v>
      </c>
      <c r="Y47" s="31">
        <f t="shared" si="1"/>
        <v>-25926791</v>
      </c>
      <c r="Z47" s="32">
        <f>+IF(X47&lt;&gt;0,+(Y47/X47)*100,0)</f>
        <v>-83.834855869625414</v>
      </c>
      <c r="AA47" s="29">
        <f>SUM(AA34:AA46)</f>
        <v>61852066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18732148</v>
      </c>
      <c r="D48" s="39">
        <f t="shared" si="2"/>
        <v>0</v>
      </c>
      <c r="E48" s="40">
        <f t="shared" si="2"/>
        <v>25509525</v>
      </c>
      <c r="F48" s="41">
        <f t="shared" si="2"/>
        <v>25509525</v>
      </c>
      <c r="G48" s="41">
        <f t="shared" si="2"/>
        <v>6905832</v>
      </c>
      <c r="H48" s="41">
        <f t="shared" si="2"/>
        <v>7033390</v>
      </c>
      <c r="I48" s="41">
        <f t="shared" si="2"/>
        <v>6843943</v>
      </c>
      <c r="J48" s="41">
        <f t="shared" si="2"/>
        <v>20783165</v>
      </c>
      <c r="K48" s="41">
        <f t="shared" si="2"/>
        <v>7213173</v>
      </c>
      <c r="L48" s="41">
        <f t="shared" si="2"/>
        <v>1718596</v>
      </c>
      <c r="M48" s="41">
        <f t="shared" si="2"/>
        <v>6513968</v>
      </c>
      <c r="N48" s="41">
        <f t="shared" si="2"/>
        <v>15445737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36228902</v>
      </c>
      <c r="X48" s="41">
        <f t="shared" si="2"/>
        <v>12754764</v>
      </c>
      <c r="Y48" s="41">
        <f t="shared" si="2"/>
        <v>23474138</v>
      </c>
      <c r="Z48" s="42">
        <f>+IF(X48&lt;&gt;0,+(Y48/X48)*100,0)</f>
        <v>184.04211947786726</v>
      </c>
      <c r="AA48" s="39">
        <f>+AA32-AA47</f>
        <v>25509525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18732148</v>
      </c>
      <c r="D51" s="48">
        <f t="shared" si="3"/>
        <v>0</v>
      </c>
      <c r="E51" s="49">
        <f t="shared" si="3"/>
        <v>25509525</v>
      </c>
      <c r="F51" s="50">
        <f t="shared" si="3"/>
        <v>25509525</v>
      </c>
      <c r="G51" s="50">
        <f t="shared" si="3"/>
        <v>6905832</v>
      </c>
      <c r="H51" s="50">
        <f t="shared" si="3"/>
        <v>7033390</v>
      </c>
      <c r="I51" s="50">
        <f t="shared" si="3"/>
        <v>6843943</v>
      </c>
      <c r="J51" s="50">
        <f t="shared" si="3"/>
        <v>20783165</v>
      </c>
      <c r="K51" s="50">
        <f t="shared" si="3"/>
        <v>7213173</v>
      </c>
      <c r="L51" s="50">
        <f t="shared" si="3"/>
        <v>1718596</v>
      </c>
      <c r="M51" s="50">
        <f t="shared" si="3"/>
        <v>6513968</v>
      </c>
      <c r="N51" s="50">
        <f t="shared" si="3"/>
        <v>15445737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36228902</v>
      </c>
      <c r="X51" s="50">
        <f t="shared" si="3"/>
        <v>12754764</v>
      </c>
      <c r="Y51" s="50">
        <f t="shared" si="3"/>
        <v>23474138</v>
      </c>
      <c r="Z51" s="51">
        <f>+IF(X51&lt;&gt;0,+(Y51/X51)*100,0)</f>
        <v>184.04211947786726</v>
      </c>
      <c r="AA51" s="48">
        <f>SUM(AA48:AA50)</f>
        <v>25509525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18732148</v>
      </c>
      <c r="D53" s="54">
        <f>+D51-D52</f>
        <v>0</v>
      </c>
      <c r="E53" s="55">
        <f t="shared" si="4"/>
        <v>25509525</v>
      </c>
      <c r="F53" s="56">
        <f t="shared" si="4"/>
        <v>25509525</v>
      </c>
      <c r="G53" s="56">
        <f t="shared" si="4"/>
        <v>6905832</v>
      </c>
      <c r="H53" s="56">
        <f t="shared" si="4"/>
        <v>7033390</v>
      </c>
      <c r="I53" s="56">
        <f t="shared" si="4"/>
        <v>6843943</v>
      </c>
      <c r="J53" s="56">
        <f t="shared" si="4"/>
        <v>20783165</v>
      </c>
      <c r="K53" s="56">
        <f t="shared" si="4"/>
        <v>7213173</v>
      </c>
      <c r="L53" s="56">
        <f t="shared" si="4"/>
        <v>1718596</v>
      </c>
      <c r="M53" s="56">
        <f t="shared" si="4"/>
        <v>6513968</v>
      </c>
      <c r="N53" s="56">
        <f t="shared" si="4"/>
        <v>15445737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36228902</v>
      </c>
      <c r="X53" s="56">
        <f t="shared" si="4"/>
        <v>12754764</v>
      </c>
      <c r="Y53" s="56">
        <f t="shared" si="4"/>
        <v>23474138</v>
      </c>
      <c r="Z53" s="57">
        <f>+IF(X53&lt;&gt;0,+(Y53/X53)*100,0)</f>
        <v>184.04211947786726</v>
      </c>
      <c r="AA53" s="54">
        <f>+AA51-AA52</f>
        <v>25509525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18732148</v>
      </c>
      <c r="D56" s="48">
        <f>SUM(D53:D55)</f>
        <v>0</v>
      </c>
      <c r="E56" s="49">
        <f t="shared" si="5"/>
        <v>25509525</v>
      </c>
      <c r="F56" s="50">
        <f t="shared" si="5"/>
        <v>25509525</v>
      </c>
      <c r="G56" s="50">
        <f t="shared" si="5"/>
        <v>6905832</v>
      </c>
      <c r="H56" s="50">
        <f t="shared" si="5"/>
        <v>7033390</v>
      </c>
      <c r="I56" s="50">
        <f t="shared" si="5"/>
        <v>6843943</v>
      </c>
      <c r="J56" s="50">
        <f t="shared" si="5"/>
        <v>20783165</v>
      </c>
      <c r="K56" s="50">
        <f t="shared" si="5"/>
        <v>7213173</v>
      </c>
      <c r="L56" s="50">
        <f t="shared" si="5"/>
        <v>1718596</v>
      </c>
      <c r="M56" s="50">
        <f t="shared" si="5"/>
        <v>6513968</v>
      </c>
      <c r="N56" s="50">
        <f t="shared" si="5"/>
        <v>15445737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36228902</v>
      </c>
      <c r="X56" s="50">
        <f t="shared" si="5"/>
        <v>12754764</v>
      </c>
      <c r="Y56" s="50">
        <f t="shared" si="5"/>
        <v>23474138</v>
      </c>
      <c r="Z56" s="51">
        <f>+IF(X56&lt;&gt;0,+(Y56/X56)*100,0)</f>
        <v>184.04211947786726</v>
      </c>
      <c r="AA56" s="48">
        <f>SUM(AA53:AA55)</f>
        <v>25509525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18732148</v>
      </c>
      <c r="D59" s="65">
        <f>SUM(D56:D58)</f>
        <v>0</v>
      </c>
      <c r="E59" s="66">
        <f t="shared" si="6"/>
        <v>25509525</v>
      </c>
      <c r="F59" s="67">
        <f t="shared" si="6"/>
        <v>25509525</v>
      </c>
      <c r="G59" s="67">
        <f t="shared" si="6"/>
        <v>6905832</v>
      </c>
      <c r="H59" s="67">
        <f t="shared" si="6"/>
        <v>7033390</v>
      </c>
      <c r="I59" s="67">
        <f t="shared" si="6"/>
        <v>6843943</v>
      </c>
      <c r="J59" s="67">
        <f t="shared" si="6"/>
        <v>20783165</v>
      </c>
      <c r="K59" s="67">
        <f t="shared" si="6"/>
        <v>7213173</v>
      </c>
      <c r="L59" s="67">
        <f t="shared" si="6"/>
        <v>1718596</v>
      </c>
      <c r="M59" s="67">
        <f t="shared" si="6"/>
        <v>6513968</v>
      </c>
      <c r="N59" s="67">
        <f t="shared" si="6"/>
        <v>15445737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36228902</v>
      </c>
      <c r="X59" s="67">
        <f t="shared" si="6"/>
        <v>12754764</v>
      </c>
      <c r="Y59" s="67">
        <f t="shared" si="6"/>
        <v>23474138</v>
      </c>
      <c r="Z59" s="68">
        <f>+IF(X59&lt;&gt;0,+(Y59/X59)*100,0)</f>
        <v>184.04211947786726</v>
      </c>
      <c r="AA59" s="65">
        <f>SUM(AA56:AA58)</f>
        <v>25509525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27290059</v>
      </c>
      <c r="D8" s="20"/>
      <c r="E8" s="21">
        <v>26508326</v>
      </c>
      <c r="F8" s="22">
        <v>26508326</v>
      </c>
      <c r="G8" s="22">
        <v>2354286</v>
      </c>
      <c r="H8" s="22">
        <v>2598766</v>
      </c>
      <c r="I8" s="22">
        <v>2380999</v>
      </c>
      <c r="J8" s="22">
        <v>7334051</v>
      </c>
      <c r="K8" s="22"/>
      <c r="L8" s="22">
        <v>2341764</v>
      </c>
      <c r="M8" s="22"/>
      <c r="N8" s="22">
        <v>2341764</v>
      </c>
      <c r="O8" s="22"/>
      <c r="P8" s="22"/>
      <c r="Q8" s="22"/>
      <c r="R8" s="22"/>
      <c r="S8" s="22"/>
      <c r="T8" s="22"/>
      <c r="U8" s="22"/>
      <c r="V8" s="22"/>
      <c r="W8" s="22">
        <v>9675815</v>
      </c>
      <c r="X8" s="22">
        <v>13254162</v>
      </c>
      <c r="Y8" s="22">
        <v>-3578347</v>
      </c>
      <c r="Z8" s="23">
        <v>-26.997912052078433</v>
      </c>
      <c r="AA8" s="20">
        <v>26508326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27290059</v>
      </c>
      <c r="D32" s="29">
        <f t="shared" ref="D32:Y32" si="0">SUM(D6:D31)</f>
        <v>0</v>
      </c>
      <c r="E32" s="30">
        <f t="shared" si="0"/>
        <v>26508326</v>
      </c>
      <c r="F32" s="31">
        <f t="shared" si="0"/>
        <v>26508326</v>
      </c>
      <c r="G32" s="31">
        <f t="shared" si="0"/>
        <v>2354286</v>
      </c>
      <c r="H32" s="31">
        <f t="shared" si="0"/>
        <v>2598766</v>
      </c>
      <c r="I32" s="31">
        <f t="shared" si="0"/>
        <v>2380999</v>
      </c>
      <c r="J32" s="31">
        <f t="shared" si="0"/>
        <v>7334051</v>
      </c>
      <c r="K32" s="31">
        <f t="shared" si="0"/>
        <v>0</v>
      </c>
      <c r="L32" s="31">
        <f t="shared" si="0"/>
        <v>2341764</v>
      </c>
      <c r="M32" s="31">
        <f t="shared" si="0"/>
        <v>0</v>
      </c>
      <c r="N32" s="31">
        <f t="shared" si="0"/>
        <v>2341764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9675815</v>
      </c>
      <c r="X32" s="31">
        <f t="shared" si="0"/>
        <v>13254162</v>
      </c>
      <c r="Y32" s="31">
        <f t="shared" si="0"/>
        <v>-3578347</v>
      </c>
      <c r="Z32" s="32">
        <f>+IF(X32&lt;&gt;0,+(Y32/X32)*100,0)</f>
        <v>-26.997912052078433</v>
      </c>
      <c r="AA32" s="29">
        <f>SUM(AA6:AA31)</f>
        <v>26508326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4345316</v>
      </c>
      <c r="D34" s="20"/>
      <c r="E34" s="21">
        <v>5455836</v>
      </c>
      <c r="F34" s="22">
        <v>5455836</v>
      </c>
      <c r="G34" s="22">
        <v>187245</v>
      </c>
      <c r="H34" s="22">
        <v>203147</v>
      </c>
      <c r="I34" s="22">
        <v>298910</v>
      </c>
      <c r="J34" s="22">
        <v>689302</v>
      </c>
      <c r="K34" s="22"/>
      <c r="L34" s="22">
        <v>166038</v>
      </c>
      <c r="M34" s="22"/>
      <c r="N34" s="22">
        <v>166038</v>
      </c>
      <c r="O34" s="22"/>
      <c r="P34" s="22"/>
      <c r="Q34" s="22"/>
      <c r="R34" s="22"/>
      <c r="S34" s="22"/>
      <c r="T34" s="22"/>
      <c r="U34" s="22"/>
      <c r="V34" s="22"/>
      <c r="W34" s="22">
        <v>855340</v>
      </c>
      <c r="X34" s="22">
        <v>2727918</v>
      </c>
      <c r="Y34" s="22">
        <v>-1872578</v>
      </c>
      <c r="Z34" s="23">
        <v>-68.644951937704874</v>
      </c>
      <c r="AA34" s="20">
        <v>5455836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1871251</v>
      </c>
      <c r="D37" s="20"/>
      <c r="E37" s="21">
        <v>173808</v>
      </c>
      <c r="F37" s="22">
        <v>173808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86904</v>
      </c>
      <c r="Y37" s="22">
        <v>-86904</v>
      </c>
      <c r="Z37" s="23">
        <v>-100</v>
      </c>
      <c r="AA37" s="20">
        <v>173808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7472861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1516560</v>
      </c>
      <c r="D41" s="20"/>
      <c r="E41" s="21">
        <v>2170000</v>
      </c>
      <c r="F41" s="22">
        <v>2170000</v>
      </c>
      <c r="G41" s="22"/>
      <c r="H41" s="22">
        <v>439100</v>
      </c>
      <c r="I41" s="22"/>
      <c r="J41" s="22">
        <v>439100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439100</v>
      </c>
      <c r="X41" s="22">
        <v>1085004</v>
      </c>
      <c r="Y41" s="22">
        <v>-645904</v>
      </c>
      <c r="Z41" s="23">
        <v>-59.530103114827227</v>
      </c>
      <c r="AA41" s="20">
        <v>2170000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11592</v>
      </c>
      <c r="F44" s="22">
        <v>11592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5796</v>
      </c>
      <c r="Y44" s="22">
        <v>-5796</v>
      </c>
      <c r="Z44" s="23">
        <v>-100</v>
      </c>
      <c r="AA44" s="20">
        <v>11592</v>
      </c>
    </row>
    <row r="45" spans="1:27" x14ac:dyDescent="0.25">
      <c r="A45" s="19" t="s">
        <v>70</v>
      </c>
      <c r="B45" s="15" t="s">
        <v>32</v>
      </c>
      <c r="C45" s="20">
        <v>14567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15220555</v>
      </c>
      <c r="D47" s="29">
        <f t="shared" ref="D47:Y47" si="1">SUM(D34:D46)</f>
        <v>0</v>
      </c>
      <c r="E47" s="30">
        <f t="shared" si="1"/>
        <v>7811236</v>
      </c>
      <c r="F47" s="31">
        <f t="shared" si="1"/>
        <v>7811236</v>
      </c>
      <c r="G47" s="31">
        <f t="shared" si="1"/>
        <v>187245</v>
      </c>
      <c r="H47" s="31">
        <f t="shared" si="1"/>
        <v>642247</v>
      </c>
      <c r="I47" s="31">
        <f t="shared" si="1"/>
        <v>298910</v>
      </c>
      <c r="J47" s="31">
        <f t="shared" si="1"/>
        <v>1128402</v>
      </c>
      <c r="K47" s="31">
        <f t="shared" si="1"/>
        <v>0</v>
      </c>
      <c r="L47" s="31">
        <f t="shared" si="1"/>
        <v>166038</v>
      </c>
      <c r="M47" s="31">
        <f t="shared" si="1"/>
        <v>0</v>
      </c>
      <c r="N47" s="31">
        <f t="shared" si="1"/>
        <v>166038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1294440</v>
      </c>
      <c r="X47" s="31">
        <f t="shared" si="1"/>
        <v>3905622</v>
      </c>
      <c r="Y47" s="31">
        <f t="shared" si="1"/>
        <v>-2611182</v>
      </c>
      <c r="Z47" s="32">
        <f>+IF(X47&lt;&gt;0,+(Y47/X47)*100,0)</f>
        <v>-66.857007667408681</v>
      </c>
      <c r="AA47" s="29">
        <f>SUM(AA34:AA46)</f>
        <v>7811236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12069504</v>
      </c>
      <c r="D48" s="39">
        <f t="shared" si="2"/>
        <v>0</v>
      </c>
      <c r="E48" s="40">
        <f t="shared" si="2"/>
        <v>18697090</v>
      </c>
      <c r="F48" s="41">
        <f t="shared" si="2"/>
        <v>18697090</v>
      </c>
      <c r="G48" s="41">
        <f t="shared" si="2"/>
        <v>2167041</v>
      </c>
      <c r="H48" s="41">
        <f t="shared" si="2"/>
        <v>1956519</v>
      </c>
      <c r="I48" s="41">
        <f t="shared" si="2"/>
        <v>2082089</v>
      </c>
      <c r="J48" s="41">
        <f t="shared" si="2"/>
        <v>6205649</v>
      </c>
      <c r="K48" s="41">
        <f t="shared" si="2"/>
        <v>0</v>
      </c>
      <c r="L48" s="41">
        <f t="shared" si="2"/>
        <v>2175726</v>
      </c>
      <c r="M48" s="41">
        <f t="shared" si="2"/>
        <v>0</v>
      </c>
      <c r="N48" s="41">
        <f t="shared" si="2"/>
        <v>2175726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8381375</v>
      </c>
      <c r="X48" s="41">
        <f t="shared" si="2"/>
        <v>9348540</v>
      </c>
      <c r="Y48" s="41">
        <f t="shared" si="2"/>
        <v>-967165</v>
      </c>
      <c r="Z48" s="42">
        <f>+IF(X48&lt;&gt;0,+(Y48/X48)*100,0)</f>
        <v>-10.345626161946143</v>
      </c>
      <c r="AA48" s="39">
        <f>+AA32-AA47</f>
        <v>18697090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12069504</v>
      </c>
      <c r="D51" s="48">
        <f t="shared" si="3"/>
        <v>0</v>
      </c>
      <c r="E51" s="49">
        <f t="shared" si="3"/>
        <v>18697090</v>
      </c>
      <c r="F51" s="50">
        <f t="shared" si="3"/>
        <v>18697090</v>
      </c>
      <c r="G51" s="50">
        <f t="shared" si="3"/>
        <v>2167041</v>
      </c>
      <c r="H51" s="50">
        <f t="shared" si="3"/>
        <v>1956519</v>
      </c>
      <c r="I51" s="50">
        <f t="shared" si="3"/>
        <v>2082089</v>
      </c>
      <c r="J51" s="50">
        <f t="shared" si="3"/>
        <v>6205649</v>
      </c>
      <c r="K51" s="50">
        <f t="shared" si="3"/>
        <v>0</v>
      </c>
      <c r="L51" s="50">
        <f t="shared" si="3"/>
        <v>2175726</v>
      </c>
      <c r="M51" s="50">
        <f t="shared" si="3"/>
        <v>0</v>
      </c>
      <c r="N51" s="50">
        <f t="shared" si="3"/>
        <v>2175726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8381375</v>
      </c>
      <c r="X51" s="50">
        <f t="shared" si="3"/>
        <v>9348540</v>
      </c>
      <c r="Y51" s="50">
        <f t="shared" si="3"/>
        <v>-967165</v>
      </c>
      <c r="Z51" s="51">
        <f>+IF(X51&lt;&gt;0,+(Y51/X51)*100,0)</f>
        <v>-10.345626161946143</v>
      </c>
      <c r="AA51" s="48">
        <f>SUM(AA48:AA50)</f>
        <v>18697090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12069504</v>
      </c>
      <c r="D53" s="54">
        <f>+D51-D52</f>
        <v>0</v>
      </c>
      <c r="E53" s="55">
        <f t="shared" si="4"/>
        <v>18697090</v>
      </c>
      <c r="F53" s="56">
        <f t="shared" si="4"/>
        <v>18697090</v>
      </c>
      <c r="G53" s="56">
        <f t="shared" si="4"/>
        <v>2167041</v>
      </c>
      <c r="H53" s="56">
        <f t="shared" si="4"/>
        <v>1956519</v>
      </c>
      <c r="I53" s="56">
        <f t="shared" si="4"/>
        <v>2082089</v>
      </c>
      <c r="J53" s="56">
        <f t="shared" si="4"/>
        <v>6205649</v>
      </c>
      <c r="K53" s="56">
        <f t="shared" si="4"/>
        <v>0</v>
      </c>
      <c r="L53" s="56">
        <f t="shared" si="4"/>
        <v>2175726</v>
      </c>
      <c r="M53" s="56">
        <f t="shared" si="4"/>
        <v>0</v>
      </c>
      <c r="N53" s="56">
        <f t="shared" si="4"/>
        <v>2175726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8381375</v>
      </c>
      <c r="X53" s="56">
        <f t="shared" si="4"/>
        <v>9348540</v>
      </c>
      <c r="Y53" s="56">
        <f t="shared" si="4"/>
        <v>-967165</v>
      </c>
      <c r="Z53" s="57">
        <f>+IF(X53&lt;&gt;0,+(Y53/X53)*100,0)</f>
        <v>-10.345626161946143</v>
      </c>
      <c r="AA53" s="54">
        <f>+AA51-AA52</f>
        <v>18697090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12069504</v>
      </c>
      <c r="D56" s="48">
        <f>SUM(D53:D55)</f>
        <v>0</v>
      </c>
      <c r="E56" s="49">
        <f t="shared" si="5"/>
        <v>18697090</v>
      </c>
      <c r="F56" s="50">
        <f t="shared" si="5"/>
        <v>18697090</v>
      </c>
      <c r="G56" s="50">
        <f t="shared" si="5"/>
        <v>2167041</v>
      </c>
      <c r="H56" s="50">
        <f t="shared" si="5"/>
        <v>1956519</v>
      </c>
      <c r="I56" s="50">
        <f t="shared" si="5"/>
        <v>2082089</v>
      </c>
      <c r="J56" s="50">
        <f t="shared" si="5"/>
        <v>6205649</v>
      </c>
      <c r="K56" s="50">
        <f t="shared" si="5"/>
        <v>0</v>
      </c>
      <c r="L56" s="50">
        <f t="shared" si="5"/>
        <v>2175726</v>
      </c>
      <c r="M56" s="50">
        <f t="shared" si="5"/>
        <v>0</v>
      </c>
      <c r="N56" s="50">
        <f t="shared" si="5"/>
        <v>2175726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8381375</v>
      </c>
      <c r="X56" s="50">
        <f t="shared" si="5"/>
        <v>9348540</v>
      </c>
      <c r="Y56" s="50">
        <f t="shared" si="5"/>
        <v>-967165</v>
      </c>
      <c r="Z56" s="51">
        <f>+IF(X56&lt;&gt;0,+(Y56/X56)*100,0)</f>
        <v>-10.345626161946143</v>
      </c>
      <c r="AA56" s="48">
        <f>SUM(AA53:AA55)</f>
        <v>18697090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12069504</v>
      </c>
      <c r="D59" s="65">
        <f>SUM(D56:D58)</f>
        <v>0</v>
      </c>
      <c r="E59" s="66">
        <f t="shared" si="6"/>
        <v>18697090</v>
      </c>
      <c r="F59" s="67">
        <f t="shared" si="6"/>
        <v>18697090</v>
      </c>
      <c r="G59" s="67">
        <f t="shared" si="6"/>
        <v>2167041</v>
      </c>
      <c r="H59" s="67">
        <f t="shared" si="6"/>
        <v>1956519</v>
      </c>
      <c r="I59" s="67">
        <f t="shared" si="6"/>
        <v>2082089</v>
      </c>
      <c r="J59" s="67">
        <f t="shared" si="6"/>
        <v>6205649</v>
      </c>
      <c r="K59" s="67">
        <f t="shared" si="6"/>
        <v>0</v>
      </c>
      <c r="L59" s="67">
        <f t="shared" si="6"/>
        <v>2175726</v>
      </c>
      <c r="M59" s="67">
        <f t="shared" si="6"/>
        <v>0</v>
      </c>
      <c r="N59" s="67">
        <f t="shared" si="6"/>
        <v>2175726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8381375</v>
      </c>
      <c r="X59" s="67">
        <f t="shared" si="6"/>
        <v>9348540</v>
      </c>
      <c r="Y59" s="67">
        <f t="shared" si="6"/>
        <v>-967165</v>
      </c>
      <c r="Z59" s="68">
        <f>+IF(X59&lt;&gt;0,+(Y59/X59)*100,0)</f>
        <v>-10.345626161946143</v>
      </c>
      <c r="AA59" s="65">
        <f>SUM(AA56:AA58)</f>
        <v>18697090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-215537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147047544</v>
      </c>
      <c r="D8" s="20"/>
      <c r="E8" s="21">
        <v>182706416</v>
      </c>
      <c r="F8" s="22">
        <v>182706416</v>
      </c>
      <c r="G8" s="22">
        <v>14008272</v>
      </c>
      <c r="H8" s="22">
        <v>13767830</v>
      </c>
      <c r="I8" s="22">
        <v>12944127</v>
      </c>
      <c r="J8" s="22">
        <v>40720229</v>
      </c>
      <c r="K8" s="22">
        <v>14116502</v>
      </c>
      <c r="L8" s="22">
        <v>12776027</v>
      </c>
      <c r="M8" s="22">
        <v>13832977</v>
      </c>
      <c r="N8" s="22">
        <v>40725506</v>
      </c>
      <c r="O8" s="22"/>
      <c r="P8" s="22"/>
      <c r="Q8" s="22"/>
      <c r="R8" s="22"/>
      <c r="S8" s="22"/>
      <c r="T8" s="22"/>
      <c r="U8" s="22"/>
      <c r="V8" s="22"/>
      <c r="W8" s="22">
        <v>81445735</v>
      </c>
      <c r="X8" s="22">
        <v>91353216</v>
      </c>
      <c r="Y8" s="22">
        <v>-9907481</v>
      </c>
      <c r="Z8" s="23">
        <v>-10.845245995499491</v>
      </c>
      <c r="AA8" s="20">
        <v>182706416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28747635</v>
      </c>
      <c r="F13" s="22">
        <v>28747635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14373816</v>
      </c>
      <c r="Y13" s="22">
        <v>-14373816</v>
      </c>
      <c r="Z13" s="23">
        <v>-100</v>
      </c>
      <c r="AA13" s="20">
        <v>28747635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146832007</v>
      </c>
      <c r="D32" s="29">
        <f t="shared" ref="D32:Y32" si="0">SUM(D6:D31)</f>
        <v>0</v>
      </c>
      <c r="E32" s="30">
        <f t="shared" si="0"/>
        <v>211454051</v>
      </c>
      <c r="F32" s="31">
        <f t="shared" si="0"/>
        <v>211454051</v>
      </c>
      <c r="G32" s="31">
        <f t="shared" si="0"/>
        <v>14008272</v>
      </c>
      <c r="H32" s="31">
        <f t="shared" si="0"/>
        <v>13767830</v>
      </c>
      <c r="I32" s="31">
        <f t="shared" si="0"/>
        <v>12944127</v>
      </c>
      <c r="J32" s="31">
        <f t="shared" si="0"/>
        <v>40720229</v>
      </c>
      <c r="K32" s="31">
        <f t="shared" si="0"/>
        <v>14116502</v>
      </c>
      <c r="L32" s="31">
        <f t="shared" si="0"/>
        <v>12776027</v>
      </c>
      <c r="M32" s="31">
        <f t="shared" si="0"/>
        <v>13832977</v>
      </c>
      <c r="N32" s="31">
        <f t="shared" si="0"/>
        <v>40725506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81445735</v>
      </c>
      <c r="X32" s="31">
        <f t="shared" si="0"/>
        <v>105727032</v>
      </c>
      <c r="Y32" s="31">
        <f t="shared" si="0"/>
        <v>-24281297</v>
      </c>
      <c r="Z32" s="32">
        <f>+IF(X32&lt;&gt;0,+(Y32/X32)*100,0)</f>
        <v>-22.966025377502323</v>
      </c>
      <c r="AA32" s="29">
        <f>SUM(AA6:AA31)</f>
        <v>211454051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71451505</v>
      </c>
      <c r="D34" s="20"/>
      <c r="E34" s="21">
        <v>72373205</v>
      </c>
      <c r="F34" s="22">
        <v>72373205</v>
      </c>
      <c r="G34" s="22"/>
      <c r="H34" s="22">
        <v>10119801</v>
      </c>
      <c r="I34" s="22">
        <v>4747732</v>
      </c>
      <c r="J34" s="22">
        <v>14867533</v>
      </c>
      <c r="K34" s="22">
        <v>5416672</v>
      </c>
      <c r="L34" s="22">
        <v>4848355</v>
      </c>
      <c r="M34" s="22">
        <v>4921954</v>
      </c>
      <c r="N34" s="22">
        <v>15186981</v>
      </c>
      <c r="O34" s="22"/>
      <c r="P34" s="22"/>
      <c r="Q34" s="22"/>
      <c r="R34" s="22"/>
      <c r="S34" s="22"/>
      <c r="T34" s="22"/>
      <c r="U34" s="22"/>
      <c r="V34" s="22"/>
      <c r="W34" s="22">
        <v>30054514</v>
      </c>
      <c r="X34" s="22">
        <v>36186630</v>
      </c>
      <c r="Y34" s="22">
        <v>-6132116</v>
      </c>
      <c r="Z34" s="23">
        <v>-16.945805674637292</v>
      </c>
      <c r="AA34" s="20">
        <v>72373205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3684221</v>
      </c>
      <c r="D37" s="20"/>
      <c r="E37" s="21">
        <v>3807410</v>
      </c>
      <c r="F37" s="22">
        <v>3807410</v>
      </c>
      <c r="G37" s="22">
        <v>20971</v>
      </c>
      <c r="H37" s="22">
        <v>78450</v>
      </c>
      <c r="I37" s="22">
        <v>285000</v>
      </c>
      <c r="J37" s="22">
        <v>384421</v>
      </c>
      <c r="K37" s="22">
        <v>100901</v>
      </c>
      <c r="L37" s="22">
        <v>352067</v>
      </c>
      <c r="M37" s="22">
        <v>1473</v>
      </c>
      <c r="N37" s="22">
        <v>454441</v>
      </c>
      <c r="O37" s="22"/>
      <c r="P37" s="22"/>
      <c r="Q37" s="22"/>
      <c r="R37" s="22"/>
      <c r="S37" s="22"/>
      <c r="T37" s="22"/>
      <c r="U37" s="22"/>
      <c r="V37" s="22"/>
      <c r="W37" s="22">
        <v>838862</v>
      </c>
      <c r="X37" s="22">
        <v>1903710</v>
      </c>
      <c r="Y37" s="22">
        <v>-1064848</v>
      </c>
      <c r="Z37" s="23">
        <v>-55.935410330354941</v>
      </c>
      <c r="AA37" s="20">
        <v>3807410</v>
      </c>
    </row>
    <row r="38" spans="1:27" x14ac:dyDescent="0.25">
      <c r="A38" s="19" t="s">
        <v>64</v>
      </c>
      <c r="B38" s="15" t="s">
        <v>32</v>
      </c>
      <c r="C38" s="20">
        <v>56310195</v>
      </c>
      <c r="D38" s="20"/>
      <c r="E38" s="21">
        <v>14428138</v>
      </c>
      <c r="F38" s="22">
        <v>14428138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7214070</v>
      </c>
      <c r="Y38" s="22">
        <v>-7214070</v>
      </c>
      <c r="Z38" s="23">
        <v>-100</v>
      </c>
      <c r="AA38" s="20">
        <v>14428138</v>
      </c>
    </row>
    <row r="39" spans="1:27" x14ac:dyDescent="0.25">
      <c r="A39" s="19" t="s">
        <v>65</v>
      </c>
      <c r="B39" s="15" t="s">
        <v>32</v>
      </c>
      <c r="C39" s="20">
        <v>2577510</v>
      </c>
      <c r="D39" s="20"/>
      <c r="E39" s="21"/>
      <c r="F39" s="22"/>
      <c r="G39" s="22">
        <v>372060</v>
      </c>
      <c r="H39" s="22">
        <v>323119</v>
      </c>
      <c r="I39" s="22">
        <v>318962</v>
      </c>
      <c r="J39" s="22">
        <v>1014141</v>
      </c>
      <c r="K39" s="22">
        <v>329595</v>
      </c>
      <c r="L39" s="22">
        <v>-176004</v>
      </c>
      <c r="M39" s="22">
        <v>229307</v>
      </c>
      <c r="N39" s="22">
        <v>382898</v>
      </c>
      <c r="O39" s="22"/>
      <c r="P39" s="22"/>
      <c r="Q39" s="22"/>
      <c r="R39" s="22"/>
      <c r="S39" s="22"/>
      <c r="T39" s="22"/>
      <c r="U39" s="22"/>
      <c r="V39" s="22"/>
      <c r="W39" s="22">
        <v>1397039</v>
      </c>
      <c r="X39" s="22"/>
      <c r="Y39" s="22">
        <v>1397039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37428183</v>
      </c>
      <c r="D41" s="20"/>
      <c r="E41" s="21">
        <v>48361533</v>
      </c>
      <c r="F41" s="22">
        <v>48361533</v>
      </c>
      <c r="G41" s="22"/>
      <c r="H41" s="22">
        <v>2327262</v>
      </c>
      <c r="I41" s="22">
        <v>2703690</v>
      </c>
      <c r="J41" s="22">
        <v>5030952</v>
      </c>
      <c r="K41" s="22">
        <v>6006045</v>
      </c>
      <c r="L41" s="22">
        <v>8966457</v>
      </c>
      <c r="M41" s="22">
        <v>4057255</v>
      </c>
      <c r="N41" s="22">
        <v>19029757</v>
      </c>
      <c r="O41" s="22"/>
      <c r="P41" s="22"/>
      <c r="Q41" s="22"/>
      <c r="R41" s="22"/>
      <c r="S41" s="22"/>
      <c r="T41" s="22"/>
      <c r="U41" s="22"/>
      <c r="V41" s="22"/>
      <c r="W41" s="22">
        <v>24060709</v>
      </c>
      <c r="X41" s="22">
        <v>24180768</v>
      </c>
      <c r="Y41" s="22">
        <v>-120059</v>
      </c>
      <c r="Z41" s="23">
        <v>-0.49650614901892282</v>
      </c>
      <c r="AA41" s="20">
        <v>48361533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3372600</v>
      </c>
      <c r="D44" s="20"/>
      <c r="E44" s="21">
        <v>5616209</v>
      </c>
      <c r="F44" s="22">
        <v>5616209</v>
      </c>
      <c r="G44" s="22">
        <v>1463</v>
      </c>
      <c r="H44" s="22">
        <v>187237</v>
      </c>
      <c r="I44" s="22">
        <v>45807</v>
      </c>
      <c r="J44" s="22">
        <v>234507</v>
      </c>
      <c r="K44" s="22">
        <v>104669</v>
      </c>
      <c r="L44" s="22">
        <v>353245</v>
      </c>
      <c r="M44" s="22">
        <v>582907</v>
      </c>
      <c r="N44" s="22">
        <v>1040821</v>
      </c>
      <c r="O44" s="22"/>
      <c r="P44" s="22"/>
      <c r="Q44" s="22"/>
      <c r="R44" s="22"/>
      <c r="S44" s="22"/>
      <c r="T44" s="22"/>
      <c r="U44" s="22"/>
      <c r="V44" s="22"/>
      <c r="W44" s="22">
        <v>1275328</v>
      </c>
      <c r="X44" s="22">
        <v>2808120</v>
      </c>
      <c r="Y44" s="22">
        <v>-1532792</v>
      </c>
      <c r="Z44" s="23">
        <v>-54.584277025198361</v>
      </c>
      <c r="AA44" s="20">
        <v>5616209</v>
      </c>
    </row>
    <row r="45" spans="1:27" x14ac:dyDescent="0.25">
      <c r="A45" s="19" t="s">
        <v>70</v>
      </c>
      <c r="B45" s="15" t="s">
        <v>32</v>
      </c>
      <c r="C45" s="20">
        <v>327006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175151220</v>
      </c>
      <c r="D47" s="29">
        <f t="shared" ref="D47:Y47" si="1">SUM(D34:D46)</f>
        <v>0</v>
      </c>
      <c r="E47" s="30">
        <f t="shared" si="1"/>
        <v>144586495</v>
      </c>
      <c r="F47" s="31">
        <f t="shared" si="1"/>
        <v>144586495</v>
      </c>
      <c r="G47" s="31">
        <f t="shared" si="1"/>
        <v>394494</v>
      </c>
      <c r="H47" s="31">
        <f t="shared" si="1"/>
        <v>13035869</v>
      </c>
      <c r="I47" s="31">
        <f t="shared" si="1"/>
        <v>8101191</v>
      </c>
      <c r="J47" s="31">
        <f t="shared" si="1"/>
        <v>21531554</v>
      </c>
      <c r="K47" s="31">
        <f t="shared" si="1"/>
        <v>11957882</v>
      </c>
      <c r="L47" s="31">
        <f t="shared" si="1"/>
        <v>14344120</v>
      </c>
      <c r="M47" s="31">
        <f t="shared" si="1"/>
        <v>9792896</v>
      </c>
      <c r="N47" s="31">
        <f t="shared" si="1"/>
        <v>36094898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57626452</v>
      </c>
      <c r="X47" s="31">
        <f t="shared" si="1"/>
        <v>72293298</v>
      </c>
      <c r="Y47" s="31">
        <f t="shared" si="1"/>
        <v>-14666846</v>
      </c>
      <c r="Z47" s="32">
        <f>+IF(X47&lt;&gt;0,+(Y47/X47)*100,0)</f>
        <v>-20.287974688884717</v>
      </c>
      <c r="AA47" s="29">
        <f>SUM(AA34:AA46)</f>
        <v>144586495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-28319213</v>
      </c>
      <c r="D48" s="39">
        <f t="shared" si="2"/>
        <v>0</v>
      </c>
      <c r="E48" s="40">
        <f t="shared" si="2"/>
        <v>66867556</v>
      </c>
      <c r="F48" s="41">
        <f t="shared" si="2"/>
        <v>66867556</v>
      </c>
      <c r="G48" s="41">
        <f t="shared" si="2"/>
        <v>13613778</v>
      </c>
      <c r="H48" s="41">
        <f t="shared" si="2"/>
        <v>731961</v>
      </c>
      <c r="I48" s="41">
        <f t="shared" si="2"/>
        <v>4842936</v>
      </c>
      <c r="J48" s="41">
        <f t="shared" si="2"/>
        <v>19188675</v>
      </c>
      <c r="K48" s="41">
        <f t="shared" si="2"/>
        <v>2158620</v>
      </c>
      <c r="L48" s="41">
        <f t="shared" si="2"/>
        <v>-1568093</v>
      </c>
      <c r="M48" s="41">
        <f t="shared" si="2"/>
        <v>4040081</v>
      </c>
      <c r="N48" s="41">
        <f t="shared" si="2"/>
        <v>4630608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23819283</v>
      </c>
      <c r="X48" s="41">
        <f t="shared" si="2"/>
        <v>33433734</v>
      </c>
      <c r="Y48" s="41">
        <f t="shared" si="2"/>
        <v>-9614451</v>
      </c>
      <c r="Z48" s="42">
        <f>+IF(X48&lt;&gt;0,+(Y48/X48)*100,0)</f>
        <v>-28.756737132621801</v>
      </c>
      <c r="AA48" s="39">
        <f>+AA32-AA47</f>
        <v>66867556</v>
      </c>
    </row>
    <row r="49" spans="1:27" x14ac:dyDescent="0.25">
      <c r="A49" s="43" t="s">
        <v>74</v>
      </c>
      <c r="B49" s="15" t="s">
        <v>32</v>
      </c>
      <c r="C49" s="20">
        <v>1075023</v>
      </c>
      <c r="D49" s="20"/>
      <c r="E49" s="21">
        <v>7883000</v>
      </c>
      <c r="F49" s="22">
        <v>7883000</v>
      </c>
      <c r="G49" s="22">
        <v>390864</v>
      </c>
      <c r="H49" s="22"/>
      <c r="I49" s="22">
        <v>58630</v>
      </c>
      <c r="J49" s="22">
        <v>449494</v>
      </c>
      <c r="K49" s="22">
        <v>1455328</v>
      </c>
      <c r="L49" s="22">
        <v>3037967</v>
      </c>
      <c r="M49" s="22">
        <v>4633139</v>
      </c>
      <c r="N49" s="22">
        <v>9126434</v>
      </c>
      <c r="O49" s="22"/>
      <c r="P49" s="22"/>
      <c r="Q49" s="22"/>
      <c r="R49" s="22"/>
      <c r="S49" s="22"/>
      <c r="T49" s="22"/>
      <c r="U49" s="22"/>
      <c r="V49" s="22"/>
      <c r="W49" s="22">
        <v>9575928</v>
      </c>
      <c r="X49" s="22">
        <v>3941502</v>
      </c>
      <c r="Y49" s="22">
        <v>5634426</v>
      </c>
      <c r="Z49" s="23">
        <v>142.95124041545583</v>
      </c>
      <c r="AA49" s="20">
        <v>7883000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-27244190</v>
      </c>
      <c r="D51" s="48">
        <f t="shared" si="3"/>
        <v>0</v>
      </c>
      <c r="E51" s="49">
        <f t="shared" si="3"/>
        <v>74750556</v>
      </c>
      <c r="F51" s="50">
        <f t="shared" si="3"/>
        <v>74750556</v>
      </c>
      <c r="G51" s="50">
        <f t="shared" si="3"/>
        <v>14004642</v>
      </c>
      <c r="H51" s="50">
        <f t="shared" si="3"/>
        <v>731961</v>
      </c>
      <c r="I51" s="50">
        <f t="shared" si="3"/>
        <v>4901566</v>
      </c>
      <c r="J51" s="50">
        <f t="shared" si="3"/>
        <v>19638169</v>
      </c>
      <c r="K51" s="50">
        <f t="shared" si="3"/>
        <v>3613948</v>
      </c>
      <c r="L51" s="50">
        <f t="shared" si="3"/>
        <v>1469874</v>
      </c>
      <c r="M51" s="50">
        <f t="shared" si="3"/>
        <v>8673220</v>
      </c>
      <c r="N51" s="50">
        <f t="shared" si="3"/>
        <v>13757042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33395211</v>
      </c>
      <c r="X51" s="50">
        <f t="shared" si="3"/>
        <v>37375236</v>
      </c>
      <c r="Y51" s="50">
        <f t="shared" si="3"/>
        <v>-3980025</v>
      </c>
      <c r="Z51" s="51">
        <f>+IF(X51&lt;&gt;0,+(Y51/X51)*100,0)</f>
        <v>-10.648829080303331</v>
      </c>
      <c r="AA51" s="48">
        <f>SUM(AA48:AA50)</f>
        <v>74750556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-27244190</v>
      </c>
      <c r="D53" s="54">
        <f>+D51-D52</f>
        <v>0</v>
      </c>
      <c r="E53" s="55">
        <f t="shared" si="4"/>
        <v>74750556</v>
      </c>
      <c r="F53" s="56">
        <f t="shared" si="4"/>
        <v>74750556</v>
      </c>
      <c r="G53" s="56">
        <f t="shared" si="4"/>
        <v>14004642</v>
      </c>
      <c r="H53" s="56">
        <f t="shared" si="4"/>
        <v>731961</v>
      </c>
      <c r="I53" s="56">
        <f t="shared" si="4"/>
        <v>4901566</v>
      </c>
      <c r="J53" s="56">
        <f t="shared" si="4"/>
        <v>19638169</v>
      </c>
      <c r="K53" s="56">
        <f t="shared" si="4"/>
        <v>3613948</v>
      </c>
      <c r="L53" s="56">
        <f t="shared" si="4"/>
        <v>1469874</v>
      </c>
      <c r="M53" s="56">
        <f t="shared" si="4"/>
        <v>8673220</v>
      </c>
      <c r="N53" s="56">
        <f t="shared" si="4"/>
        <v>13757042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33395211</v>
      </c>
      <c r="X53" s="56">
        <f t="shared" si="4"/>
        <v>37375236</v>
      </c>
      <c r="Y53" s="56">
        <f t="shared" si="4"/>
        <v>-3980025</v>
      </c>
      <c r="Z53" s="57">
        <f>+IF(X53&lt;&gt;0,+(Y53/X53)*100,0)</f>
        <v>-10.648829080303331</v>
      </c>
      <c r="AA53" s="54">
        <f>+AA51-AA52</f>
        <v>74750556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-27244190</v>
      </c>
      <c r="D56" s="48">
        <f>SUM(D53:D55)</f>
        <v>0</v>
      </c>
      <c r="E56" s="49">
        <f t="shared" si="5"/>
        <v>74750556</v>
      </c>
      <c r="F56" s="50">
        <f t="shared" si="5"/>
        <v>74750556</v>
      </c>
      <c r="G56" s="50">
        <f t="shared" si="5"/>
        <v>14004642</v>
      </c>
      <c r="H56" s="50">
        <f t="shared" si="5"/>
        <v>731961</v>
      </c>
      <c r="I56" s="50">
        <f t="shared" si="5"/>
        <v>4901566</v>
      </c>
      <c r="J56" s="50">
        <f t="shared" si="5"/>
        <v>19638169</v>
      </c>
      <c r="K56" s="50">
        <f t="shared" si="5"/>
        <v>3613948</v>
      </c>
      <c r="L56" s="50">
        <f t="shared" si="5"/>
        <v>1469874</v>
      </c>
      <c r="M56" s="50">
        <f t="shared" si="5"/>
        <v>8673220</v>
      </c>
      <c r="N56" s="50">
        <f t="shared" si="5"/>
        <v>13757042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33395211</v>
      </c>
      <c r="X56" s="50">
        <f t="shared" si="5"/>
        <v>37375236</v>
      </c>
      <c r="Y56" s="50">
        <f t="shared" si="5"/>
        <v>-3980025</v>
      </c>
      <c r="Z56" s="51">
        <f>+IF(X56&lt;&gt;0,+(Y56/X56)*100,0)</f>
        <v>-10.648829080303331</v>
      </c>
      <c r="AA56" s="48">
        <f>SUM(AA53:AA55)</f>
        <v>74750556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-27244190</v>
      </c>
      <c r="D59" s="65">
        <f>SUM(D56:D58)</f>
        <v>0</v>
      </c>
      <c r="E59" s="66">
        <f t="shared" si="6"/>
        <v>74750556</v>
      </c>
      <c r="F59" s="67">
        <f t="shared" si="6"/>
        <v>74750556</v>
      </c>
      <c r="G59" s="67">
        <f t="shared" si="6"/>
        <v>14004642</v>
      </c>
      <c r="H59" s="67">
        <f t="shared" si="6"/>
        <v>731961</v>
      </c>
      <c r="I59" s="67">
        <f t="shared" si="6"/>
        <v>4901566</v>
      </c>
      <c r="J59" s="67">
        <f t="shared" si="6"/>
        <v>19638169</v>
      </c>
      <c r="K59" s="67">
        <f t="shared" si="6"/>
        <v>3613948</v>
      </c>
      <c r="L59" s="67">
        <f t="shared" si="6"/>
        <v>1469874</v>
      </c>
      <c r="M59" s="67">
        <f t="shared" si="6"/>
        <v>8673220</v>
      </c>
      <c r="N59" s="67">
        <f t="shared" si="6"/>
        <v>13757042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33395211</v>
      </c>
      <c r="X59" s="67">
        <f t="shared" si="6"/>
        <v>37375236</v>
      </c>
      <c r="Y59" s="67">
        <f t="shared" si="6"/>
        <v>-3980025</v>
      </c>
      <c r="Z59" s="68">
        <f>+IF(X59&lt;&gt;0,+(Y59/X59)*100,0)</f>
        <v>-10.648829080303331</v>
      </c>
      <c r="AA59" s="65">
        <f>SUM(AA56:AA58)</f>
        <v>74750556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11949359</v>
      </c>
      <c r="D8" s="20"/>
      <c r="E8" s="21">
        <v>13785358</v>
      </c>
      <c r="F8" s="22">
        <v>13785358</v>
      </c>
      <c r="G8" s="22">
        <v>1186680</v>
      </c>
      <c r="H8" s="22">
        <v>1209963</v>
      </c>
      <c r="I8" s="22"/>
      <c r="J8" s="22">
        <v>2396643</v>
      </c>
      <c r="K8" s="22">
        <v>1117082</v>
      </c>
      <c r="L8" s="22">
        <v>1042338</v>
      </c>
      <c r="M8" s="22">
        <v>1097061</v>
      </c>
      <c r="N8" s="22">
        <v>3256481</v>
      </c>
      <c r="O8" s="22"/>
      <c r="P8" s="22"/>
      <c r="Q8" s="22"/>
      <c r="R8" s="22"/>
      <c r="S8" s="22"/>
      <c r="T8" s="22"/>
      <c r="U8" s="22"/>
      <c r="V8" s="22"/>
      <c r="W8" s="22">
        <v>5653124</v>
      </c>
      <c r="X8" s="22">
        <v>6892680</v>
      </c>
      <c r="Y8" s="22">
        <v>-1239556</v>
      </c>
      <c r="Z8" s="23">
        <v>-17.983658025615583</v>
      </c>
      <c r="AA8" s="20">
        <v>13785358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28517579</v>
      </c>
      <c r="F13" s="22">
        <v>28517579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14258790</v>
      </c>
      <c r="Y13" s="22">
        <v>-14258790</v>
      </c>
      <c r="Z13" s="23">
        <v>-100</v>
      </c>
      <c r="AA13" s="20">
        <v>28517579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9051225</v>
      </c>
      <c r="F25" s="22">
        <v>9051225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4525614</v>
      </c>
      <c r="Y25" s="22">
        <v>-4525614</v>
      </c>
      <c r="Z25" s="23">
        <v>-100</v>
      </c>
      <c r="AA25" s="20">
        <v>9051225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11949359</v>
      </c>
      <c r="D32" s="29">
        <f t="shared" ref="D32:Y32" si="0">SUM(D6:D31)</f>
        <v>0</v>
      </c>
      <c r="E32" s="30">
        <f t="shared" si="0"/>
        <v>51354162</v>
      </c>
      <c r="F32" s="31">
        <f t="shared" si="0"/>
        <v>51354162</v>
      </c>
      <c r="G32" s="31">
        <f t="shared" si="0"/>
        <v>1186680</v>
      </c>
      <c r="H32" s="31">
        <f t="shared" si="0"/>
        <v>1209963</v>
      </c>
      <c r="I32" s="31">
        <f t="shared" si="0"/>
        <v>0</v>
      </c>
      <c r="J32" s="31">
        <f t="shared" si="0"/>
        <v>2396643</v>
      </c>
      <c r="K32" s="31">
        <f t="shared" si="0"/>
        <v>1117082</v>
      </c>
      <c r="L32" s="31">
        <f t="shared" si="0"/>
        <v>1042338</v>
      </c>
      <c r="M32" s="31">
        <f t="shared" si="0"/>
        <v>1097061</v>
      </c>
      <c r="N32" s="31">
        <f t="shared" si="0"/>
        <v>3256481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5653124</v>
      </c>
      <c r="X32" s="31">
        <f t="shared" si="0"/>
        <v>25677084</v>
      </c>
      <c r="Y32" s="31">
        <f t="shared" si="0"/>
        <v>-20023960</v>
      </c>
      <c r="Z32" s="32">
        <f>+IF(X32&lt;&gt;0,+(Y32/X32)*100,0)</f>
        <v>-77.983777285613897</v>
      </c>
      <c r="AA32" s="29">
        <f>SUM(AA6:AA31)</f>
        <v>51354162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22468115</v>
      </c>
      <c r="D34" s="20"/>
      <c r="E34" s="21">
        <v>19982784</v>
      </c>
      <c r="F34" s="22">
        <v>19982784</v>
      </c>
      <c r="G34" s="22"/>
      <c r="H34" s="22">
        <v>3668837</v>
      </c>
      <c r="I34" s="22"/>
      <c r="J34" s="22">
        <v>3668837</v>
      </c>
      <c r="K34" s="22">
        <v>1917006</v>
      </c>
      <c r="L34" s="22">
        <v>1924963</v>
      </c>
      <c r="M34" s="22">
        <v>1927209</v>
      </c>
      <c r="N34" s="22">
        <v>5769178</v>
      </c>
      <c r="O34" s="22"/>
      <c r="P34" s="22"/>
      <c r="Q34" s="22"/>
      <c r="R34" s="22"/>
      <c r="S34" s="22"/>
      <c r="T34" s="22"/>
      <c r="U34" s="22"/>
      <c r="V34" s="22"/>
      <c r="W34" s="22">
        <v>9438015</v>
      </c>
      <c r="X34" s="22">
        <v>9991398</v>
      </c>
      <c r="Y34" s="22">
        <v>-553383</v>
      </c>
      <c r="Z34" s="23">
        <v>-5.5385942988158421</v>
      </c>
      <c r="AA34" s="20">
        <v>19982784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1525820</v>
      </c>
      <c r="D37" s="20"/>
      <c r="E37" s="21">
        <v>1098889</v>
      </c>
      <c r="F37" s="22">
        <v>1098889</v>
      </c>
      <c r="G37" s="22"/>
      <c r="H37" s="22">
        <v>72590</v>
      </c>
      <c r="I37" s="22"/>
      <c r="J37" s="22">
        <v>72590</v>
      </c>
      <c r="K37" s="22">
        <v>104865</v>
      </c>
      <c r="L37" s="22">
        <v>60699</v>
      </c>
      <c r="M37" s="22">
        <v>88521</v>
      </c>
      <c r="N37" s="22">
        <v>254085</v>
      </c>
      <c r="O37" s="22"/>
      <c r="P37" s="22"/>
      <c r="Q37" s="22"/>
      <c r="R37" s="22"/>
      <c r="S37" s="22"/>
      <c r="T37" s="22"/>
      <c r="U37" s="22"/>
      <c r="V37" s="22"/>
      <c r="W37" s="22">
        <v>326675</v>
      </c>
      <c r="X37" s="22">
        <v>549444</v>
      </c>
      <c r="Y37" s="22">
        <v>-222769</v>
      </c>
      <c r="Z37" s="23">
        <v>-40.544441289740178</v>
      </c>
      <c r="AA37" s="20">
        <v>1098889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4182901</v>
      </c>
      <c r="D39" s="20"/>
      <c r="E39" s="21">
        <v>8464341</v>
      </c>
      <c r="F39" s="22">
        <v>8464341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4232172</v>
      </c>
      <c r="Y39" s="22">
        <v>-4232172</v>
      </c>
      <c r="Z39" s="23">
        <v>-100</v>
      </c>
      <c r="AA39" s="20">
        <v>8464341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6363180</v>
      </c>
      <c r="D41" s="20"/>
      <c r="E41" s="21">
        <v>2700000</v>
      </c>
      <c r="F41" s="22">
        <v>2700000</v>
      </c>
      <c r="G41" s="22">
        <v>383997</v>
      </c>
      <c r="H41" s="22">
        <v>686457</v>
      </c>
      <c r="I41" s="22"/>
      <c r="J41" s="22">
        <v>1070454</v>
      </c>
      <c r="K41" s="22">
        <v>188573</v>
      </c>
      <c r="L41" s="22">
        <v>430418</v>
      </c>
      <c r="M41" s="22">
        <v>124528</v>
      </c>
      <c r="N41" s="22">
        <v>743519</v>
      </c>
      <c r="O41" s="22"/>
      <c r="P41" s="22"/>
      <c r="Q41" s="22"/>
      <c r="R41" s="22"/>
      <c r="S41" s="22"/>
      <c r="T41" s="22"/>
      <c r="U41" s="22"/>
      <c r="V41" s="22"/>
      <c r="W41" s="22">
        <v>1813973</v>
      </c>
      <c r="X41" s="22">
        <v>1350000</v>
      </c>
      <c r="Y41" s="22">
        <v>463973</v>
      </c>
      <c r="Z41" s="23">
        <v>34.368370370370371</v>
      </c>
      <c r="AA41" s="20">
        <v>2700000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1074201</v>
      </c>
      <c r="F43" s="22">
        <v>1074201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537102</v>
      </c>
      <c r="Y43" s="22">
        <v>-537102</v>
      </c>
      <c r="Z43" s="23">
        <v>-100</v>
      </c>
      <c r="AA43" s="20">
        <v>1074201</v>
      </c>
    </row>
    <row r="44" spans="1:27" x14ac:dyDescent="0.25">
      <c r="A44" s="19" t="s">
        <v>69</v>
      </c>
      <c r="B44" s="15" t="s">
        <v>32</v>
      </c>
      <c r="C44" s="20">
        <v>-730032</v>
      </c>
      <c r="D44" s="20"/>
      <c r="E44" s="21">
        <v>7300000</v>
      </c>
      <c r="F44" s="22">
        <v>7300000</v>
      </c>
      <c r="G44" s="22"/>
      <c r="H44" s="22">
        <v>605722</v>
      </c>
      <c r="I44" s="22"/>
      <c r="J44" s="22">
        <v>605722</v>
      </c>
      <c r="K44" s="22">
        <v>303404</v>
      </c>
      <c r="L44" s="22">
        <v>676305</v>
      </c>
      <c r="M44" s="22">
        <v>14817</v>
      </c>
      <c r="N44" s="22">
        <v>994526</v>
      </c>
      <c r="O44" s="22"/>
      <c r="P44" s="22"/>
      <c r="Q44" s="22"/>
      <c r="R44" s="22"/>
      <c r="S44" s="22"/>
      <c r="T44" s="22"/>
      <c r="U44" s="22"/>
      <c r="V44" s="22"/>
      <c r="W44" s="22">
        <v>1600248</v>
      </c>
      <c r="X44" s="22">
        <v>3649998</v>
      </c>
      <c r="Y44" s="22">
        <v>-2049750</v>
      </c>
      <c r="Z44" s="23">
        <v>-56.157565017843844</v>
      </c>
      <c r="AA44" s="20">
        <v>7300000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33809984</v>
      </c>
      <c r="D47" s="29">
        <f t="shared" ref="D47:Y47" si="1">SUM(D34:D46)</f>
        <v>0</v>
      </c>
      <c r="E47" s="30">
        <f t="shared" si="1"/>
        <v>40620215</v>
      </c>
      <c r="F47" s="31">
        <f t="shared" si="1"/>
        <v>40620215</v>
      </c>
      <c r="G47" s="31">
        <f t="shared" si="1"/>
        <v>383997</v>
      </c>
      <c r="H47" s="31">
        <f t="shared" si="1"/>
        <v>5033606</v>
      </c>
      <c r="I47" s="31">
        <f t="shared" si="1"/>
        <v>0</v>
      </c>
      <c r="J47" s="31">
        <f t="shared" si="1"/>
        <v>5417603</v>
      </c>
      <c r="K47" s="31">
        <f t="shared" si="1"/>
        <v>2513848</v>
      </c>
      <c r="L47" s="31">
        <f t="shared" si="1"/>
        <v>3092385</v>
      </c>
      <c r="M47" s="31">
        <f t="shared" si="1"/>
        <v>2155075</v>
      </c>
      <c r="N47" s="31">
        <f t="shared" si="1"/>
        <v>7761308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13178911</v>
      </c>
      <c r="X47" s="31">
        <f t="shared" si="1"/>
        <v>20310114</v>
      </c>
      <c r="Y47" s="31">
        <f t="shared" si="1"/>
        <v>-7131203</v>
      </c>
      <c r="Z47" s="32">
        <f>+IF(X47&lt;&gt;0,+(Y47/X47)*100,0)</f>
        <v>-35.111585291938788</v>
      </c>
      <c r="AA47" s="29">
        <f>SUM(AA34:AA46)</f>
        <v>40620215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-21860625</v>
      </c>
      <c r="D48" s="39">
        <f t="shared" si="2"/>
        <v>0</v>
      </c>
      <c r="E48" s="40">
        <f t="shared" si="2"/>
        <v>10733947</v>
      </c>
      <c r="F48" s="41">
        <f t="shared" si="2"/>
        <v>10733947</v>
      </c>
      <c r="G48" s="41">
        <f t="shared" si="2"/>
        <v>802683</v>
      </c>
      <c r="H48" s="41">
        <f t="shared" si="2"/>
        <v>-3823643</v>
      </c>
      <c r="I48" s="41">
        <f t="shared" si="2"/>
        <v>0</v>
      </c>
      <c r="J48" s="41">
        <f t="shared" si="2"/>
        <v>-3020960</v>
      </c>
      <c r="K48" s="41">
        <f t="shared" si="2"/>
        <v>-1396766</v>
      </c>
      <c r="L48" s="41">
        <f t="shared" si="2"/>
        <v>-2050047</v>
      </c>
      <c r="M48" s="41">
        <f t="shared" si="2"/>
        <v>-1058014</v>
      </c>
      <c r="N48" s="41">
        <f t="shared" si="2"/>
        <v>-4504827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-7525787</v>
      </c>
      <c r="X48" s="41">
        <f t="shared" si="2"/>
        <v>5366970</v>
      </c>
      <c r="Y48" s="41">
        <f t="shared" si="2"/>
        <v>-12892757</v>
      </c>
      <c r="Z48" s="42">
        <f>+IF(X48&lt;&gt;0,+(Y48/X48)*100,0)</f>
        <v>-240.22413018891478</v>
      </c>
      <c r="AA48" s="39">
        <f>+AA32-AA47</f>
        <v>10733947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15778563</v>
      </c>
      <c r="D50" s="44"/>
      <c r="E50" s="21">
        <v>119417483</v>
      </c>
      <c r="F50" s="22">
        <v>119417483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59708742</v>
      </c>
      <c r="Y50" s="45">
        <v>-59708742</v>
      </c>
      <c r="Z50" s="46">
        <v>-100</v>
      </c>
      <c r="AA50" s="44">
        <v>119417483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-6082062</v>
      </c>
      <c r="D51" s="48">
        <f t="shared" si="3"/>
        <v>0</v>
      </c>
      <c r="E51" s="49">
        <f t="shared" si="3"/>
        <v>130151430</v>
      </c>
      <c r="F51" s="50">
        <f t="shared" si="3"/>
        <v>130151430</v>
      </c>
      <c r="G51" s="50">
        <f t="shared" si="3"/>
        <v>802683</v>
      </c>
      <c r="H51" s="50">
        <f t="shared" si="3"/>
        <v>-3823643</v>
      </c>
      <c r="I51" s="50">
        <f t="shared" si="3"/>
        <v>0</v>
      </c>
      <c r="J51" s="50">
        <f t="shared" si="3"/>
        <v>-3020960</v>
      </c>
      <c r="K51" s="50">
        <f t="shared" si="3"/>
        <v>-1396766</v>
      </c>
      <c r="L51" s="50">
        <f t="shared" si="3"/>
        <v>-2050047</v>
      </c>
      <c r="M51" s="50">
        <f t="shared" si="3"/>
        <v>-1058014</v>
      </c>
      <c r="N51" s="50">
        <f t="shared" si="3"/>
        <v>-4504827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-7525787</v>
      </c>
      <c r="X51" s="50">
        <f t="shared" si="3"/>
        <v>65075712</v>
      </c>
      <c r="Y51" s="50">
        <f t="shared" si="3"/>
        <v>-72601499</v>
      </c>
      <c r="Z51" s="51">
        <f>+IF(X51&lt;&gt;0,+(Y51/X51)*100,0)</f>
        <v>-111.56466332631136</v>
      </c>
      <c r="AA51" s="48">
        <f>SUM(AA48:AA50)</f>
        <v>130151430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-6082062</v>
      </c>
      <c r="D53" s="54">
        <f>+D51-D52</f>
        <v>0</v>
      </c>
      <c r="E53" s="55">
        <f t="shared" si="4"/>
        <v>130151430</v>
      </c>
      <c r="F53" s="56">
        <f t="shared" si="4"/>
        <v>130151430</v>
      </c>
      <c r="G53" s="56">
        <f t="shared" si="4"/>
        <v>802683</v>
      </c>
      <c r="H53" s="56">
        <f t="shared" si="4"/>
        <v>-3823643</v>
      </c>
      <c r="I53" s="56">
        <f t="shared" si="4"/>
        <v>0</v>
      </c>
      <c r="J53" s="56">
        <f t="shared" si="4"/>
        <v>-3020960</v>
      </c>
      <c r="K53" s="56">
        <f t="shared" si="4"/>
        <v>-1396766</v>
      </c>
      <c r="L53" s="56">
        <f t="shared" si="4"/>
        <v>-2050047</v>
      </c>
      <c r="M53" s="56">
        <f t="shared" si="4"/>
        <v>-1058014</v>
      </c>
      <c r="N53" s="56">
        <f t="shared" si="4"/>
        <v>-4504827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-7525787</v>
      </c>
      <c r="X53" s="56">
        <f t="shared" si="4"/>
        <v>65075712</v>
      </c>
      <c r="Y53" s="56">
        <f t="shared" si="4"/>
        <v>-72601499</v>
      </c>
      <c r="Z53" s="57">
        <f>+IF(X53&lt;&gt;0,+(Y53/X53)*100,0)</f>
        <v>-111.56466332631136</v>
      </c>
      <c r="AA53" s="54">
        <f>+AA51-AA52</f>
        <v>130151430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-6082062</v>
      </c>
      <c r="D56" s="48">
        <f>SUM(D53:D55)</f>
        <v>0</v>
      </c>
      <c r="E56" s="49">
        <f t="shared" si="5"/>
        <v>130151430</v>
      </c>
      <c r="F56" s="50">
        <f t="shared" si="5"/>
        <v>130151430</v>
      </c>
      <c r="G56" s="50">
        <f t="shared" si="5"/>
        <v>802683</v>
      </c>
      <c r="H56" s="50">
        <f t="shared" si="5"/>
        <v>-3823643</v>
      </c>
      <c r="I56" s="50">
        <f t="shared" si="5"/>
        <v>0</v>
      </c>
      <c r="J56" s="50">
        <f t="shared" si="5"/>
        <v>-3020960</v>
      </c>
      <c r="K56" s="50">
        <f t="shared" si="5"/>
        <v>-1396766</v>
      </c>
      <c r="L56" s="50">
        <f t="shared" si="5"/>
        <v>-2050047</v>
      </c>
      <c r="M56" s="50">
        <f t="shared" si="5"/>
        <v>-1058014</v>
      </c>
      <c r="N56" s="50">
        <f t="shared" si="5"/>
        <v>-4504827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-7525787</v>
      </c>
      <c r="X56" s="50">
        <f t="shared" si="5"/>
        <v>65075712</v>
      </c>
      <c r="Y56" s="50">
        <f t="shared" si="5"/>
        <v>-72601499</v>
      </c>
      <c r="Z56" s="51">
        <f>+IF(X56&lt;&gt;0,+(Y56/X56)*100,0)</f>
        <v>-111.56466332631136</v>
      </c>
      <c r="AA56" s="48">
        <f>SUM(AA53:AA55)</f>
        <v>130151430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-6082062</v>
      </c>
      <c r="D59" s="65">
        <f>SUM(D56:D58)</f>
        <v>0</v>
      </c>
      <c r="E59" s="66">
        <f t="shared" si="6"/>
        <v>130151430</v>
      </c>
      <c r="F59" s="67">
        <f t="shared" si="6"/>
        <v>130151430</v>
      </c>
      <c r="G59" s="67">
        <f t="shared" si="6"/>
        <v>802683</v>
      </c>
      <c r="H59" s="67">
        <f t="shared" si="6"/>
        <v>-3823643</v>
      </c>
      <c r="I59" s="67">
        <f t="shared" si="6"/>
        <v>0</v>
      </c>
      <c r="J59" s="67">
        <f t="shared" si="6"/>
        <v>-3020960</v>
      </c>
      <c r="K59" s="67">
        <f t="shared" si="6"/>
        <v>-1396766</v>
      </c>
      <c r="L59" s="67">
        <f t="shared" si="6"/>
        <v>-2050047</v>
      </c>
      <c r="M59" s="67">
        <f t="shared" si="6"/>
        <v>-1058014</v>
      </c>
      <c r="N59" s="67">
        <f t="shared" si="6"/>
        <v>-4504827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-7525787</v>
      </c>
      <c r="X59" s="67">
        <f t="shared" si="6"/>
        <v>65075712</v>
      </c>
      <c r="Y59" s="67">
        <f t="shared" si="6"/>
        <v>-72601499</v>
      </c>
      <c r="Z59" s="68">
        <f>+IF(X59&lt;&gt;0,+(Y59/X59)*100,0)</f>
        <v>-111.56466332631136</v>
      </c>
      <c r="AA59" s="65">
        <f>SUM(AA56:AA58)</f>
        <v>130151430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171485626</v>
      </c>
      <c r="F8" s="22">
        <v>171485626</v>
      </c>
      <c r="G8" s="22">
        <v>12427544</v>
      </c>
      <c r="H8" s="22">
        <v>11913891</v>
      </c>
      <c r="I8" s="22">
        <v>13347278</v>
      </c>
      <c r="J8" s="22">
        <v>37688713</v>
      </c>
      <c r="K8" s="22">
        <v>13065291</v>
      </c>
      <c r="L8" s="22">
        <v>13126656</v>
      </c>
      <c r="M8" s="22">
        <v>11967759</v>
      </c>
      <c r="N8" s="22">
        <v>38159706</v>
      </c>
      <c r="O8" s="22"/>
      <c r="P8" s="22"/>
      <c r="Q8" s="22"/>
      <c r="R8" s="22"/>
      <c r="S8" s="22"/>
      <c r="T8" s="22"/>
      <c r="U8" s="22"/>
      <c r="V8" s="22"/>
      <c r="W8" s="22">
        <v>75848419</v>
      </c>
      <c r="X8" s="22">
        <v>85742814</v>
      </c>
      <c r="Y8" s="22">
        <v>-9894395</v>
      </c>
      <c r="Z8" s="23">
        <v>-11.539620101574927</v>
      </c>
      <c r="AA8" s="20">
        <v>171485626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51038514</v>
      </c>
      <c r="F13" s="22">
        <v>51038514</v>
      </c>
      <c r="G13" s="22">
        <v>4601145</v>
      </c>
      <c r="H13" s="22">
        <v>4251909</v>
      </c>
      <c r="I13" s="22">
        <v>4284233</v>
      </c>
      <c r="J13" s="22">
        <v>13137287</v>
      </c>
      <c r="K13" s="22">
        <v>4325236</v>
      </c>
      <c r="L13" s="22">
        <v>4359703</v>
      </c>
      <c r="M13" s="22">
        <v>4219625</v>
      </c>
      <c r="N13" s="22">
        <v>12904564</v>
      </c>
      <c r="O13" s="22"/>
      <c r="P13" s="22"/>
      <c r="Q13" s="22"/>
      <c r="R13" s="22"/>
      <c r="S13" s="22"/>
      <c r="T13" s="22"/>
      <c r="U13" s="22"/>
      <c r="V13" s="22"/>
      <c r="W13" s="22">
        <v>26041851</v>
      </c>
      <c r="X13" s="22">
        <v>25519260</v>
      </c>
      <c r="Y13" s="22">
        <v>522591</v>
      </c>
      <c r="Z13" s="23">
        <v>2.0478297568189672</v>
      </c>
      <c r="AA13" s="20">
        <v>51038514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23271845</v>
      </c>
      <c r="F25" s="22">
        <v>23271845</v>
      </c>
      <c r="G25" s="22">
        <v>439887</v>
      </c>
      <c r="H25" s="22">
        <v>-439887</v>
      </c>
      <c r="I25" s="22"/>
      <c r="J25" s="22"/>
      <c r="K25" s="22"/>
      <c r="L25" s="22">
        <v>524235</v>
      </c>
      <c r="M25" s="22"/>
      <c r="N25" s="22">
        <v>524235</v>
      </c>
      <c r="O25" s="22"/>
      <c r="P25" s="22"/>
      <c r="Q25" s="22"/>
      <c r="R25" s="22"/>
      <c r="S25" s="22"/>
      <c r="T25" s="22"/>
      <c r="U25" s="22"/>
      <c r="V25" s="22"/>
      <c r="W25" s="22">
        <v>524235</v>
      </c>
      <c r="X25" s="22">
        <v>11635920</v>
      </c>
      <c r="Y25" s="22">
        <v>-11111685</v>
      </c>
      <c r="Z25" s="23">
        <v>-95.494683703566196</v>
      </c>
      <c r="AA25" s="20">
        <v>23271845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245795985</v>
      </c>
      <c r="F32" s="31">
        <f t="shared" si="0"/>
        <v>245795985</v>
      </c>
      <c r="G32" s="31">
        <f t="shared" si="0"/>
        <v>17468576</v>
      </c>
      <c r="H32" s="31">
        <f t="shared" si="0"/>
        <v>15725913</v>
      </c>
      <c r="I32" s="31">
        <f t="shared" si="0"/>
        <v>17631511</v>
      </c>
      <c r="J32" s="31">
        <f t="shared" si="0"/>
        <v>50826000</v>
      </c>
      <c r="K32" s="31">
        <f t="shared" si="0"/>
        <v>17390527</v>
      </c>
      <c r="L32" s="31">
        <f t="shared" si="0"/>
        <v>18010594</v>
      </c>
      <c r="M32" s="31">
        <f t="shared" si="0"/>
        <v>16187384</v>
      </c>
      <c r="N32" s="31">
        <f t="shared" si="0"/>
        <v>51588505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102414505</v>
      </c>
      <c r="X32" s="31">
        <f t="shared" si="0"/>
        <v>122897994</v>
      </c>
      <c r="Y32" s="31">
        <f t="shared" si="0"/>
        <v>-20483489</v>
      </c>
      <c r="Z32" s="32">
        <f>+IF(X32&lt;&gt;0,+(Y32/X32)*100,0)</f>
        <v>-16.667065371302968</v>
      </c>
      <c r="AA32" s="29">
        <f>SUM(AA6:AA31)</f>
        <v>245795985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97892060</v>
      </c>
      <c r="F34" s="22">
        <v>97892060</v>
      </c>
      <c r="G34" s="22">
        <v>7273070</v>
      </c>
      <c r="H34" s="22">
        <v>7264731</v>
      </c>
      <c r="I34" s="22">
        <v>7501754</v>
      </c>
      <c r="J34" s="22">
        <v>22039555</v>
      </c>
      <c r="K34" s="22">
        <v>8227812</v>
      </c>
      <c r="L34" s="22">
        <v>7695789</v>
      </c>
      <c r="M34" s="22">
        <v>8486235</v>
      </c>
      <c r="N34" s="22">
        <v>24409836</v>
      </c>
      <c r="O34" s="22"/>
      <c r="P34" s="22"/>
      <c r="Q34" s="22"/>
      <c r="R34" s="22"/>
      <c r="S34" s="22"/>
      <c r="T34" s="22"/>
      <c r="U34" s="22"/>
      <c r="V34" s="22"/>
      <c r="W34" s="22">
        <v>46449391</v>
      </c>
      <c r="X34" s="22">
        <v>48946038</v>
      </c>
      <c r="Y34" s="22">
        <v>-2496647</v>
      </c>
      <c r="Z34" s="23">
        <v>-5.1008153101176443</v>
      </c>
      <c r="AA34" s="20">
        <v>97892060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13265000</v>
      </c>
      <c r="F37" s="22">
        <v>13265000</v>
      </c>
      <c r="G37" s="22">
        <v>8556</v>
      </c>
      <c r="H37" s="22">
        <v>159615</v>
      </c>
      <c r="I37" s="22">
        <v>76732</v>
      </c>
      <c r="J37" s="22">
        <v>244903</v>
      </c>
      <c r="K37" s="22">
        <v>3548588</v>
      </c>
      <c r="L37" s="22">
        <v>42536</v>
      </c>
      <c r="M37" s="22">
        <v>349055</v>
      </c>
      <c r="N37" s="22">
        <v>3940179</v>
      </c>
      <c r="O37" s="22"/>
      <c r="P37" s="22"/>
      <c r="Q37" s="22"/>
      <c r="R37" s="22"/>
      <c r="S37" s="22"/>
      <c r="T37" s="22"/>
      <c r="U37" s="22"/>
      <c r="V37" s="22"/>
      <c r="W37" s="22">
        <v>4185082</v>
      </c>
      <c r="X37" s="22">
        <v>6632502</v>
      </c>
      <c r="Y37" s="22">
        <v>-2447420</v>
      </c>
      <c r="Z37" s="23">
        <v>-36.9004034978052</v>
      </c>
      <c r="AA37" s="20">
        <v>13265000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42871407</v>
      </c>
      <c r="F38" s="22">
        <v>42871407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21435702</v>
      </c>
      <c r="Y38" s="22">
        <v>-21435702</v>
      </c>
      <c r="Z38" s="23">
        <v>-100</v>
      </c>
      <c r="AA38" s="20">
        <v>42871407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31377299</v>
      </c>
      <c r="F39" s="22">
        <v>31377299</v>
      </c>
      <c r="G39" s="22"/>
      <c r="H39" s="22"/>
      <c r="I39" s="22"/>
      <c r="J39" s="22"/>
      <c r="K39" s="22"/>
      <c r="L39" s="22"/>
      <c r="M39" s="22">
        <v>250161274</v>
      </c>
      <c r="N39" s="22">
        <v>250161274</v>
      </c>
      <c r="O39" s="22"/>
      <c r="P39" s="22"/>
      <c r="Q39" s="22"/>
      <c r="R39" s="22"/>
      <c r="S39" s="22"/>
      <c r="T39" s="22"/>
      <c r="U39" s="22"/>
      <c r="V39" s="22"/>
      <c r="W39" s="22">
        <v>250161274</v>
      </c>
      <c r="X39" s="22">
        <v>15688650</v>
      </c>
      <c r="Y39" s="22">
        <v>234472624</v>
      </c>
      <c r="Z39" s="23">
        <v>1494.5366491062011</v>
      </c>
      <c r="AA39" s="20">
        <v>31377299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5000</v>
      </c>
      <c r="F40" s="22">
        <v>5000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2502</v>
      </c>
      <c r="Y40" s="22">
        <v>-2502</v>
      </c>
      <c r="Z40" s="23">
        <v>-100</v>
      </c>
      <c r="AA40" s="20">
        <v>5000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28241500</v>
      </c>
      <c r="F41" s="22">
        <v>28241500</v>
      </c>
      <c r="G41" s="22">
        <v>294942</v>
      </c>
      <c r="H41" s="22">
        <v>8120081</v>
      </c>
      <c r="I41" s="22">
        <v>1095559</v>
      </c>
      <c r="J41" s="22">
        <v>9510582</v>
      </c>
      <c r="K41" s="22">
        <v>6918874</v>
      </c>
      <c r="L41" s="22">
        <v>5799938</v>
      </c>
      <c r="M41" s="22">
        <v>1299074</v>
      </c>
      <c r="N41" s="22">
        <v>14017886</v>
      </c>
      <c r="O41" s="22"/>
      <c r="P41" s="22"/>
      <c r="Q41" s="22"/>
      <c r="R41" s="22"/>
      <c r="S41" s="22"/>
      <c r="T41" s="22"/>
      <c r="U41" s="22"/>
      <c r="V41" s="22"/>
      <c r="W41" s="22">
        <v>23528468</v>
      </c>
      <c r="X41" s="22">
        <v>14120754</v>
      </c>
      <c r="Y41" s="22">
        <v>9407714</v>
      </c>
      <c r="Z41" s="23">
        <v>66.623312041269187</v>
      </c>
      <c r="AA41" s="20">
        <v>28241500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2954255</v>
      </c>
      <c r="F43" s="22">
        <v>2954255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1477128</v>
      </c>
      <c r="Y43" s="22">
        <v>-1477128</v>
      </c>
      <c r="Z43" s="23">
        <v>-100</v>
      </c>
      <c r="AA43" s="20">
        <v>2954255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6318381</v>
      </c>
      <c r="F44" s="22">
        <v>6318381</v>
      </c>
      <c r="G44" s="22">
        <v>24671</v>
      </c>
      <c r="H44" s="22">
        <v>39196</v>
      </c>
      <c r="I44" s="22">
        <v>68242</v>
      </c>
      <c r="J44" s="22">
        <v>132109</v>
      </c>
      <c r="K44" s="22">
        <v>48208</v>
      </c>
      <c r="L44" s="22">
        <v>201513</v>
      </c>
      <c r="M44" s="22">
        <v>43252</v>
      </c>
      <c r="N44" s="22">
        <v>292973</v>
      </c>
      <c r="O44" s="22"/>
      <c r="P44" s="22"/>
      <c r="Q44" s="22"/>
      <c r="R44" s="22"/>
      <c r="S44" s="22"/>
      <c r="T44" s="22"/>
      <c r="U44" s="22"/>
      <c r="V44" s="22"/>
      <c r="W44" s="22">
        <v>425082</v>
      </c>
      <c r="X44" s="22">
        <v>3159198</v>
      </c>
      <c r="Y44" s="22">
        <v>-2734116</v>
      </c>
      <c r="Z44" s="23">
        <v>-86.544623034073837</v>
      </c>
      <c r="AA44" s="20">
        <v>6318381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222924902</v>
      </c>
      <c r="F47" s="31">
        <f t="shared" si="1"/>
        <v>222924902</v>
      </c>
      <c r="G47" s="31">
        <f t="shared" si="1"/>
        <v>7601239</v>
      </c>
      <c r="H47" s="31">
        <f t="shared" si="1"/>
        <v>15583623</v>
      </c>
      <c r="I47" s="31">
        <f t="shared" si="1"/>
        <v>8742287</v>
      </c>
      <c r="J47" s="31">
        <f t="shared" si="1"/>
        <v>31927149</v>
      </c>
      <c r="K47" s="31">
        <f t="shared" si="1"/>
        <v>18743482</v>
      </c>
      <c r="L47" s="31">
        <f t="shared" si="1"/>
        <v>13739776</v>
      </c>
      <c r="M47" s="31">
        <f t="shared" si="1"/>
        <v>260338890</v>
      </c>
      <c r="N47" s="31">
        <f t="shared" si="1"/>
        <v>292822148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324749297</v>
      </c>
      <c r="X47" s="31">
        <f t="shared" si="1"/>
        <v>111462474</v>
      </c>
      <c r="Y47" s="31">
        <f t="shared" si="1"/>
        <v>213286823</v>
      </c>
      <c r="Z47" s="32">
        <f>+IF(X47&lt;&gt;0,+(Y47/X47)*100,0)</f>
        <v>191.35303151444495</v>
      </c>
      <c r="AA47" s="29">
        <f>SUM(AA34:AA46)</f>
        <v>222924902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22871083</v>
      </c>
      <c r="F48" s="41">
        <f t="shared" si="2"/>
        <v>22871083</v>
      </c>
      <c r="G48" s="41">
        <f t="shared" si="2"/>
        <v>9867337</v>
      </c>
      <c r="H48" s="41">
        <f t="shared" si="2"/>
        <v>142290</v>
      </c>
      <c r="I48" s="41">
        <f t="shared" si="2"/>
        <v>8889224</v>
      </c>
      <c r="J48" s="41">
        <f t="shared" si="2"/>
        <v>18898851</v>
      </c>
      <c r="K48" s="41">
        <f t="shared" si="2"/>
        <v>-1352955</v>
      </c>
      <c r="L48" s="41">
        <f t="shared" si="2"/>
        <v>4270818</v>
      </c>
      <c r="M48" s="41">
        <f t="shared" si="2"/>
        <v>-244151506</v>
      </c>
      <c r="N48" s="41">
        <f t="shared" si="2"/>
        <v>-241233643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-222334792</v>
      </c>
      <c r="X48" s="41">
        <f t="shared" si="2"/>
        <v>11435520</v>
      </c>
      <c r="Y48" s="41">
        <f t="shared" si="2"/>
        <v>-233770312</v>
      </c>
      <c r="Z48" s="42">
        <f>+IF(X48&lt;&gt;0,+(Y48/X48)*100,0)</f>
        <v>-2044.247327624804</v>
      </c>
      <c r="AA48" s="39">
        <f>+AA32-AA47</f>
        <v>22871083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77550453</v>
      </c>
      <c r="F49" s="22">
        <v>77550453</v>
      </c>
      <c r="G49" s="22">
        <v>-4995130</v>
      </c>
      <c r="H49" s="22">
        <v>22997012</v>
      </c>
      <c r="I49" s="22">
        <v>1774236</v>
      </c>
      <c r="J49" s="22">
        <v>19776118</v>
      </c>
      <c r="K49" s="22">
        <v>2678802</v>
      </c>
      <c r="L49" s="22">
        <v>309605</v>
      </c>
      <c r="M49" s="22">
        <v>13338560</v>
      </c>
      <c r="N49" s="22">
        <v>16326967</v>
      </c>
      <c r="O49" s="22"/>
      <c r="P49" s="22"/>
      <c r="Q49" s="22"/>
      <c r="R49" s="22"/>
      <c r="S49" s="22"/>
      <c r="T49" s="22"/>
      <c r="U49" s="22"/>
      <c r="V49" s="22"/>
      <c r="W49" s="22">
        <v>36103085</v>
      </c>
      <c r="X49" s="22">
        <v>38775228</v>
      </c>
      <c r="Y49" s="22">
        <v>-2672143</v>
      </c>
      <c r="Z49" s="23">
        <v>-6.8913663125333517</v>
      </c>
      <c r="AA49" s="20">
        <v>77550453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100421536</v>
      </c>
      <c r="F51" s="50">
        <f t="shared" si="3"/>
        <v>100421536</v>
      </c>
      <c r="G51" s="50">
        <f t="shared" si="3"/>
        <v>4872207</v>
      </c>
      <c r="H51" s="50">
        <f t="shared" si="3"/>
        <v>23139302</v>
      </c>
      <c r="I51" s="50">
        <f t="shared" si="3"/>
        <v>10663460</v>
      </c>
      <c r="J51" s="50">
        <f t="shared" si="3"/>
        <v>38674969</v>
      </c>
      <c r="K51" s="50">
        <f t="shared" si="3"/>
        <v>1325847</v>
      </c>
      <c r="L51" s="50">
        <f t="shared" si="3"/>
        <v>4580423</v>
      </c>
      <c r="M51" s="50">
        <f t="shared" si="3"/>
        <v>-230812946</v>
      </c>
      <c r="N51" s="50">
        <f t="shared" si="3"/>
        <v>-224906676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-186231707</v>
      </c>
      <c r="X51" s="50">
        <f t="shared" si="3"/>
        <v>50210748</v>
      </c>
      <c r="Y51" s="50">
        <f t="shared" si="3"/>
        <v>-236442455</v>
      </c>
      <c r="Z51" s="51">
        <f>+IF(X51&lt;&gt;0,+(Y51/X51)*100,0)</f>
        <v>-470.9000849778219</v>
      </c>
      <c r="AA51" s="48">
        <f>SUM(AA48:AA50)</f>
        <v>100421536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100421536</v>
      </c>
      <c r="F53" s="56">
        <f t="shared" si="4"/>
        <v>100421536</v>
      </c>
      <c r="G53" s="56">
        <f t="shared" si="4"/>
        <v>4872207</v>
      </c>
      <c r="H53" s="56">
        <f t="shared" si="4"/>
        <v>23139302</v>
      </c>
      <c r="I53" s="56">
        <f t="shared" si="4"/>
        <v>10663460</v>
      </c>
      <c r="J53" s="56">
        <f t="shared" si="4"/>
        <v>38674969</v>
      </c>
      <c r="K53" s="56">
        <f t="shared" si="4"/>
        <v>1325847</v>
      </c>
      <c r="L53" s="56">
        <f t="shared" si="4"/>
        <v>4580423</v>
      </c>
      <c r="M53" s="56">
        <f t="shared" si="4"/>
        <v>-230812946</v>
      </c>
      <c r="N53" s="56">
        <f t="shared" si="4"/>
        <v>-224906676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-186231707</v>
      </c>
      <c r="X53" s="56">
        <f t="shared" si="4"/>
        <v>50210748</v>
      </c>
      <c r="Y53" s="56">
        <f t="shared" si="4"/>
        <v>-236442455</v>
      </c>
      <c r="Z53" s="57">
        <f>+IF(X53&lt;&gt;0,+(Y53/X53)*100,0)</f>
        <v>-470.9000849778219</v>
      </c>
      <c r="AA53" s="54">
        <f>+AA51-AA52</f>
        <v>100421536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100421536</v>
      </c>
      <c r="F56" s="50">
        <f t="shared" si="5"/>
        <v>100421536</v>
      </c>
      <c r="G56" s="50">
        <f t="shared" si="5"/>
        <v>4872207</v>
      </c>
      <c r="H56" s="50">
        <f t="shared" si="5"/>
        <v>23139302</v>
      </c>
      <c r="I56" s="50">
        <f t="shared" si="5"/>
        <v>10663460</v>
      </c>
      <c r="J56" s="50">
        <f t="shared" si="5"/>
        <v>38674969</v>
      </c>
      <c r="K56" s="50">
        <f t="shared" si="5"/>
        <v>1325847</v>
      </c>
      <c r="L56" s="50">
        <f t="shared" si="5"/>
        <v>4580423</v>
      </c>
      <c r="M56" s="50">
        <f t="shared" si="5"/>
        <v>-230812946</v>
      </c>
      <c r="N56" s="50">
        <f t="shared" si="5"/>
        <v>-224906676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-186231707</v>
      </c>
      <c r="X56" s="50">
        <f t="shared" si="5"/>
        <v>50210748</v>
      </c>
      <c r="Y56" s="50">
        <f t="shared" si="5"/>
        <v>-236442455</v>
      </c>
      <c r="Z56" s="51">
        <f>+IF(X56&lt;&gt;0,+(Y56/X56)*100,0)</f>
        <v>-470.9000849778219</v>
      </c>
      <c r="AA56" s="48">
        <f>SUM(AA53:AA55)</f>
        <v>100421536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100421536</v>
      </c>
      <c r="F59" s="67">
        <f t="shared" si="6"/>
        <v>100421536</v>
      </c>
      <c r="G59" s="67">
        <f t="shared" si="6"/>
        <v>4872207</v>
      </c>
      <c r="H59" s="67">
        <f t="shared" si="6"/>
        <v>23139302</v>
      </c>
      <c r="I59" s="67">
        <f t="shared" si="6"/>
        <v>10663460</v>
      </c>
      <c r="J59" s="67">
        <f t="shared" si="6"/>
        <v>38674969</v>
      </c>
      <c r="K59" s="67">
        <f t="shared" si="6"/>
        <v>1325847</v>
      </c>
      <c r="L59" s="67">
        <f t="shared" si="6"/>
        <v>4580423</v>
      </c>
      <c r="M59" s="67">
        <f t="shared" si="6"/>
        <v>-230812946</v>
      </c>
      <c r="N59" s="67">
        <f t="shared" si="6"/>
        <v>-224906676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-186231707</v>
      </c>
      <c r="X59" s="67">
        <f t="shared" si="6"/>
        <v>50210748</v>
      </c>
      <c r="Y59" s="67">
        <f t="shared" si="6"/>
        <v>-236442455</v>
      </c>
      <c r="Z59" s="68">
        <f>+IF(X59&lt;&gt;0,+(Y59/X59)*100,0)</f>
        <v>-470.9000849778219</v>
      </c>
      <c r="AA59" s="65">
        <f>SUM(AA56:AA58)</f>
        <v>100421536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103009903</v>
      </c>
      <c r="D8" s="20"/>
      <c r="E8" s="21">
        <v>103915759</v>
      </c>
      <c r="F8" s="22">
        <v>103915759</v>
      </c>
      <c r="G8" s="22">
        <v>9102836</v>
      </c>
      <c r="H8" s="22">
        <v>9493067</v>
      </c>
      <c r="I8" s="22">
        <v>9322897</v>
      </c>
      <c r="J8" s="22">
        <v>27918800</v>
      </c>
      <c r="K8" s="22">
        <v>8892992</v>
      </c>
      <c r="L8" s="22">
        <v>9113169</v>
      </c>
      <c r="M8" s="22">
        <v>8895622</v>
      </c>
      <c r="N8" s="22">
        <v>26901783</v>
      </c>
      <c r="O8" s="22"/>
      <c r="P8" s="22"/>
      <c r="Q8" s="22"/>
      <c r="R8" s="22"/>
      <c r="S8" s="22"/>
      <c r="T8" s="22"/>
      <c r="U8" s="22"/>
      <c r="V8" s="22"/>
      <c r="W8" s="22">
        <v>54820583</v>
      </c>
      <c r="X8" s="22">
        <v>51957912</v>
      </c>
      <c r="Y8" s="22">
        <v>2862671</v>
      </c>
      <c r="Z8" s="23">
        <v>5.5095959206366878</v>
      </c>
      <c r="AA8" s="20">
        <v>103915759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67457</v>
      </c>
      <c r="F10" s="22">
        <v>67457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34746</v>
      </c>
      <c r="Y10" s="22">
        <v>-34746</v>
      </c>
      <c r="Z10" s="23">
        <v>-100</v>
      </c>
      <c r="AA10" s="20">
        <v>67457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2243930</v>
      </c>
      <c r="D13" s="20"/>
      <c r="E13" s="21">
        <v>1271765</v>
      </c>
      <c r="F13" s="22">
        <v>1271765</v>
      </c>
      <c r="G13" s="22">
        <v>212332</v>
      </c>
      <c r="H13" s="22">
        <v>216766</v>
      </c>
      <c r="I13" s="22">
        <v>221682</v>
      </c>
      <c r="J13" s="22">
        <v>650780</v>
      </c>
      <c r="K13" s="22">
        <v>224835</v>
      </c>
      <c r="L13" s="22">
        <v>208235</v>
      </c>
      <c r="M13" s="22">
        <v>226294</v>
      </c>
      <c r="N13" s="22">
        <v>659364</v>
      </c>
      <c r="O13" s="22"/>
      <c r="P13" s="22"/>
      <c r="Q13" s="22"/>
      <c r="R13" s="22"/>
      <c r="S13" s="22"/>
      <c r="T13" s="22"/>
      <c r="U13" s="22"/>
      <c r="V13" s="22"/>
      <c r="W13" s="22">
        <v>1310144</v>
      </c>
      <c r="X13" s="22">
        <v>635898</v>
      </c>
      <c r="Y13" s="22">
        <v>674246</v>
      </c>
      <c r="Z13" s="23">
        <v>106.03052690840356</v>
      </c>
      <c r="AA13" s="20">
        <v>1271765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1150186</v>
      </c>
      <c r="D19" s="20"/>
      <c r="E19" s="21">
        <v>611953</v>
      </c>
      <c r="F19" s="22">
        <v>611953</v>
      </c>
      <c r="G19" s="22">
        <v>94344</v>
      </c>
      <c r="H19" s="22">
        <v>98972</v>
      </c>
      <c r="I19" s="22">
        <v>148506</v>
      </c>
      <c r="J19" s="22">
        <v>341822</v>
      </c>
      <c r="K19" s="22">
        <v>57227</v>
      </c>
      <c r="L19" s="22">
        <v>54916</v>
      </c>
      <c r="M19" s="22">
        <v>55780</v>
      </c>
      <c r="N19" s="22">
        <v>167923</v>
      </c>
      <c r="O19" s="22"/>
      <c r="P19" s="22"/>
      <c r="Q19" s="22"/>
      <c r="R19" s="22"/>
      <c r="S19" s="22"/>
      <c r="T19" s="22"/>
      <c r="U19" s="22"/>
      <c r="V19" s="22"/>
      <c r="W19" s="22">
        <v>509745</v>
      </c>
      <c r="X19" s="22">
        <v>305982</v>
      </c>
      <c r="Y19" s="22">
        <v>203763</v>
      </c>
      <c r="Z19" s="23">
        <v>66.593132929388005</v>
      </c>
      <c r="AA19" s="20">
        <v>611953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34993012</v>
      </c>
      <c r="D25" s="20"/>
      <c r="E25" s="21">
        <v>36673158</v>
      </c>
      <c r="F25" s="22">
        <v>36673158</v>
      </c>
      <c r="G25" s="22">
        <v>15280456</v>
      </c>
      <c r="H25" s="22"/>
      <c r="I25" s="22"/>
      <c r="J25" s="22">
        <v>15280456</v>
      </c>
      <c r="K25" s="22"/>
      <c r="L25" s="22"/>
      <c r="M25" s="22">
        <v>12224386</v>
      </c>
      <c r="N25" s="22">
        <v>12224386</v>
      </c>
      <c r="O25" s="22"/>
      <c r="P25" s="22"/>
      <c r="Q25" s="22"/>
      <c r="R25" s="22"/>
      <c r="S25" s="22"/>
      <c r="T25" s="22"/>
      <c r="U25" s="22"/>
      <c r="V25" s="22"/>
      <c r="W25" s="22">
        <v>27504842</v>
      </c>
      <c r="X25" s="22">
        <v>17336580</v>
      </c>
      <c r="Y25" s="22">
        <v>10168262</v>
      </c>
      <c r="Z25" s="23">
        <v>58.652064017239844</v>
      </c>
      <c r="AA25" s="20">
        <v>36673158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141397031</v>
      </c>
      <c r="D32" s="29">
        <f t="shared" ref="D32:Y32" si="0">SUM(D6:D31)</f>
        <v>0</v>
      </c>
      <c r="E32" s="30">
        <f t="shared" si="0"/>
        <v>142540092</v>
      </c>
      <c r="F32" s="31">
        <f t="shared" si="0"/>
        <v>142540092</v>
      </c>
      <c r="G32" s="31">
        <f t="shared" si="0"/>
        <v>24689968</v>
      </c>
      <c r="H32" s="31">
        <f t="shared" si="0"/>
        <v>9808805</v>
      </c>
      <c r="I32" s="31">
        <f t="shared" si="0"/>
        <v>9693085</v>
      </c>
      <c r="J32" s="31">
        <f t="shared" si="0"/>
        <v>44191858</v>
      </c>
      <c r="K32" s="31">
        <f t="shared" si="0"/>
        <v>9175054</v>
      </c>
      <c r="L32" s="31">
        <f t="shared" si="0"/>
        <v>9376320</v>
      </c>
      <c r="M32" s="31">
        <f t="shared" si="0"/>
        <v>21402082</v>
      </c>
      <c r="N32" s="31">
        <f t="shared" si="0"/>
        <v>39953456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84145314</v>
      </c>
      <c r="X32" s="31">
        <f t="shared" si="0"/>
        <v>70271118</v>
      </c>
      <c r="Y32" s="31">
        <f t="shared" si="0"/>
        <v>13874196</v>
      </c>
      <c r="Z32" s="32">
        <f>+IF(X32&lt;&gt;0,+(Y32/X32)*100,0)</f>
        <v>19.743809967560214</v>
      </c>
      <c r="AA32" s="29">
        <f>SUM(AA6:AA31)</f>
        <v>142540092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72063988</v>
      </c>
      <c r="D34" s="20"/>
      <c r="E34" s="21">
        <v>70120678</v>
      </c>
      <c r="F34" s="22">
        <v>70120678</v>
      </c>
      <c r="G34" s="22">
        <v>11731697</v>
      </c>
      <c r="H34" s="22">
        <v>2354117</v>
      </c>
      <c r="I34" s="22">
        <v>6254615</v>
      </c>
      <c r="J34" s="22">
        <v>20340429</v>
      </c>
      <c r="K34" s="22">
        <v>7101325</v>
      </c>
      <c r="L34" s="22">
        <v>6780819</v>
      </c>
      <c r="M34" s="22">
        <v>6614521</v>
      </c>
      <c r="N34" s="22">
        <v>20496665</v>
      </c>
      <c r="O34" s="22"/>
      <c r="P34" s="22"/>
      <c r="Q34" s="22"/>
      <c r="R34" s="22"/>
      <c r="S34" s="22"/>
      <c r="T34" s="22"/>
      <c r="U34" s="22"/>
      <c r="V34" s="22"/>
      <c r="W34" s="22">
        <v>40837094</v>
      </c>
      <c r="X34" s="22">
        <v>36586866</v>
      </c>
      <c r="Y34" s="22">
        <v>4250228</v>
      </c>
      <c r="Z34" s="23">
        <v>11.616813530844649</v>
      </c>
      <c r="AA34" s="20">
        <v>70120678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5286581</v>
      </c>
      <c r="D37" s="20"/>
      <c r="E37" s="21">
        <v>3777338</v>
      </c>
      <c r="F37" s="22">
        <v>3777338</v>
      </c>
      <c r="G37" s="22">
        <v>316414</v>
      </c>
      <c r="H37" s="22">
        <v>200070</v>
      </c>
      <c r="I37" s="22">
        <v>324883</v>
      </c>
      <c r="J37" s="22">
        <v>841367</v>
      </c>
      <c r="K37" s="22">
        <v>128319</v>
      </c>
      <c r="L37" s="22">
        <v>247300</v>
      </c>
      <c r="M37" s="22">
        <v>140556</v>
      </c>
      <c r="N37" s="22">
        <v>516175</v>
      </c>
      <c r="O37" s="22"/>
      <c r="P37" s="22"/>
      <c r="Q37" s="22"/>
      <c r="R37" s="22"/>
      <c r="S37" s="22"/>
      <c r="T37" s="22"/>
      <c r="U37" s="22"/>
      <c r="V37" s="22"/>
      <c r="W37" s="22">
        <v>1357542</v>
      </c>
      <c r="X37" s="22">
        <v>1881095</v>
      </c>
      <c r="Y37" s="22">
        <v>-523553</v>
      </c>
      <c r="Z37" s="23">
        <v>-27.832352964629642</v>
      </c>
      <c r="AA37" s="20">
        <v>3777338</v>
      </c>
    </row>
    <row r="38" spans="1:27" x14ac:dyDescent="0.25">
      <c r="A38" s="19" t="s">
        <v>64</v>
      </c>
      <c r="B38" s="15" t="s">
        <v>32</v>
      </c>
      <c r="C38" s="20">
        <v>2226295</v>
      </c>
      <c r="D38" s="20"/>
      <c r="E38" s="21">
        <v>4800000</v>
      </c>
      <c r="F38" s="22">
        <v>4800000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2400000</v>
      </c>
      <c r="Y38" s="22">
        <v>-2400000</v>
      </c>
      <c r="Z38" s="23">
        <v>-100</v>
      </c>
      <c r="AA38" s="20">
        <v>4800000</v>
      </c>
    </row>
    <row r="39" spans="1:27" x14ac:dyDescent="0.25">
      <c r="A39" s="19" t="s">
        <v>65</v>
      </c>
      <c r="B39" s="15" t="s">
        <v>32</v>
      </c>
      <c r="C39" s="20">
        <v>25009323</v>
      </c>
      <c r="D39" s="20"/>
      <c r="E39" s="21">
        <v>35651901</v>
      </c>
      <c r="F39" s="22">
        <v>35651901</v>
      </c>
      <c r="G39" s="22">
        <v>2925040</v>
      </c>
      <c r="H39" s="22">
        <v>2925040</v>
      </c>
      <c r="I39" s="22">
        <v>2925040</v>
      </c>
      <c r="J39" s="22">
        <v>8775120</v>
      </c>
      <c r="K39" s="22">
        <v>2925040</v>
      </c>
      <c r="L39" s="22">
        <v>2925040</v>
      </c>
      <c r="M39" s="22">
        <v>2925040</v>
      </c>
      <c r="N39" s="22">
        <v>8775120</v>
      </c>
      <c r="O39" s="22"/>
      <c r="P39" s="22"/>
      <c r="Q39" s="22"/>
      <c r="R39" s="22"/>
      <c r="S39" s="22"/>
      <c r="T39" s="22"/>
      <c r="U39" s="22"/>
      <c r="V39" s="22"/>
      <c r="W39" s="22">
        <v>17550240</v>
      </c>
      <c r="X39" s="22">
        <v>17825970</v>
      </c>
      <c r="Y39" s="22">
        <v>-275730</v>
      </c>
      <c r="Z39" s="23">
        <v>-1.5467881972201232</v>
      </c>
      <c r="AA39" s="20">
        <v>35651901</v>
      </c>
    </row>
    <row r="40" spans="1:27" x14ac:dyDescent="0.25">
      <c r="A40" s="19" t="s">
        <v>40</v>
      </c>
      <c r="B40" s="15" t="s">
        <v>32</v>
      </c>
      <c r="C40" s="20">
        <v>16246238</v>
      </c>
      <c r="D40" s="20"/>
      <c r="E40" s="21">
        <v>26958796</v>
      </c>
      <c r="F40" s="22">
        <v>26958796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13479401</v>
      </c>
      <c r="Y40" s="22">
        <v>-13479401</v>
      </c>
      <c r="Z40" s="23">
        <v>-100</v>
      </c>
      <c r="AA40" s="20">
        <v>26958796</v>
      </c>
    </row>
    <row r="41" spans="1:27" x14ac:dyDescent="0.25">
      <c r="A41" s="19" t="s">
        <v>66</v>
      </c>
      <c r="B41" s="15" t="s">
        <v>32</v>
      </c>
      <c r="C41" s="20">
        <v>13792608</v>
      </c>
      <c r="D41" s="20"/>
      <c r="E41" s="21">
        <v>15414141</v>
      </c>
      <c r="F41" s="22">
        <v>15414141</v>
      </c>
      <c r="G41" s="22">
        <v>217396</v>
      </c>
      <c r="H41" s="22">
        <v>2398379</v>
      </c>
      <c r="I41" s="22">
        <v>880967</v>
      </c>
      <c r="J41" s="22">
        <v>3496742</v>
      </c>
      <c r="K41" s="22">
        <v>904464</v>
      </c>
      <c r="L41" s="22">
        <v>1537491</v>
      </c>
      <c r="M41" s="22">
        <v>1121643</v>
      </c>
      <c r="N41" s="22">
        <v>3563598</v>
      </c>
      <c r="O41" s="22"/>
      <c r="P41" s="22"/>
      <c r="Q41" s="22"/>
      <c r="R41" s="22"/>
      <c r="S41" s="22"/>
      <c r="T41" s="22"/>
      <c r="U41" s="22"/>
      <c r="V41" s="22"/>
      <c r="W41" s="22">
        <v>7060340</v>
      </c>
      <c r="X41" s="22">
        <v>7707060</v>
      </c>
      <c r="Y41" s="22">
        <v>-646720</v>
      </c>
      <c r="Z41" s="23">
        <v>-8.3912672277106974</v>
      </c>
      <c r="AA41" s="20">
        <v>15414141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1705069</v>
      </c>
      <c r="D43" s="20"/>
      <c r="E43" s="21">
        <v>3906938</v>
      </c>
      <c r="F43" s="22">
        <v>3906938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3906938</v>
      </c>
    </row>
    <row r="44" spans="1:27" x14ac:dyDescent="0.25">
      <c r="A44" s="19" t="s">
        <v>69</v>
      </c>
      <c r="B44" s="15" t="s">
        <v>32</v>
      </c>
      <c r="C44" s="20">
        <v>2561523</v>
      </c>
      <c r="D44" s="20"/>
      <c r="E44" s="21">
        <v>2982810</v>
      </c>
      <c r="F44" s="22">
        <v>2982810</v>
      </c>
      <c r="G44" s="22">
        <v>184246</v>
      </c>
      <c r="H44" s="22">
        <v>124184</v>
      </c>
      <c r="I44" s="22">
        <v>53337</v>
      </c>
      <c r="J44" s="22">
        <v>361767</v>
      </c>
      <c r="K44" s="22">
        <v>69491</v>
      </c>
      <c r="L44" s="22">
        <v>66375</v>
      </c>
      <c r="M44" s="22">
        <v>59805</v>
      </c>
      <c r="N44" s="22">
        <v>195671</v>
      </c>
      <c r="O44" s="22"/>
      <c r="P44" s="22"/>
      <c r="Q44" s="22"/>
      <c r="R44" s="22"/>
      <c r="S44" s="22"/>
      <c r="T44" s="22"/>
      <c r="U44" s="22"/>
      <c r="V44" s="22"/>
      <c r="W44" s="22">
        <v>557438</v>
      </c>
      <c r="X44" s="22">
        <v>1303350</v>
      </c>
      <c r="Y44" s="22">
        <v>-745912</v>
      </c>
      <c r="Z44" s="23">
        <v>-57.230367898108724</v>
      </c>
      <c r="AA44" s="20">
        <v>2982810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138891625</v>
      </c>
      <c r="D47" s="29">
        <f t="shared" ref="D47:Y47" si="1">SUM(D34:D46)</f>
        <v>0</v>
      </c>
      <c r="E47" s="30">
        <f t="shared" si="1"/>
        <v>163612602</v>
      </c>
      <c r="F47" s="31">
        <f t="shared" si="1"/>
        <v>163612602</v>
      </c>
      <c r="G47" s="31">
        <f t="shared" si="1"/>
        <v>15374793</v>
      </c>
      <c r="H47" s="31">
        <f t="shared" si="1"/>
        <v>8001790</v>
      </c>
      <c r="I47" s="31">
        <f t="shared" si="1"/>
        <v>10438842</v>
      </c>
      <c r="J47" s="31">
        <f t="shared" si="1"/>
        <v>33815425</v>
      </c>
      <c r="K47" s="31">
        <f t="shared" si="1"/>
        <v>11128639</v>
      </c>
      <c r="L47" s="31">
        <f t="shared" si="1"/>
        <v>11557025</v>
      </c>
      <c r="M47" s="31">
        <f t="shared" si="1"/>
        <v>10861565</v>
      </c>
      <c r="N47" s="31">
        <f t="shared" si="1"/>
        <v>33547229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67362654</v>
      </c>
      <c r="X47" s="31">
        <f t="shared" si="1"/>
        <v>81183742</v>
      </c>
      <c r="Y47" s="31">
        <f t="shared" si="1"/>
        <v>-13821088</v>
      </c>
      <c r="Z47" s="32">
        <f>+IF(X47&lt;&gt;0,+(Y47/X47)*100,0)</f>
        <v>-17.024452999468785</v>
      </c>
      <c r="AA47" s="29">
        <f>SUM(AA34:AA46)</f>
        <v>163612602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2505406</v>
      </c>
      <c r="D48" s="39">
        <f t="shared" si="2"/>
        <v>0</v>
      </c>
      <c r="E48" s="40">
        <f t="shared" si="2"/>
        <v>-21072510</v>
      </c>
      <c r="F48" s="41">
        <f t="shared" si="2"/>
        <v>-21072510</v>
      </c>
      <c r="G48" s="41">
        <f t="shared" si="2"/>
        <v>9315175</v>
      </c>
      <c r="H48" s="41">
        <f t="shared" si="2"/>
        <v>1807015</v>
      </c>
      <c r="I48" s="41">
        <f t="shared" si="2"/>
        <v>-745757</v>
      </c>
      <c r="J48" s="41">
        <f t="shared" si="2"/>
        <v>10376433</v>
      </c>
      <c r="K48" s="41">
        <f t="shared" si="2"/>
        <v>-1953585</v>
      </c>
      <c r="L48" s="41">
        <f t="shared" si="2"/>
        <v>-2180705</v>
      </c>
      <c r="M48" s="41">
        <f t="shared" si="2"/>
        <v>10540517</v>
      </c>
      <c r="N48" s="41">
        <f t="shared" si="2"/>
        <v>6406227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16782660</v>
      </c>
      <c r="X48" s="41">
        <f t="shared" si="2"/>
        <v>-10912624</v>
      </c>
      <c r="Y48" s="41">
        <f t="shared" si="2"/>
        <v>27695284</v>
      </c>
      <c r="Z48" s="42">
        <f>+IF(X48&lt;&gt;0,+(Y48/X48)*100,0)</f>
        <v>-253.7912421430446</v>
      </c>
      <c r="AA48" s="39">
        <f>+AA32-AA47</f>
        <v>-21072510</v>
      </c>
    </row>
    <row r="49" spans="1:27" x14ac:dyDescent="0.25">
      <c r="A49" s="43" t="s">
        <v>74</v>
      </c>
      <c r="B49" s="15" t="s">
        <v>32</v>
      </c>
      <c r="C49" s="20">
        <v>14134640</v>
      </c>
      <c r="D49" s="20"/>
      <c r="E49" s="21">
        <v>15289047</v>
      </c>
      <c r="F49" s="22">
        <v>15289047</v>
      </c>
      <c r="G49" s="22"/>
      <c r="H49" s="22"/>
      <c r="I49" s="22">
        <v>802319</v>
      </c>
      <c r="J49" s="22">
        <v>802319</v>
      </c>
      <c r="K49" s="22">
        <v>3359110</v>
      </c>
      <c r="L49" s="22">
        <v>2465136</v>
      </c>
      <c r="M49" s="22">
        <v>12519103</v>
      </c>
      <c r="N49" s="22">
        <v>18343349</v>
      </c>
      <c r="O49" s="22"/>
      <c r="P49" s="22"/>
      <c r="Q49" s="22"/>
      <c r="R49" s="22"/>
      <c r="S49" s="22"/>
      <c r="T49" s="22"/>
      <c r="U49" s="22"/>
      <c r="V49" s="22"/>
      <c r="W49" s="22">
        <v>19145668</v>
      </c>
      <c r="X49" s="22">
        <v>12307800</v>
      </c>
      <c r="Y49" s="22">
        <v>6837868</v>
      </c>
      <c r="Z49" s="23">
        <v>55.557191374575474</v>
      </c>
      <c r="AA49" s="20">
        <v>15289047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16640046</v>
      </c>
      <c r="D51" s="48">
        <f t="shared" si="3"/>
        <v>0</v>
      </c>
      <c r="E51" s="49">
        <f t="shared" si="3"/>
        <v>-5783463</v>
      </c>
      <c r="F51" s="50">
        <f t="shared" si="3"/>
        <v>-5783463</v>
      </c>
      <c r="G51" s="50">
        <f t="shared" si="3"/>
        <v>9315175</v>
      </c>
      <c r="H51" s="50">
        <f t="shared" si="3"/>
        <v>1807015</v>
      </c>
      <c r="I51" s="50">
        <f t="shared" si="3"/>
        <v>56562</v>
      </c>
      <c r="J51" s="50">
        <f t="shared" si="3"/>
        <v>11178752</v>
      </c>
      <c r="K51" s="50">
        <f t="shared" si="3"/>
        <v>1405525</v>
      </c>
      <c r="L51" s="50">
        <f t="shared" si="3"/>
        <v>284431</v>
      </c>
      <c r="M51" s="50">
        <f t="shared" si="3"/>
        <v>23059620</v>
      </c>
      <c r="N51" s="50">
        <f t="shared" si="3"/>
        <v>24749576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35928328</v>
      </c>
      <c r="X51" s="50">
        <f t="shared" si="3"/>
        <v>1395176</v>
      </c>
      <c r="Y51" s="50">
        <f t="shared" si="3"/>
        <v>34533152</v>
      </c>
      <c r="Z51" s="51">
        <f>+IF(X51&lt;&gt;0,+(Y51/X51)*100,0)</f>
        <v>2475.1824859372578</v>
      </c>
      <c r="AA51" s="48">
        <f>SUM(AA48:AA50)</f>
        <v>-5783463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16640046</v>
      </c>
      <c r="D53" s="54">
        <f>+D51-D52</f>
        <v>0</v>
      </c>
      <c r="E53" s="55">
        <f t="shared" si="4"/>
        <v>-5783463</v>
      </c>
      <c r="F53" s="56">
        <f t="shared" si="4"/>
        <v>-5783463</v>
      </c>
      <c r="G53" s="56">
        <f t="shared" si="4"/>
        <v>9315175</v>
      </c>
      <c r="H53" s="56">
        <f t="shared" si="4"/>
        <v>1807015</v>
      </c>
      <c r="I53" s="56">
        <f t="shared" si="4"/>
        <v>56562</v>
      </c>
      <c r="J53" s="56">
        <f t="shared" si="4"/>
        <v>11178752</v>
      </c>
      <c r="K53" s="56">
        <f t="shared" si="4"/>
        <v>1405525</v>
      </c>
      <c r="L53" s="56">
        <f t="shared" si="4"/>
        <v>284431</v>
      </c>
      <c r="M53" s="56">
        <f t="shared" si="4"/>
        <v>23059620</v>
      </c>
      <c r="N53" s="56">
        <f t="shared" si="4"/>
        <v>24749576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35928328</v>
      </c>
      <c r="X53" s="56">
        <f t="shared" si="4"/>
        <v>1395176</v>
      </c>
      <c r="Y53" s="56">
        <f t="shared" si="4"/>
        <v>34533152</v>
      </c>
      <c r="Z53" s="57">
        <f>+IF(X53&lt;&gt;0,+(Y53/X53)*100,0)</f>
        <v>2475.1824859372578</v>
      </c>
      <c r="AA53" s="54">
        <f>+AA51-AA52</f>
        <v>-5783463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16640046</v>
      </c>
      <c r="D56" s="48">
        <f>SUM(D53:D55)</f>
        <v>0</v>
      </c>
      <c r="E56" s="49">
        <f t="shared" si="5"/>
        <v>-5783463</v>
      </c>
      <c r="F56" s="50">
        <f t="shared" si="5"/>
        <v>-5783463</v>
      </c>
      <c r="G56" s="50">
        <f t="shared" si="5"/>
        <v>9315175</v>
      </c>
      <c r="H56" s="50">
        <f t="shared" si="5"/>
        <v>1807015</v>
      </c>
      <c r="I56" s="50">
        <f t="shared" si="5"/>
        <v>56562</v>
      </c>
      <c r="J56" s="50">
        <f t="shared" si="5"/>
        <v>11178752</v>
      </c>
      <c r="K56" s="50">
        <f t="shared" si="5"/>
        <v>1405525</v>
      </c>
      <c r="L56" s="50">
        <f t="shared" si="5"/>
        <v>284431</v>
      </c>
      <c r="M56" s="50">
        <f t="shared" si="5"/>
        <v>23059620</v>
      </c>
      <c r="N56" s="50">
        <f t="shared" si="5"/>
        <v>24749576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35928328</v>
      </c>
      <c r="X56" s="50">
        <f t="shared" si="5"/>
        <v>1395176</v>
      </c>
      <c r="Y56" s="50">
        <f t="shared" si="5"/>
        <v>34533152</v>
      </c>
      <c r="Z56" s="51">
        <f>+IF(X56&lt;&gt;0,+(Y56/X56)*100,0)</f>
        <v>2475.1824859372578</v>
      </c>
      <c r="AA56" s="48">
        <f>SUM(AA53:AA55)</f>
        <v>-5783463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16640046</v>
      </c>
      <c r="D59" s="65">
        <f>SUM(D56:D58)</f>
        <v>0</v>
      </c>
      <c r="E59" s="66">
        <f t="shared" si="6"/>
        <v>-5783463</v>
      </c>
      <c r="F59" s="67">
        <f t="shared" si="6"/>
        <v>-5783463</v>
      </c>
      <c r="G59" s="67">
        <f t="shared" si="6"/>
        <v>9315175</v>
      </c>
      <c r="H59" s="67">
        <f t="shared" si="6"/>
        <v>1807015</v>
      </c>
      <c r="I59" s="67">
        <f t="shared" si="6"/>
        <v>56562</v>
      </c>
      <c r="J59" s="67">
        <f t="shared" si="6"/>
        <v>11178752</v>
      </c>
      <c r="K59" s="67">
        <f t="shared" si="6"/>
        <v>1405525</v>
      </c>
      <c r="L59" s="67">
        <f t="shared" si="6"/>
        <v>284431</v>
      </c>
      <c r="M59" s="67">
        <f t="shared" si="6"/>
        <v>23059620</v>
      </c>
      <c r="N59" s="67">
        <f t="shared" si="6"/>
        <v>24749576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35928328</v>
      </c>
      <c r="X59" s="67">
        <f t="shared" si="6"/>
        <v>1395176</v>
      </c>
      <c r="Y59" s="67">
        <f t="shared" si="6"/>
        <v>34533152</v>
      </c>
      <c r="Z59" s="68">
        <f>+IF(X59&lt;&gt;0,+(Y59/X59)*100,0)</f>
        <v>2475.1824859372578</v>
      </c>
      <c r="AA59" s="65">
        <f>SUM(AA56:AA58)</f>
        <v>-5783463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14423109</v>
      </c>
      <c r="D8" s="20"/>
      <c r="E8" s="21">
        <v>14067612</v>
      </c>
      <c r="F8" s="22">
        <v>14067612</v>
      </c>
      <c r="G8" s="22"/>
      <c r="H8" s="22">
        <v>1219157</v>
      </c>
      <c r="I8" s="22">
        <v>1183720</v>
      </c>
      <c r="J8" s="22">
        <v>2402877</v>
      </c>
      <c r="K8" s="22">
        <v>1126491</v>
      </c>
      <c r="L8" s="22">
        <v>1169622</v>
      </c>
      <c r="M8" s="22">
        <v>1161537</v>
      </c>
      <c r="N8" s="22">
        <v>3457650</v>
      </c>
      <c r="O8" s="22"/>
      <c r="P8" s="22"/>
      <c r="Q8" s="22"/>
      <c r="R8" s="22"/>
      <c r="S8" s="22"/>
      <c r="T8" s="22"/>
      <c r="U8" s="22"/>
      <c r="V8" s="22"/>
      <c r="W8" s="22">
        <v>5860527</v>
      </c>
      <c r="X8" s="22">
        <v>7033806</v>
      </c>
      <c r="Y8" s="22">
        <v>-1173279</v>
      </c>
      <c r="Z8" s="23">
        <v>-16.68057094551655</v>
      </c>
      <c r="AA8" s="20">
        <v>14067612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24690</v>
      </c>
      <c r="D10" s="20"/>
      <c r="E10" s="21">
        <v>31224</v>
      </c>
      <c r="F10" s="22">
        <v>31224</v>
      </c>
      <c r="G10" s="22">
        <v>2327</v>
      </c>
      <c r="H10" s="22">
        <v>1239</v>
      </c>
      <c r="I10" s="22">
        <v>1351</v>
      </c>
      <c r="J10" s="22">
        <v>4917</v>
      </c>
      <c r="K10" s="22">
        <v>5751</v>
      </c>
      <c r="L10" s="22">
        <v>3314</v>
      </c>
      <c r="M10" s="22">
        <v>1103</v>
      </c>
      <c r="N10" s="22">
        <v>10168</v>
      </c>
      <c r="O10" s="22"/>
      <c r="P10" s="22"/>
      <c r="Q10" s="22"/>
      <c r="R10" s="22"/>
      <c r="S10" s="22"/>
      <c r="T10" s="22"/>
      <c r="U10" s="22"/>
      <c r="V10" s="22"/>
      <c r="W10" s="22">
        <v>15085</v>
      </c>
      <c r="X10" s="22">
        <v>15612</v>
      </c>
      <c r="Y10" s="22">
        <v>-527</v>
      </c>
      <c r="Z10" s="23">
        <v>-3.3756085062772225</v>
      </c>
      <c r="AA10" s="20">
        <v>31224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251960</v>
      </c>
      <c r="I13" s="22">
        <v>256596</v>
      </c>
      <c r="J13" s="22">
        <v>508556</v>
      </c>
      <c r="K13" s="22">
        <v>257217</v>
      </c>
      <c r="L13" s="22">
        <v>259819</v>
      </c>
      <c r="M13" s="22">
        <v>262613</v>
      </c>
      <c r="N13" s="22">
        <v>779649</v>
      </c>
      <c r="O13" s="22"/>
      <c r="P13" s="22"/>
      <c r="Q13" s="22"/>
      <c r="R13" s="22"/>
      <c r="S13" s="22"/>
      <c r="T13" s="22"/>
      <c r="U13" s="22"/>
      <c r="V13" s="22"/>
      <c r="W13" s="22">
        <v>1288205</v>
      </c>
      <c r="X13" s="22"/>
      <c r="Y13" s="22">
        <v>1288205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14447799</v>
      </c>
      <c r="D32" s="29">
        <f t="shared" ref="D32:Y32" si="0">SUM(D6:D31)</f>
        <v>0</v>
      </c>
      <c r="E32" s="30">
        <f t="shared" si="0"/>
        <v>14098836</v>
      </c>
      <c r="F32" s="31">
        <f t="shared" si="0"/>
        <v>14098836</v>
      </c>
      <c r="G32" s="31">
        <f t="shared" si="0"/>
        <v>2327</v>
      </c>
      <c r="H32" s="31">
        <f t="shared" si="0"/>
        <v>1472356</v>
      </c>
      <c r="I32" s="31">
        <f t="shared" si="0"/>
        <v>1441667</v>
      </c>
      <c r="J32" s="31">
        <f t="shared" si="0"/>
        <v>2916350</v>
      </c>
      <c r="K32" s="31">
        <f t="shared" si="0"/>
        <v>1389459</v>
      </c>
      <c r="L32" s="31">
        <f t="shared" si="0"/>
        <v>1432755</v>
      </c>
      <c r="M32" s="31">
        <f t="shared" si="0"/>
        <v>1425253</v>
      </c>
      <c r="N32" s="31">
        <f t="shared" si="0"/>
        <v>4247467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7163817</v>
      </c>
      <c r="X32" s="31">
        <f t="shared" si="0"/>
        <v>7049418</v>
      </c>
      <c r="Y32" s="31">
        <f t="shared" si="0"/>
        <v>114399</v>
      </c>
      <c r="Z32" s="32">
        <f>+IF(X32&lt;&gt;0,+(Y32/X32)*100,0)</f>
        <v>1.6228148196063847</v>
      </c>
      <c r="AA32" s="29">
        <f>SUM(AA6:AA31)</f>
        <v>14098836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8738568</v>
      </c>
      <c r="D34" s="20"/>
      <c r="E34" s="21">
        <v>10514280</v>
      </c>
      <c r="F34" s="22">
        <v>10514280</v>
      </c>
      <c r="G34" s="22"/>
      <c r="H34" s="22">
        <v>718258</v>
      </c>
      <c r="I34" s="22">
        <v>2262550</v>
      </c>
      <c r="J34" s="22">
        <v>2980808</v>
      </c>
      <c r="K34" s="22">
        <v>-769985</v>
      </c>
      <c r="L34" s="22">
        <v>792999</v>
      </c>
      <c r="M34" s="22">
        <v>783718</v>
      </c>
      <c r="N34" s="22">
        <v>806732</v>
      </c>
      <c r="O34" s="22"/>
      <c r="P34" s="22"/>
      <c r="Q34" s="22"/>
      <c r="R34" s="22"/>
      <c r="S34" s="22"/>
      <c r="T34" s="22"/>
      <c r="U34" s="22"/>
      <c r="V34" s="22"/>
      <c r="W34" s="22">
        <v>3787540</v>
      </c>
      <c r="X34" s="22">
        <v>5257140</v>
      </c>
      <c r="Y34" s="22">
        <v>-1469600</v>
      </c>
      <c r="Z34" s="23">
        <v>-27.954363018675554</v>
      </c>
      <c r="AA34" s="20">
        <v>10514280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41729</v>
      </c>
      <c r="D37" s="20"/>
      <c r="E37" s="21">
        <v>900000</v>
      </c>
      <c r="F37" s="22">
        <v>900000</v>
      </c>
      <c r="G37" s="22"/>
      <c r="H37" s="22">
        <v>959</v>
      </c>
      <c r="I37" s="22"/>
      <c r="J37" s="22">
        <v>959</v>
      </c>
      <c r="K37" s="22"/>
      <c r="L37" s="22">
        <v>4523</v>
      </c>
      <c r="M37" s="22">
        <v>107</v>
      </c>
      <c r="N37" s="22">
        <v>4630</v>
      </c>
      <c r="O37" s="22"/>
      <c r="P37" s="22"/>
      <c r="Q37" s="22"/>
      <c r="R37" s="22"/>
      <c r="S37" s="22"/>
      <c r="T37" s="22"/>
      <c r="U37" s="22"/>
      <c r="V37" s="22"/>
      <c r="W37" s="22">
        <v>5589</v>
      </c>
      <c r="X37" s="22">
        <v>450000</v>
      </c>
      <c r="Y37" s="22">
        <v>-444411</v>
      </c>
      <c r="Z37" s="23">
        <v>-98.757999999999996</v>
      </c>
      <c r="AA37" s="20">
        <v>900000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15586115</v>
      </c>
      <c r="D39" s="20"/>
      <c r="E39" s="21"/>
      <c r="F39" s="22"/>
      <c r="G39" s="22"/>
      <c r="H39" s="22"/>
      <c r="I39" s="22">
        <v>3165936</v>
      </c>
      <c r="J39" s="22">
        <v>3165936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3165936</v>
      </c>
      <c r="X39" s="22"/>
      <c r="Y39" s="22">
        <v>3165936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372869</v>
      </c>
      <c r="D41" s="20"/>
      <c r="E41" s="21">
        <v>1500000</v>
      </c>
      <c r="F41" s="22">
        <v>1500000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750000</v>
      </c>
      <c r="Y41" s="22">
        <v>-750000</v>
      </c>
      <c r="Z41" s="23">
        <v>-100</v>
      </c>
      <c r="AA41" s="20">
        <v>1500000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590140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74027</v>
      </c>
      <c r="D44" s="20"/>
      <c r="E44" s="21">
        <v>1500000</v>
      </c>
      <c r="F44" s="22">
        <v>1500000</v>
      </c>
      <c r="G44" s="22"/>
      <c r="H44" s="22">
        <v>14591</v>
      </c>
      <c r="I44" s="22">
        <v>462978</v>
      </c>
      <c r="J44" s="22">
        <v>477569</v>
      </c>
      <c r="K44" s="22">
        <v>-6608</v>
      </c>
      <c r="L44" s="22">
        <v>7070</v>
      </c>
      <c r="M44" s="22">
        <v>6365</v>
      </c>
      <c r="N44" s="22">
        <v>6827</v>
      </c>
      <c r="O44" s="22"/>
      <c r="P44" s="22"/>
      <c r="Q44" s="22"/>
      <c r="R44" s="22"/>
      <c r="S44" s="22"/>
      <c r="T44" s="22"/>
      <c r="U44" s="22"/>
      <c r="V44" s="22"/>
      <c r="W44" s="22">
        <v>484396</v>
      </c>
      <c r="X44" s="22">
        <v>750000</v>
      </c>
      <c r="Y44" s="22">
        <v>-265604</v>
      </c>
      <c r="Z44" s="23">
        <v>-35.413866666666664</v>
      </c>
      <c r="AA44" s="20">
        <v>1500000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25403448</v>
      </c>
      <c r="D47" s="29">
        <f t="shared" ref="D47:Y47" si="1">SUM(D34:D46)</f>
        <v>0</v>
      </c>
      <c r="E47" s="30">
        <f t="shared" si="1"/>
        <v>14414280</v>
      </c>
      <c r="F47" s="31">
        <f t="shared" si="1"/>
        <v>14414280</v>
      </c>
      <c r="G47" s="31">
        <f t="shared" si="1"/>
        <v>0</v>
      </c>
      <c r="H47" s="31">
        <f t="shared" si="1"/>
        <v>733808</v>
      </c>
      <c r="I47" s="31">
        <f t="shared" si="1"/>
        <v>5891464</v>
      </c>
      <c r="J47" s="31">
        <f t="shared" si="1"/>
        <v>6625272</v>
      </c>
      <c r="K47" s="31">
        <f t="shared" si="1"/>
        <v>-776593</v>
      </c>
      <c r="L47" s="31">
        <f t="shared" si="1"/>
        <v>804592</v>
      </c>
      <c r="M47" s="31">
        <f t="shared" si="1"/>
        <v>790190</v>
      </c>
      <c r="N47" s="31">
        <f t="shared" si="1"/>
        <v>818189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7443461</v>
      </c>
      <c r="X47" s="31">
        <f t="shared" si="1"/>
        <v>7207140</v>
      </c>
      <c r="Y47" s="31">
        <f t="shared" si="1"/>
        <v>236321</v>
      </c>
      <c r="Z47" s="32">
        <f>+IF(X47&lt;&gt;0,+(Y47/X47)*100,0)</f>
        <v>3.2789844515300106</v>
      </c>
      <c r="AA47" s="29">
        <f>SUM(AA34:AA46)</f>
        <v>14414280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-10955649</v>
      </c>
      <c r="D48" s="39">
        <f t="shared" si="2"/>
        <v>0</v>
      </c>
      <c r="E48" s="40">
        <f t="shared" si="2"/>
        <v>-315444</v>
      </c>
      <c r="F48" s="41">
        <f t="shared" si="2"/>
        <v>-315444</v>
      </c>
      <c r="G48" s="41">
        <f t="shared" si="2"/>
        <v>2327</v>
      </c>
      <c r="H48" s="41">
        <f t="shared" si="2"/>
        <v>738548</v>
      </c>
      <c r="I48" s="41">
        <f t="shared" si="2"/>
        <v>-4449797</v>
      </c>
      <c r="J48" s="41">
        <f t="shared" si="2"/>
        <v>-3708922</v>
      </c>
      <c r="K48" s="41">
        <f t="shared" si="2"/>
        <v>2166052</v>
      </c>
      <c r="L48" s="41">
        <f t="shared" si="2"/>
        <v>628163</v>
      </c>
      <c r="M48" s="41">
        <f t="shared" si="2"/>
        <v>635063</v>
      </c>
      <c r="N48" s="41">
        <f t="shared" si="2"/>
        <v>3429278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-279644</v>
      </c>
      <c r="X48" s="41">
        <f t="shared" si="2"/>
        <v>-157722</v>
      </c>
      <c r="Y48" s="41">
        <f t="shared" si="2"/>
        <v>-121922</v>
      </c>
      <c r="Z48" s="42">
        <f>+IF(X48&lt;&gt;0,+(Y48/X48)*100,0)</f>
        <v>77.301834874018851</v>
      </c>
      <c r="AA48" s="39">
        <f>+AA32-AA47</f>
        <v>-315444</v>
      </c>
    </row>
    <row r="49" spans="1:27" x14ac:dyDescent="0.25">
      <c r="A49" s="43" t="s">
        <v>74</v>
      </c>
      <c r="B49" s="15" t="s">
        <v>32</v>
      </c>
      <c r="C49" s="20">
        <v>591</v>
      </c>
      <c r="D49" s="20"/>
      <c r="E49" s="21"/>
      <c r="F49" s="22"/>
      <c r="G49" s="22"/>
      <c r="H49" s="22"/>
      <c r="I49" s="22">
        <v>1000384</v>
      </c>
      <c r="J49" s="22">
        <v>1000384</v>
      </c>
      <c r="K49" s="22"/>
      <c r="L49" s="22"/>
      <c r="M49" s="22">
        <v>8305772</v>
      </c>
      <c r="N49" s="22">
        <v>8305772</v>
      </c>
      <c r="O49" s="22"/>
      <c r="P49" s="22"/>
      <c r="Q49" s="22"/>
      <c r="R49" s="22"/>
      <c r="S49" s="22"/>
      <c r="T49" s="22"/>
      <c r="U49" s="22"/>
      <c r="V49" s="22"/>
      <c r="W49" s="22">
        <v>9306156</v>
      </c>
      <c r="X49" s="22"/>
      <c r="Y49" s="22">
        <v>9306156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-10955058</v>
      </c>
      <c r="D51" s="48">
        <f t="shared" si="3"/>
        <v>0</v>
      </c>
      <c r="E51" s="49">
        <f t="shared" si="3"/>
        <v>-315444</v>
      </c>
      <c r="F51" s="50">
        <f t="shared" si="3"/>
        <v>-315444</v>
      </c>
      <c r="G51" s="50">
        <f t="shared" si="3"/>
        <v>2327</v>
      </c>
      <c r="H51" s="50">
        <f t="shared" si="3"/>
        <v>738548</v>
      </c>
      <c r="I51" s="50">
        <f t="shared" si="3"/>
        <v>-3449413</v>
      </c>
      <c r="J51" s="50">
        <f t="shared" si="3"/>
        <v>-2708538</v>
      </c>
      <c r="K51" s="50">
        <f t="shared" si="3"/>
        <v>2166052</v>
      </c>
      <c r="L51" s="50">
        <f t="shared" si="3"/>
        <v>628163</v>
      </c>
      <c r="M51" s="50">
        <f t="shared" si="3"/>
        <v>8940835</v>
      </c>
      <c r="N51" s="50">
        <f t="shared" si="3"/>
        <v>11735050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9026512</v>
      </c>
      <c r="X51" s="50">
        <f t="shared" si="3"/>
        <v>-157722</v>
      </c>
      <c r="Y51" s="50">
        <f t="shared" si="3"/>
        <v>9184234</v>
      </c>
      <c r="Z51" s="51">
        <f>+IF(X51&lt;&gt;0,+(Y51/X51)*100,0)</f>
        <v>-5823.0519521690067</v>
      </c>
      <c r="AA51" s="48">
        <f>SUM(AA48:AA50)</f>
        <v>-315444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-10955058</v>
      </c>
      <c r="D53" s="54">
        <f>+D51-D52</f>
        <v>0</v>
      </c>
      <c r="E53" s="55">
        <f t="shared" si="4"/>
        <v>-315444</v>
      </c>
      <c r="F53" s="56">
        <f t="shared" si="4"/>
        <v>-315444</v>
      </c>
      <c r="G53" s="56">
        <f t="shared" si="4"/>
        <v>2327</v>
      </c>
      <c r="H53" s="56">
        <f t="shared" si="4"/>
        <v>738548</v>
      </c>
      <c r="I53" s="56">
        <f t="shared" si="4"/>
        <v>-3449413</v>
      </c>
      <c r="J53" s="56">
        <f t="shared" si="4"/>
        <v>-2708538</v>
      </c>
      <c r="K53" s="56">
        <f t="shared" si="4"/>
        <v>2166052</v>
      </c>
      <c r="L53" s="56">
        <f t="shared" si="4"/>
        <v>628163</v>
      </c>
      <c r="M53" s="56">
        <f t="shared" si="4"/>
        <v>8940835</v>
      </c>
      <c r="N53" s="56">
        <f t="shared" si="4"/>
        <v>11735050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9026512</v>
      </c>
      <c r="X53" s="56">
        <f t="shared" si="4"/>
        <v>-157722</v>
      </c>
      <c r="Y53" s="56">
        <f t="shared" si="4"/>
        <v>9184234</v>
      </c>
      <c r="Z53" s="57">
        <f>+IF(X53&lt;&gt;0,+(Y53/X53)*100,0)</f>
        <v>-5823.0519521690067</v>
      </c>
      <c r="AA53" s="54">
        <f>+AA51-AA52</f>
        <v>-315444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-10955058</v>
      </c>
      <c r="D56" s="48">
        <f>SUM(D53:D55)</f>
        <v>0</v>
      </c>
      <c r="E56" s="49">
        <f t="shared" si="5"/>
        <v>-315444</v>
      </c>
      <c r="F56" s="50">
        <f t="shared" si="5"/>
        <v>-315444</v>
      </c>
      <c r="G56" s="50">
        <f t="shared" si="5"/>
        <v>2327</v>
      </c>
      <c r="H56" s="50">
        <f t="shared" si="5"/>
        <v>738548</v>
      </c>
      <c r="I56" s="50">
        <f t="shared" si="5"/>
        <v>-3449413</v>
      </c>
      <c r="J56" s="50">
        <f t="shared" si="5"/>
        <v>-2708538</v>
      </c>
      <c r="K56" s="50">
        <f t="shared" si="5"/>
        <v>2166052</v>
      </c>
      <c r="L56" s="50">
        <f t="shared" si="5"/>
        <v>628163</v>
      </c>
      <c r="M56" s="50">
        <f t="shared" si="5"/>
        <v>8940835</v>
      </c>
      <c r="N56" s="50">
        <f t="shared" si="5"/>
        <v>11735050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9026512</v>
      </c>
      <c r="X56" s="50">
        <f t="shared" si="5"/>
        <v>-157722</v>
      </c>
      <c r="Y56" s="50">
        <f t="shared" si="5"/>
        <v>9184234</v>
      </c>
      <c r="Z56" s="51">
        <f>+IF(X56&lt;&gt;0,+(Y56/X56)*100,0)</f>
        <v>-5823.0519521690067</v>
      </c>
      <c r="AA56" s="48">
        <f>SUM(AA53:AA55)</f>
        <v>-315444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-10955058</v>
      </c>
      <c r="D59" s="65">
        <f>SUM(D56:D58)</f>
        <v>0</v>
      </c>
      <c r="E59" s="66">
        <f t="shared" si="6"/>
        <v>-315444</v>
      </c>
      <c r="F59" s="67">
        <f t="shared" si="6"/>
        <v>-315444</v>
      </c>
      <c r="G59" s="67">
        <f t="shared" si="6"/>
        <v>2327</v>
      </c>
      <c r="H59" s="67">
        <f t="shared" si="6"/>
        <v>738548</v>
      </c>
      <c r="I59" s="67">
        <f t="shared" si="6"/>
        <v>-3449413</v>
      </c>
      <c r="J59" s="67">
        <f t="shared" si="6"/>
        <v>-2708538</v>
      </c>
      <c r="K59" s="67">
        <f t="shared" si="6"/>
        <v>2166052</v>
      </c>
      <c r="L59" s="67">
        <f t="shared" si="6"/>
        <v>628163</v>
      </c>
      <c r="M59" s="67">
        <f t="shared" si="6"/>
        <v>8940835</v>
      </c>
      <c r="N59" s="67">
        <f t="shared" si="6"/>
        <v>11735050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9026512</v>
      </c>
      <c r="X59" s="67">
        <f t="shared" si="6"/>
        <v>-157722</v>
      </c>
      <c r="Y59" s="67">
        <f t="shared" si="6"/>
        <v>9184234</v>
      </c>
      <c r="Z59" s="68">
        <f>+IF(X59&lt;&gt;0,+(Y59/X59)*100,0)</f>
        <v>-5823.0519521690067</v>
      </c>
      <c r="AA59" s="65">
        <f>SUM(AA56:AA58)</f>
        <v>-315444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2593877</v>
      </c>
      <c r="D8" s="20"/>
      <c r="E8" s="21">
        <v>2503505</v>
      </c>
      <c r="F8" s="22">
        <v>2503505</v>
      </c>
      <c r="G8" s="22">
        <v>195677</v>
      </c>
      <c r="H8" s="22">
        <v>337621</v>
      </c>
      <c r="I8" s="22">
        <v>193101</v>
      </c>
      <c r="J8" s="22">
        <v>726399</v>
      </c>
      <c r="K8" s="22">
        <v>202310</v>
      </c>
      <c r="L8" s="22">
        <v>197843</v>
      </c>
      <c r="M8" s="22">
        <v>190965</v>
      </c>
      <c r="N8" s="22">
        <v>591118</v>
      </c>
      <c r="O8" s="22"/>
      <c r="P8" s="22"/>
      <c r="Q8" s="22"/>
      <c r="R8" s="22"/>
      <c r="S8" s="22"/>
      <c r="T8" s="22"/>
      <c r="U8" s="22"/>
      <c r="V8" s="22"/>
      <c r="W8" s="22">
        <v>1317517</v>
      </c>
      <c r="X8" s="22">
        <v>1251756</v>
      </c>
      <c r="Y8" s="22">
        <v>65761</v>
      </c>
      <c r="Z8" s="23">
        <v>5.2534998833638502</v>
      </c>
      <c r="AA8" s="20">
        <v>2503505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1704374</v>
      </c>
      <c r="D13" s="20"/>
      <c r="E13" s="21">
        <v>1718176</v>
      </c>
      <c r="F13" s="22">
        <v>1718176</v>
      </c>
      <c r="G13" s="22">
        <v>149860</v>
      </c>
      <c r="H13" s="22">
        <v>150704</v>
      </c>
      <c r="I13" s="22">
        <v>151878</v>
      </c>
      <c r="J13" s="22">
        <v>452442</v>
      </c>
      <c r="K13" s="22">
        <v>152388</v>
      </c>
      <c r="L13" s="22">
        <v>153054</v>
      </c>
      <c r="M13" s="22">
        <v>153874</v>
      </c>
      <c r="N13" s="22">
        <v>459316</v>
      </c>
      <c r="O13" s="22"/>
      <c r="P13" s="22"/>
      <c r="Q13" s="22"/>
      <c r="R13" s="22"/>
      <c r="S13" s="22"/>
      <c r="T13" s="22"/>
      <c r="U13" s="22"/>
      <c r="V13" s="22"/>
      <c r="W13" s="22">
        <v>911758</v>
      </c>
      <c r="X13" s="22">
        <v>859086</v>
      </c>
      <c r="Y13" s="22">
        <v>52672</v>
      </c>
      <c r="Z13" s="23">
        <v>6.1311673103740487</v>
      </c>
      <c r="AA13" s="20">
        <v>1718176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4298251</v>
      </c>
      <c r="D32" s="29">
        <f t="shared" ref="D32:Y32" si="0">SUM(D6:D31)</f>
        <v>0</v>
      </c>
      <c r="E32" s="30">
        <f t="shared" si="0"/>
        <v>4221681</v>
      </c>
      <c r="F32" s="31">
        <f t="shared" si="0"/>
        <v>4221681</v>
      </c>
      <c r="G32" s="31">
        <f t="shared" si="0"/>
        <v>345537</v>
      </c>
      <c r="H32" s="31">
        <f t="shared" si="0"/>
        <v>488325</v>
      </c>
      <c r="I32" s="31">
        <f t="shared" si="0"/>
        <v>344979</v>
      </c>
      <c r="J32" s="31">
        <f t="shared" si="0"/>
        <v>1178841</v>
      </c>
      <c r="K32" s="31">
        <f t="shared" si="0"/>
        <v>354698</v>
      </c>
      <c r="L32" s="31">
        <f t="shared" si="0"/>
        <v>350897</v>
      </c>
      <c r="M32" s="31">
        <f t="shared" si="0"/>
        <v>344839</v>
      </c>
      <c r="N32" s="31">
        <f t="shared" si="0"/>
        <v>1050434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2229275</v>
      </c>
      <c r="X32" s="31">
        <f t="shared" si="0"/>
        <v>2110842</v>
      </c>
      <c r="Y32" s="31">
        <f t="shared" si="0"/>
        <v>118433</v>
      </c>
      <c r="Z32" s="32">
        <f>+IF(X32&lt;&gt;0,+(Y32/X32)*100,0)</f>
        <v>5.6106994270532802</v>
      </c>
      <c r="AA32" s="29">
        <f>SUM(AA6:AA31)</f>
        <v>4221681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7342956</v>
      </c>
      <c r="D34" s="20"/>
      <c r="E34" s="21">
        <v>9002708</v>
      </c>
      <c r="F34" s="22">
        <v>9002708</v>
      </c>
      <c r="G34" s="22">
        <v>597888</v>
      </c>
      <c r="H34" s="22">
        <v>621806</v>
      </c>
      <c r="I34" s="22">
        <v>526394</v>
      </c>
      <c r="J34" s="22">
        <v>1746088</v>
      </c>
      <c r="K34" s="22">
        <v>536291</v>
      </c>
      <c r="L34" s="22">
        <v>925815</v>
      </c>
      <c r="M34" s="22">
        <v>715897</v>
      </c>
      <c r="N34" s="22">
        <v>2178003</v>
      </c>
      <c r="O34" s="22"/>
      <c r="P34" s="22"/>
      <c r="Q34" s="22"/>
      <c r="R34" s="22"/>
      <c r="S34" s="22"/>
      <c r="T34" s="22"/>
      <c r="U34" s="22"/>
      <c r="V34" s="22"/>
      <c r="W34" s="22">
        <v>3924091</v>
      </c>
      <c r="X34" s="22">
        <v>4501362</v>
      </c>
      <c r="Y34" s="22">
        <v>-577271</v>
      </c>
      <c r="Z34" s="23">
        <v>-12.824362937262098</v>
      </c>
      <c r="AA34" s="20">
        <v>9002708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180</v>
      </c>
      <c r="D37" s="20"/>
      <c r="E37" s="21">
        <v>1000000</v>
      </c>
      <c r="F37" s="22">
        <v>1000000</v>
      </c>
      <c r="G37" s="22"/>
      <c r="H37" s="22"/>
      <c r="I37" s="22">
        <v>237</v>
      </c>
      <c r="J37" s="22">
        <v>237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237</v>
      </c>
      <c r="X37" s="22">
        <v>499998</v>
      </c>
      <c r="Y37" s="22">
        <v>-499761</v>
      </c>
      <c r="Z37" s="23">
        <v>-99.952599810399249</v>
      </c>
      <c r="AA37" s="20">
        <v>1000000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3025090</v>
      </c>
      <c r="D41" s="20"/>
      <c r="E41" s="21">
        <v>3964769</v>
      </c>
      <c r="F41" s="22">
        <v>3964769</v>
      </c>
      <c r="G41" s="22">
        <v>4480</v>
      </c>
      <c r="H41" s="22"/>
      <c r="I41" s="22">
        <v>31097</v>
      </c>
      <c r="J41" s="22">
        <v>35577</v>
      </c>
      <c r="K41" s="22">
        <v>37997</v>
      </c>
      <c r="L41" s="22">
        <v>142482</v>
      </c>
      <c r="M41" s="22"/>
      <c r="N41" s="22">
        <v>180479</v>
      </c>
      <c r="O41" s="22"/>
      <c r="P41" s="22"/>
      <c r="Q41" s="22"/>
      <c r="R41" s="22"/>
      <c r="S41" s="22"/>
      <c r="T41" s="22"/>
      <c r="U41" s="22"/>
      <c r="V41" s="22"/>
      <c r="W41" s="22">
        <v>216056</v>
      </c>
      <c r="X41" s="22">
        <v>1982382</v>
      </c>
      <c r="Y41" s="22">
        <v>-1766326</v>
      </c>
      <c r="Z41" s="23">
        <v>-89.101192403885833</v>
      </c>
      <c r="AA41" s="20">
        <v>3964769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13284</v>
      </c>
      <c r="F43" s="22">
        <v>13284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6642</v>
      </c>
      <c r="Y43" s="22">
        <v>-6642</v>
      </c>
      <c r="Z43" s="23">
        <v>-100</v>
      </c>
      <c r="AA43" s="20">
        <v>13284</v>
      </c>
    </row>
    <row r="44" spans="1:27" x14ac:dyDescent="0.25">
      <c r="A44" s="19" t="s">
        <v>69</v>
      </c>
      <c r="B44" s="15" t="s">
        <v>32</v>
      </c>
      <c r="C44" s="20">
        <v>60680</v>
      </c>
      <c r="D44" s="20"/>
      <c r="E44" s="21">
        <v>78239</v>
      </c>
      <c r="F44" s="22">
        <v>78239</v>
      </c>
      <c r="G44" s="22">
        <v>4819</v>
      </c>
      <c r="H44" s="22">
        <v>5961</v>
      </c>
      <c r="I44" s="22">
        <v>4223</v>
      </c>
      <c r="J44" s="22">
        <v>15003</v>
      </c>
      <c r="K44" s="22">
        <v>4346</v>
      </c>
      <c r="L44" s="22">
        <v>6046</v>
      </c>
      <c r="M44" s="22">
        <v>5407</v>
      </c>
      <c r="N44" s="22">
        <v>15799</v>
      </c>
      <c r="O44" s="22"/>
      <c r="P44" s="22"/>
      <c r="Q44" s="22"/>
      <c r="R44" s="22"/>
      <c r="S44" s="22"/>
      <c r="T44" s="22"/>
      <c r="U44" s="22"/>
      <c r="V44" s="22"/>
      <c r="W44" s="22">
        <v>30802</v>
      </c>
      <c r="X44" s="22">
        <v>39120</v>
      </c>
      <c r="Y44" s="22">
        <v>-8318</v>
      </c>
      <c r="Z44" s="23">
        <v>-21.26278118609407</v>
      </c>
      <c r="AA44" s="20">
        <v>78239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10428906</v>
      </c>
      <c r="D47" s="29">
        <f t="shared" ref="D47:Y47" si="1">SUM(D34:D46)</f>
        <v>0</v>
      </c>
      <c r="E47" s="30">
        <f t="shared" si="1"/>
        <v>14059000</v>
      </c>
      <c r="F47" s="31">
        <f t="shared" si="1"/>
        <v>14059000</v>
      </c>
      <c r="G47" s="31">
        <f t="shared" si="1"/>
        <v>607187</v>
      </c>
      <c r="H47" s="31">
        <f t="shared" si="1"/>
        <v>627767</v>
      </c>
      <c r="I47" s="31">
        <f t="shared" si="1"/>
        <v>561951</v>
      </c>
      <c r="J47" s="31">
        <f t="shared" si="1"/>
        <v>1796905</v>
      </c>
      <c r="K47" s="31">
        <f t="shared" si="1"/>
        <v>578634</v>
      </c>
      <c r="L47" s="31">
        <f t="shared" si="1"/>
        <v>1074343</v>
      </c>
      <c r="M47" s="31">
        <f t="shared" si="1"/>
        <v>721304</v>
      </c>
      <c r="N47" s="31">
        <f t="shared" si="1"/>
        <v>2374281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4171186</v>
      </c>
      <c r="X47" s="31">
        <f t="shared" si="1"/>
        <v>7029504</v>
      </c>
      <c r="Y47" s="31">
        <f t="shared" si="1"/>
        <v>-2858318</v>
      </c>
      <c r="Z47" s="32">
        <f>+IF(X47&lt;&gt;0,+(Y47/X47)*100,0)</f>
        <v>-40.661730898794566</v>
      </c>
      <c r="AA47" s="29">
        <f>SUM(AA34:AA46)</f>
        <v>14059000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-6130655</v>
      </c>
      <c r="D48" s="39">
        <f t="shared" si="2"/>
        <v>0</v>
      </c>
      <c r="E48" s="40">
        <f t="shared" si="2"/>
        <v>-9837319</v>
      </c>
      <c r="F48" s="41">
        <f t="shared" si="2"/>
        <v>-9837319</v>
      </c>
      <c r="G48" s="41">
        <f t="shared" si="2"/>
        <v>-261650</v>
      </c>
      <c r="H48" s="41">
        <f t="shared" si="2"/>
        <v>-139442</v>
      </c>
      <c r="I48" s="41">
        <f t="shared" si="2"/>
        <v>-216972</v>
      </c>
      <c r="J48" s="41">
        <f t="shared" si="2"/>
        <v>-618064</v>
      </c>
      <c r="K48" s="41">
        <f t="shared" si="2"/>
        <v>-223936</v>
      </c>
      <c r="L48" s="41">
        <f t="shared" si="2"/>
        <v>-723446</v>
      </c>
      <c r="M48" s="41">
        <f t="shared" si="2"/>
        <v>-376465</v>
      </c>
      <c r="N48" s="41">
        <f t="shared" si="2"/>
        <v>-1323847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-1941911</v>
      </c>
      <c r="X48" s="41">
        <f t="shared" si="2"/>
        <v>-4918662</v>
      </c>
      <c r="Y48" s="41">
        <f t="shared" si="2"/>
        <v>2976751</v>
      </c>
      <c r="Z48" s="42">
        <f>+IF(X48&lt;&gt;0,+(Y48/X48)*100,0)</f>
        <v>-60.519527464989466</v>
      </c>
      <c r="AA48" s="39">
        <f>+AA32-AA47</f>
        <v>-9837319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-6130655</v>
      </c>
      <c r="D51" s="48">
        <f t="shared" si="3"/>
        <v>0</v>
      </c>
      <c r="E51" s="49">
        <f t="shared" si="3"/>
        <v>-9837319</v>
      </c>
      <c r="F51" s="50">
        <f t="shared" si="3"/>
        <v>-9837319</v>
      </c>
      <c r="G51" s="50">
        <f t="shared" si="3"/>
        <v>-261650</v>
      </c>
      <c r="H51" s="50">
        <f t="shared" si="3"/>
        <v>-139442</v>
      </c>
      <c r="I51" s="50">
        <f t="shared" si="3"/>
        <v>-216972</v>
      </c>
      <c r="J51" s="50">
        <f t="shared" si="3"/>
        <v>-618064</v>
      </c>
      <c r="K51" s="50">
        <f t="shared" si="3"/>
        <v>-223936</v>
      </c>
      <c r="L51" s="50">
        <f t="shared" si="3"/>
        <v>-723446</v>
      </c>
      <c r="M51" s="50">
        <f t="shared" si="3"/>
        <v>-376465</v>
      </c>
      <c r="N51" s="50">
        <f t="shared" si="3"/>
        <v>-1323847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-1941911</v>
      </c>
      <c r="X51" s="50">
        <f t="shared" si="3"/>
        <v>-4918662</v>
      </c>
      <c r="Y51" s="50">
        <f t="shared" si="3"/>
        <v>2976751</v>
      </c>
      <c r="Z51" s="51">
        <f>+IF(X51&lt;&gt;0,+(Y51/X51)*100,0)</f>
        <v>-60.519527464989466</v>
      </c>
      <c r="AA51" s="48">
        <f>SUM(AA48:AA50)</f>
        <v>-9837319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-6130655</v>
      </c>
      <c r="D53" s="54">
        <f>+D51-D52</f>
        <v>0</v>
      </c>
      <c r="E53" s="55">
        <f t="shared" si="4"/>
        <v>-9837319</v>
      </c>
      <c r="F53" s="56">
        <f t="shared" si="4"/>
        <v>-9837319</v>
      </c>
      <c r="G53" s="56">
        <f t="shared" si="4"/>
        <v>-261650</v>
      </c>
      <c r="H53" s="56">
        <f t="shared" si="4"/>
        <v>-139442</v>
      </c>
      <c r="I53" s="56">
        <f t="shared" si="4"/>
        <v>-216972</v>
      </c>
      <c r="J53" s="56">
        <f t="shared" si="4"/>
        <v>-618064</v>
      </c>
      <c r="K53" s="56">
        <f t="shared" si="4"/>
        <v>-223936</v>
      </c>
      <c r="L53" s="56">
        <f t="shared" si="4"/>
        <v>-723446</v>
      </c>
      <c r="M53" s="56">
        <f t="shared" si="4"/>
        <v>-376465</v>
      </c>
      <c r="N53" s="56">
        <f t="shared" si="4"/>
        <v>-1323847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-1941911</v>
      </c>
      <c r="X53" s="56">
        <f t="shared" si="4"/>
        <v>-4918662</v>
      </c>
      <c r="Y53" s="56">
        <f t="shared" si="4"/>
        <v>2976751</v>
      </c>
      <c r="Z53" s="57">
        <f>+IF(X53&lt;&gt;0,+(Y53/X53)*100,0)</f>
        <v>-60.519527464989466</v>
      </c>
      <c r="AA53" s="54">
        <f>+AA51-AA52</f>
        <v>-9837319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-6130655</v>
      </c>
      <c r="D56" s="48">
        <f>SUM(D53:D55)</f>
        <v>0</v>
      </c>
      <c r="E56" s="49">
        <f t="shared" si="5"/>
        <v>-9837319</v>
      </c>
      <c r="F56" s="50">
        <f t="shared" si="5"/>
        <v>-9837319</v>
      </c>
      <c r="G56" s="50">
        <f t="shared" si="5"/>
        <v>-261650</v>
      </c>
      <c r="H56" s="50">
        <f t="shared" si="5"/>
        <v>-139442</v>
      </c>
      <c r="I56" s="50">
        <f t="shared" si="5"/>
        <v>-216972</v>
      </c>
      <c r="J56" s="50">
        <f t="shared" si="5"/>
        <v>-618064</v>
      </c>
      <c r="K56" s="50">
        <f t="shared" si="5"/>
        <v>-223936</v>
      </c>
      <c r="L56" s="50">
        <f t="shared" si="5"/>
        <v>-723446</v>
      </c>
      <c r="M56" s="50">
        <f t="shared" si="5"/>
        <v>-376465</v>
      </c>
      <c r="N56" s="50">
        <f t="shared" si="5"/>
        <v>-1323847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-1941911</v>
      </c>
      <c r="X56" s="50">
        <f t="shared" si="5"/>
        <v>-4918662</v>
      </c>
      <c r="Y56" s="50">
        <f t="shared" si="5"/>
        <v>2976751</v>
      </c>
      <c r="Z56" s="51">
        <f>+IF(X56&lt;&gt;0,+(Y56/X56)*100,0)</f>
        <v>-60.519527464989466</v>
      </c>
      <c r="AA56" s="48">
        <f>SUM(AA53:AA55)</f>
        <v>-9837319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-6130655</v>
      </c>
      <c r="D59" s="65">
        <f>SUM(D56:D58)</f>
        <v>0</v>
      </c>
      <c r="E59" s="66">
        <f t="shared" si="6"/>
        <v>-9837319</v>
      </c>
      <c r="F59" s="67">
        <f t="shared" si="6"/>
        <v>-9837319</v>
      </c>
      <c r="G59" s="67">
        <f t="shared" si="6"/>
        <v>-261650</v>
      </c>
      <c r="H59" s="67">
        <f t="shared" si="6"/>
        <v>-139442</v>
      </c>
      <c r="I59" s="67">
        <f t="shared" si="6"/>
        <v>-216972</v>
      </c>
      <c r="J59" s="67">
        <f t="shared" si="6"/>
        <v>-618064</v>
      </c>
      <c r="K59" s="67">
        <f t="shared" si="6"/>
        <v>-223936</v>
      </c>
      <c r="L59" s="67">
        <f t="shared" si="6"/>
        <v>-723446</v>
      </c>
      <c r="M59" s="67">
        <f t="shared" si="6"/>
        <v>-376465</v>
      </c>
      <c r="N59" s="67">
        <f t="shared" si="6"/>
        <v>-1323847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-1941911</v>
      </c>
      <c r="X59" s="67">
        <f t="shared" si="6"/>
        <v>-4918662</v>
      </c>
      <c r="Y59" s="67">
        <f t="shared" si="6"/>
        <v>2976751</v>
      </c>
      <c r="Z59" s="68">
        <f>+IF(X59&lt;&gt;0,+(Y59/X59)*100,0)</f>
        <v>-60.519527464989466</v>
      </c>
      <c r="AA59" s="65">
        <f>SUM(AA56:AA58)</f>
        <v>-9837319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10635187</v>
      </c>
      <c r="D8" s="20"/>
      <c r="E8" s="21">
        <v>13507575</v>
      </c>
      <c r="F8" s="22">
        <v>13507575</v>
      </c>
      <c r="G8" s="22">
        <v>919084</v>
      </c>
      <c r="H8" s="22">
        <v>919084</v>
      </c>
      <c r="I8" s="22">
        <v>909044</v>
      </c>
      <c r="J8" s="22">
        <v>2747212</v>
      </c>
      <c r="K8" s="22">
        <v>911738</v>
      </c>
      <c r="L8" s="22">
        <v>897352</v>
      </c>
      <c r="M8" s="22">
        <v>908004</v>
      </c>
      <c r="N8" s="22">
        <v>2717094</v>
      </c>
      <c r="O8" s="22"/>
      <c r="P8" s="22"/>
      <c r="Q8" s="22"/>
      <c r="R8" s="22"/>
      <c r="S8" s="22"/>
      <c r="T8" s="22"/>
      <c r="U8" s="22"/>
      <c r="V8" s="22"/>
      <c r="W8" s="22">
        <v>5464306</v>
      </c>
      <c r="X8" s="22">
        <v>6720021</v>
      </c>
      <c r="Y8" s="22">
        <v>-1255715</v>
      </c>
      <c r="Z8" s="23">
        <v>-18.686176724745355</v>
      </c>
      <c r="AA8" s="20">
        <v>13507575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146301968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156937155</v>
      </c>
      <c r="D32" s="29">
        <f t="shared" ref="D32:Y32" si="0">SUM(D6:D31)</f>
        <v>0</v>
      </c>
      <c r="E32" s="30">
        <f t="shared" si="0"/>
        <v>13507575</v>
      </c>
      <c r="F32" s="31">
        <f t="shared" si="0"/>
        <v>13507575</v>
      </c>
      <c r="G32" s="31">
        <f t="shared" si="0"/>
        <v>919084</v>
      </c>
      <c r="H32" s="31">
        <f t="shared" si="0"/>
        <v>919084</v>
      </c>
      <c r="I32" s="31">
        <f t="shared" si="0"/>
        <v>909044</v>
      </c>
      <c r="J32" s="31">
        <f t="shared" si="0"/>
        <v>2747212</v>
      </c>
      <c r="K32" s="31">
        <f t="shared" si="0"/>
        <v>911738</v>
      </c>
      <c r="L32" s="31">
        <f t="shared" si="0"/>
        <v>897352</v>
      </c>
      <c r="M32" s="31">
        <f t="shared" si="0"/>
        <v>908004</v>
      </c>
      <c r="N32" s="31">
        <f t="shared" si="0"/>
        <v>2717094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5464306</v>
      </c>
      <c r="X32" s="31">
        <f t="shared" si="0"/>
        <v>6720021</v>
      </c>
      <c r="Y32" s="31">
        <f t="shared" si="0"/>
        <v>-1255715</v>
      </c>
      <c r="Z32" s="32">
        <f>+IF(X32&lt;&gt;0,+(Y32/X32)*100,0)</f>
        <v>-18.686176724745355</v>
      </c>
      <c r="AA32" s="29">
        <f>SUM(AA6:AA31)</f>
        <v>13507575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500000</v>
      </c>
      <c r="F37" s="22">
        <v>500000</v>
      </c>
      <c r="G37" s="22"/>
      <c r="H37" s="22"/>
      <c r="I37" s="22"/>
      <c r="J37" s="22"/>
      <c r="K37" s="22">
        <v>370432</v>
      </c>
      <c r="L37" s="22"/>
      <c r="M37" s="22"/>
      <c r="N37" s="22">
        <v>370432</v>
      </c>
      <c r="O37" s="22"/>
      <c r="P37" s="22"/>
      <c r="Q37" s="22"/>
      <c r="R37" s="22"/>
      <c r="S37" s="22"/>
      <c r="T37" s="22"/>
      <c r="U37" s="22"/>
      <c r="V37" s="22"/>
      <c r="W37" s="22">
        <v>370432</v>
      </c>
      <c r="X37" s="22">
        <v>248750</v>
      </c>
      <c r="Y37" s="22">
        <v>121682</v>
      </c>
      <c r="Z37" s="23">
        <v>48.917386934673367</v>
      </c>
      <c r="AA37" s="20">
        <v>500000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4153363</v>
      </c>
      <c r="F38" s="22">
        <v>4153363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2068798</v>
      </c>
      <c r="Y38" s="22">
        <v>-2068798</v>
      </c>
      <c r="Z38" s="23">
        <v>-100</v>
      </c>
      <c r="AA38" s="20">
        <v>4153363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6809435</v>
      </c>
      <c r="D41" s="20"/>
      <c r="E41" s="21">
        <v>8000000</v>
      </c>
      <c r="F41" s="22">
        <v>8000000</v>
      </c>
      <c r="G41" s="22"/>
      <c r="H41" s="22">
        <v>983282</v>
      </c>
      <c r="I41" s="22"/>
      <c r="J41" s="22">
        <v>983282</v>
      </c>
      <c r="K41" s="22">
        <v>133147</v>
      </c>
      <c r="L41" s="22">
        <v>222180</v>
      </c>
      <c r="M41" s="22">
        <v>601861</v>
      </c>
      <c r="N41" s="22">
        <v>957188</v>
      </c>
      <c r="O41" s="22"/>
      <c r="P41" s="22"/>
      <c r="Q41" s="22"/>
      <c r="R41" s="22"/>
      <c r="S41" s="22"/>
      <c r="T41" s="22"/>
      <c r="U41" s="22"/>
      <c r="V41" s="22"/>
      <c r="W41" s="22">
        <v>1940470</v>
      </c>
      <c r="X41" s="22">
        <v>3980000</v>
      </c>
      <c r="Y41" s="22">
        <v>-2039530</v>
      </c>
      <c r="Z41" s="23">
        <v>-51.244472361809045</v>
      </c>
      <c r="AA41" s="20">
        <v>8000000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6809435</v>
      </c>
      <c r="D47" s="29">
        <f t="shared" ref="D47:Y47" si="1">SUM(D34:D46)</f>
        <v>0</v>
      </c>
      <c r="E47" s="30">
        <f t="shared" si="1"/>
        <v>12653363</v>
      </c>
      <c r="F47" s="31">
        <f t="shared" si="1"/>
        <v>12653363</v>
      </c>
      <c r="G47" s="31">
        <f t="shared" si="1"/>
        <v>0</v>
      </c>
      <c r="H47" s="31">
        <f t="shared" si="1"/>
        <v>983282</v>
      </c>
      <c r="I47" s="31">
        <f t="shared" si="1"/>
        <v>0</v>
      </c>
      <c r="J47" s="31">
        <f t="shared" si="1"/>
        <v>983282</v>
      </c>
      <c r="K47" s="31">
        <f t="shared" si="1"/>
        <v>503579</v>
      </c>
      <c r="L47" s="31">
        <f t="shared" si="1"/>
        <v>222180</v>
      </c>
      <c r="M47" s="31">
        <f t="shared" si="1"/>
        <v>601861</v>
      </c>
      <c r="N47" s="31">
        <f t="shared" si="1"/>
        <v>1327620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2310902</v>
      </c>
      <c r="X47" s="31">
        <f t="shared" si="1"/>
        <v>6297548</v>
      </c>
      <c r="Y47" s="31">
        <f t="shared" si="1"/>
        <v>-3986646</v>
      </c>
      <c r="Z47" s="32">
        <f>+IF(X47&lt;&gt;0,+(Y47/X47)*100,0)</f>
        <v>-63.304733842441529</v>
      </c>
      <c r="AA47" s="29">
        <f>SUM(AA34:AA46)</f>
        <v>12653363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150127720</v>
      </c>
      <c r="D48" s="39">
        <f t="shared" si="2"/>
        <v>0</v>
      </c>
      <c r="E48" s="40">
        <f t="shared" si="2"/>
        <v>854212</v>
      </c>
      <c r="F48" s="41">
        <f t="shared" si="2"/>
        <v>854212</v>
      </c>
      <c r="G48" s="41">
        <f t="shared" si="2"/>
        <v>919084</v>
      </c>
      <c r="H48" s="41">
        <f t="shared" si="2"/>
        <v>-64198</v>
      </c>
      <c r="I48" s="41">
        <f t="shared" si="2"/>
        <v>909044</v>
      </c>
      <c r="J48" s="41">
        <f t="shared" si="2"/>
        <v>1763930</v>
      </c>
      <c r="K48" s="41">
        <f t="shared" si="2"/>
        <v>408159</v>
      </c>
      <c r="L48" s="41">
        <f t="shared" si="2"/>
        <v>675172</v>
      </c>
      <c r="M48" s="41">
        <f t="shared" si="2"/>
        <v>306143</v>
      </c>
      <c r="N48" s="41">
        <f t="shared" si="2"/>
        <v>1389474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3153404</v>
      </c>
      <c r="X48" s="41">
        <f t="shared" si="2"/>
        <v>422473</v>
      </c>
      <c r="Y48" s="41">
        <f t="shared" si="2"/>
        <v>2730931</v>
      </c>
      <c r="Z48" s="42">
        <f>+IF(X48&lt;&gt;0,+(Y48/X48)*100,0)</f>
        <v>646.41551057700724</v>
      </c>
      <c r="AA48" s="39">
        <f>+AA32-AA47</f>
        <v>854212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150127720</v>
      </c>
      <c r="D51" s="48">
        <f t="shared" si="3"/>
        <v>0</v>
      </c>
      <c r="E51" s="49">
        <f t="shared" si="3"/>
        <v>854212</v>
      </c>
      <c r="F51" s="50">
        <f t="shared" si="3"/>
        <v>854212</v>
      </c>
      <c r="G51" s="50">
        <f t="shared" si="3"/>
        <v>919084</v>
      </c>
      <c r="H51" s="50">
        <f t="shared" si="3"/>
        <v>-64198</v>
      </c>
      <c r="I51" s="50">
        <f t="shared" si="3"/>
        <v>909044</v>
      </c>
      <c r="J51" s="50">
        <f t="shared" si="3"/>
        <v>1763930</v>
      </c>
      <c r="K51" s="50">
        <f t="shared" si="3"/>
        <v>408159</v>
      </c>
      <c r="L51" s="50">
        <f t="shared" si="3"/>
        <v>675172</v>
      </c>
      <c r="M51" s="50">
        <f t="shared" si="3"/>
        <v>306143</v>
      </c>
      <c r="N51" s="50">
        <f t="shared" si="3"/>
        <v>1389474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3153404</v>
      </c>
      <c r="X51" s="50">
        <f t="shared" si="3"/>
        <v>422473</v>
      </c>
      <c r="Y51" s="50">
        <f t="shared" si="3"/>
        <v>2730931</v>
      </c>
      <c r="Z51" s="51">
        <f>+IF(X51&lt;&gt;0,+(Y51/X51)*100,0)</f>
        <v>646.41551057700724</v>
      </c>
      <c r="AA51" s="48">
        <f>SUM(AA48:AA50)</f>
        <v>854212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150127720</v>
      </c>
      <c r="D53" s="54">
        <f>+D51-D52</f>
        <v>0</v>
      </c>
      <c r="E53" s="55">
        <f t="shared" si="4"/>
        <v>854212</v>
      </c>
      <c r="F53" s="56">
        <f t="shared" si="4"/>
        <v>854212</v>
      </c>
      <c r="G53" s="56">
        <f t="shared" si="4"/>
        <v>919084</v>
      </c>
      <c r="H53" s="56">
        <f t="shared" si="4"/>
        <v>-64198</v>
      </c>
      <c r="I53" s="56">
        <f t="shared" si="4"/>
        <v>909044</v>
      </c>
      <c r="J53" s="56">
        <f t="shared" si="4"/>
        <v>1763930</v>
      </c>
      <c r="K53" s="56">
        <f t="shared" si="4"/>
        <v>408159</v>
      </c>
      <c r="L53" s="56">
        <f t="shared" si="4"/>
        <v>675172</v>
      </c>
      <c r="M53" s="56">
        <f t="shared" si="4"/>
        <v>306143</v>
      </c>
      <c r="N53" s="56">
        <f t="shared" si="4"/>
        <v>1389474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3153404</v>
      </c>
      <c r="X53" s="56">
        <f t="shared" si="4"/>
        <v>422473</v>
      </c>
      <c r="Y53" s="56">
        <f t="shared" si="4"/>
        <v>2730931</v>
      </c>
      <c r="Z53" s="57">
        <f>+IF(X53&lt;&gt;0,+(Y53/X53)*100,0)</f>
        <v>646.41551057700724</v>
      </c>
      <c r="AA53" s="54">
        <f>+AA51-AA52</f>
        <v>854212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150127720</v>
      </c>
      <c r="D56" s="48">
        <f>SUM(D53:D55)</f>
        <v>0</v>
      </c>
      <c r="E56" s="49">
        <f t="shared" si="5"/>
        <v>854212</v>
      </c>
      <c r="F56" s="50">
        <f t="shared" si="5"/>
        <v>854212</v>
      </c>
      <c r="G56" s="50">
        <f t="shared" si="5"/>
        <v>919084</v>
      </c>
      <c r="H56" s="50">
        <f t="shared" si="5"/>
        <v>-64198</v>
      </c>
      <c r="I56" s="50">
        <f t="shared" si="5"/>
        <v>909044</v>
      </c>
      <c r="J56" s="50">
        <f t="shared" si="5"/>
        <v>1763930</v>
      </c>
      <c r="K56" s="50">
        <f t="shared" si="5"/>
        <v>408159</v>
      </c>
      <c r="L56" s="50">
        <f t="shared" si="5"/>
        <v>675172</v>
      </c>
      <c r="M56" s="50">
        <f t="shared" si="5"/>
        <v>306143</v>
      </c>
      <c r="N56" s="50">
        <f t="shared" si="5"/>
        <v>1389474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3153404</v>
      </c>
      <c r="X56" s="50">
        <f t="shared" si="5"/>
        <v>422473</v>
      </c>
      <c r="Y56" s="50">
        <f t="shared" si="5"/>
        <v>2730931</v>
      </c>
      <c r="Z56" s="51">
        <f>+IF(X56&lt;&gt;0,+(Y56/X56)*100,0)</f>
        <v>646.41551057700724</v>
      </c>
      <c r="AA56" s="48">
        <f>SUM(AA53:AA55)</f>
        <v>854212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150127720</v>
      </c>
      <c r="D59" s="65">
        <f>SUM(D56:D58)</f>
        <v>0</v>
      </c>
      <c r="E59" s="66">
        <f t="shared" si="6"/>
        <v>854212</v>
      </c>
      <c r="F59" s="67">
        <f t="shared" si="6"/>
        <v>854212</v>
      </c>
      <c r="G59" s="67">
        <f t="shared" si="6"/>
        <v>919084</v>
      </c>
      <c r="H59" s="67">
        <f t="shared" si="6"/>
        <v>-64198</v>
      </c>
      <c r="I59" s="67">
        <f t="shared" si="6"/>
        <v>909044</v>
      </c>
      <c r="J59" s="67">
        <f t="shared" si="6"/>
        <v>1763930</v>
      </c>
      <c r="K59" s="67">
        <f t="shared" si="6"/>
        <v>408159</v>
      </c>
      <c r="L59" s="67">
        <f t="shared" si="6"/>
        <v>675172</v>
      </c>
      <c r="M59" s="67">
        <f t="shared" si="6"/>
        <v>306143</v>
      </c>
      <c r="N59" s="67">
        <f t="shared" si="6"/>
        <v>1389474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3153404</v>
      </c>
      <c r="X59" s="67">
        <f t="shared" si="6"/>
        <v>422473</v>
      </c>
      <c r="Y59" s="67">
        <f t="shared" si="6"/>
        <v>2730931</v>
      </c>
      <c r="Z59" s="68">
        <f>+IF(X59&lt;&gt;0,+(Y59/X59)*100,0)</f>
        <v>646.41551057700724</v>
      </c>
      <c r="AA59" s="65">
        <f>SUM(AA56:AA58)</f>
        <v>854212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20119930</v>
      </c>
      <c r="D8" s="20"/>
      <c r="E8" s="21">
        <v>22898013</v>
      </c>
      <c r="F8" s="22">
        <v>22898013</v>
      </c>
      <c r="G8" s="22">
        <v>1766150</v>
      </c>
      <c r="H8" s="22">
        <v>1795230</v>
      </c>
      <c r="I8" s="22">
        <v>1800577</v>
      </c>
      <c r="J8" s="22">
        <v>5361957</v>
      </c>
      <c r="K8" s="22">
        <v>1805466</v>
      </c>
      <c r="L8" s="22">
        <v>1773985</v>
      </c>
      <c r="M8" s="22">
        <v>1785084</v>
      </c>
      <c r="N8" s="22">
        <v>5364535</v>
      </c>
      <c r="O8" s="22"/>
      <c r="P8" s="22"/>
      <c r="Q8" s="22"/>
      <c r="R8" s="22"/>
      <c r="S8" s="22"/>
      <c r="T8" s="22"/>
      <c r="U8" s="22"/>
      <c r="V8" s="22"/>
      <c r="W8" s="22">
        <v>10726492</v>
      </c>
      <c r="X8" s="22">
        <v>11448990</v>
      </c>
      <c r="Y8" s="22">
        <v>-722498</v>
      </c>
      <c r="Z8" s="23">
        <v>-6.3105828549068512</v>
      </c>
      <c r="AA8" s="20">
        <v>22898013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25000</v>
      </c>
      <c r="F10" s="22">
        <v>25000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12498</v>
      </c>
      <c r="Y10" s="22">
        <v>-12498</v>
      </c>
      <c r="Z10" s="23">
        <v>-100</v>
      </c>
      <c r="AA10" s="20">
        <v>25000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4773824</v>
      </c>
      <c r="D13" s="20"/>
      <c r="E13" s="21">
        <v>4563448</v>
      </c>
      <c r="F13" s="22">
        <v>4563448</v>
      </c>
      <c r="G13" s="22">
        <v>438856</v>
      </c>
      <c r="H13" s="22">
        <v>445528</v>
      </c>
      <c r="I13" s="22">
        <v>453318</v>
      </c>
      <c r="J13" s="22">
        <v>1337702</v>
      </c>
      <c r="K13" s="22">
        <v>450116</v>
      </c>
      <c r="L13" s="22">
        <v>456362</v>
      </c>
      <c r="M13" s="22">
        <v>462012</v>
      </c>
      <c r="N13" s="22">
        <v>1368490</v>
      </c>
      <c r="O13" s="22"/>
      <c r="P13" s="22"/>
      <c r="Q13" s="22"/>
      <c r="R13" s="22"/>
      <c r="S13" s="22"/>
      <c r="T13" s="22"/>
      <c r="U13" s="22"/>
      <c r="V13" s="22"/>
      <c r="W13" s="22">
        <v>2706192</v>
      </c>
      <c r="X13" s="22">
        <v>2281722</v>
      </c>
      <c r="Y13" s="22">
        <v>424470</v>
      </c>
      <c r="Z13" s="23">
        <v>18.603055061046</v>
      </c>
      <c r="AA13" s="20">
        <v>4563448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2949837</v>
      </c>
      <c r="D28" s="20"/>
      <c r="E28" s="21">
        <v>1215175</v>
      </c>
      <c r="F28" s="22">
        <v>1215175</v>
      </c>
      <c r="G28" s="22">
        <v>260648</v>
      </c>
      <c r="H28" s="22">
        <v>260043</v>
      </c>
      <c r="I28" s="22">
        <v>260043</v>
      </c>
      <c r="J28" s="22">
        <v>780734</v>
      </c>
      <c r="K28" s="22">
        <v>259137</v>
      </c>
      <c r="L28" s="22">
        <v>258834</v>
      </c>
      <c r="M28" s="22">
        <v>258834</v>
      </c>
      <c r="N28" s="22">
        <v>776805</v>
      </c>
      <c r="O28" s="22"/>
      <c r="P28" s="22"/>
      <c r="Q28" s="22"/>
      <c r="R28" s="22"/>
      <c r="S28" s="22"/>
      <c r="T28" s="22"/>
      <c r="U28" s="22"/>
      <c r="V28" s="22"/>
      <c r="W28" s="22">
        <v>1557539</v>
      </c>
      <c r="X28" s="22">
        <v>607584</v>
      </c>
      <c r="Y28" s="22">
        <v>949955</v>
      </c>
      <c r="Z28" s="23">
        <v>156.34957470901142</v>
      </c>
      <c r="AA28" s="20">
        <v>1215175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27843591</v>
      </c>
      <c r="D32" s="29">
        <f t="shared" ref="D32:Y32" si="0">SUM(D6:D31)</f>
        <v>0</v>
      </c>
      <c r="E32" s="30">
        <f t="shared" si="0"/>
        <v>28701636</v>
      </c>
      <c r="F32" s="31">
        <f t="shared" si="0"/>
        <v>28701636</v>
      </c>
      <c r="G32" s="31">
        <f t="shared" si="0"/>
        <v>2465654</v>
      </c>
      <c r="H32" s="31">
        <f t="shared" si="0"/>
        <v>2500801</v>
      </c>
      <c r="I32" s="31">
        <f t="shared" si="0"/>
        <v>2513938</v>
      </c>
      <c r="J32" s="31">
        <f t="shared" si="0"/>
        <v>7480393</v>
      </c>
      <c r="K32" s="31">
        <f t="shared" si="0"/>
        <v>2514719</v>
      </c>
      <c r="L32" s="31">
        <f t="shared" si="0"/>
        <v>2489181</v>
      </c>
      <c r="M32" s="31">
        <f t="shared" si="0"/>
        <v>2505930</v>
      </c>
      <c r="N32" s="31">
        <f t="shared" si="0"/>
        <v>7509830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14990223</v>
      </c>
      <c r="X32" s="31">
        <f t="shared" si="0"/>
        <v>14350794</v>
      </c>
      <c r="Y32" s="31">
        <f t="shared" si="0"/>
        <v>639429</v>
      </c>
      <c r="Z32" s="32">
        <f>+IF(X32&lt;&gt;0,+(Y32/X32)*100,0)</f>
        <v>4.455704680869923</v>
      </c>
      <c r="AA32" s="29">
        <f>SUM(AA6:AA31)</f>
        <v>28701636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18902448</v>
      </c>
      <c r="D34" s="20"/>
      <c r="E34" s="21">
        <v>21364497</v>
      </c>
      <c r="F34" s="22">
        <v>21364497</v>
      </c>
      <c r="G34" s="22">
        <v>1623970</v>
      </c>
      <c r="H34" s="22">
        <v>1592973</v>
      </c>
      <c r="I34" s="22">
        <v>1834304</v>
      </c>
      <c r="J34" s="22">
        <v>5051247</v>
      </c>
      <c r="K34" s="22">
        <v>1853346</v>
      </c>
      <c r="L34" s="22">
        <v>1637426</v>
      </c>
      <c r="M34" s="22">
        <v>1779921</v>
      </c>
      <c r="N34" s="22">
        <v>5270693</v>
      </c>
      <c r="O34" s="22"/>
      <c r="P34" s="22"/>
      <c r="Q34" s="22"/>
      <c r="R34" s="22"/>
      <c r="S34" s="22"/>
      <c r="T34" s="22"/>
      <c r="U34" s="22"/>
      <c r="V34" s="22"/>
      <c r="W34" s="22">
        <v>10321940</v>
      </c>
      <c r="X34" s="22">
        <v>10682211</v>
      </c>
      <c r="Y34" s="22">
        <v>-360271</v>
      </c>
      <c r="Z34" s="23">
        <v>-3.3726257607156418</v>
      </c>
      <c r="AA34" s="20">
        <v>21364497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11081</v>
      </c>
      <c r="D37" s="20"/>
      <c r="E37" s="21">
        <v>1000000</v>
      </c>
      <c r="F37" s="22">
        <v>1000000</v>
      </c>
      <c r="G37" s="22">
        <v>267</v>
      </c>
      <c r="H37" s="22"/>
      <c r="I37" s="22"/>
      <c r="J37" s="22">
        <v>267</v>
      </c>
      <c r="K37" s="22">
        <v>256000</v>
      </c>
      <c r="L37" s="22">
        <v>10125</v>
      </c>
      <c r="M37" s="22"/>
      <c r="N37" s="22">
        <v>266125</v>
      </c>
      <c r="O37" s="22"/>
      <c r="P37" s="22"/>
      <c r="Q37" s="22"/>
      <c r="R37" s="22"/>
      <c r="S37" s="22"/>
      <c r="T37" s="22"/>
      <c r="U37" s="22"/>
      <c r="V37" s="22"/>
      <c r="W37" s="22">
        <v>266392</v>
      </c>
      <c r="X37" s="22">
        <v>499998</v>
      </c>
      <c r="Y37" s="22">
        <v>-233606</v>
      </c>
      <c r="Z37" s="23">
        <v>-46.721386885547545</v>
      </c>
      <c r="AA37" s="20">
        <v>1000000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33600000</v>
      </c>
      <c r="F38" s="22">
        <v>33600000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16800000</v>
      </c>
      <c r="Y38" s="22">
        <v>-16800000</v>
      </c>
      <c r="Z38" s="23">
        <v>-100</v>
      </c>
      <c r="AA38" s="20">
        <v>33600000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2745656</v>
      </c>
      <c r="D41" s="20"/>
      <c r="E41" s="21">
        <v>4000000</v>
      </c>
      <c r="F41" s="22">
        <v>4000000</v>
      </c>
      <c r="G41" s="22"/>
      <c r="H41" s="22">
        <v>2075</v>
      </c>
      <c r="I41" s="22"/>
      <c r="J41" s="22">
        <v>2075</v>
      </c>
      <c r="K41" s="22">
        <v>728313</v>
      </c>
      <c r="L41" s="22">
        <v>2622</v>
      </c>
      <c r="M41" s="22"/>
      <c r="N41" s="22">
        <v>730935</v>
      </c>
      <c r="O41" s="22"/>
      <c r="P41" s="22"/>
      <c r="Q41" s="22"/>
      <c r="R41" s="22"/>
      <c r="S41" s="22"/>
      <c r="T41" s="22"/>
      <c r="U41" s="22"/>
      <c r="V41" s="22"/>
      <c r="W41" s="22">
        <v>733010</v>
      </c>
      <c r="X41" s="22">
        <v>1999998</v>
      </c>
      <c r="Y41" s="22">
        <v>-1266988</v>
      </c>
      <c r="Z41" s="23">
        <v>-63.349463349463356</v>
      </c>
      <c r="AA41" s="20">
        <v>4000000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449926</v>
      </c>
      <c r="D43" s="20"/>
      <c r="E43" s="21">
        <v>1125002</v>
      </c>
      <c r="F43" s="22">
        <v>1125002</v>
      </c>
      <c r="G43" s="22">
        <v>40623</v>
      </c>
      <c r="H43" s="22">
        <v>86201</v>
      </c>
      <c r="I43" s="22">
        <v>74249</v>
      </c>
      <c r="J43" s="22">
        <v>201073</v>
      </c>
      <c r="K43" s="22">
        <v>96390</v>
      </c>
      <c r="L43" s="22">
        <v>104097</v>
      </c>
      <c r="M43" s="22">
        <v>116510</v>
      </c>
      <c r="N43" s="22">
        <v>316997</v>
      </c>
      <c r="O43" s="22"/>
      <c r="P43" s="22"/>
      <c r="Q43" s="22"/>
      <c r="R43" s="22"/>
      <c r="S43" s="22"/>
      <c r="T43" s="22"/>
      <c r="U43" s="22"/>
      <c r="V43" s="22"/>
      <c r="W43" s="22">
        <v>518070</v>
      </c>
      <c r="X43" s="22">
        <v>562506</v>
      </c>
      <c r="Y43" s="22">
        <v>-44436</v>
      </c>
      <c r="Z43" s="23">
        <v>-7.8996490704099154</v>
      </c>
      <c r="AA43" s="20">
        <v>1125002</v>
      </c>
    </row>
    <row r="44" spans="1:27" x14ac:dyDescent="0.25">
      <c r="A44" s="19" t="s">
        <v>69</v>
      </c>
      <c r="B44" s="15" t="s">
        <v>32</v>
      </c>
      <c r="C44" s="20">
        <v>170357</v>
      </c>
      <c r="D44" s="20"/>
      <c r="E44" s="21">
        <v>178728</v>
      </c>
      <c r="F44" s="22">
        <v>178728</v>
      </c>
      <c r="G44" s="22">
        <v>17579</v>
      </c>
      <c r="H44" s="22">
        <v>13450</v>
      </c>
      <c r="I44" s="22">
        <v>15817</v>
      </c>
      <c r="J44" s="22">
        <v>46846</v>
      </c>
      <c r="K44" s="22">
        <v>15447</v>
      </c>
      <c r="L44" s="22">
        <v>13829</v>
      </c>
      <c r="M44" s="22">
        <v>14195</v>
      </c>
      <c r="N44" s="22">
        <v>43471</v>
      </c>
      <c r="O44" s="22"/>
      <c r="P44" s="22"/>
      <c r="Q44" s="22"/>
      <c r="R44" s="22"/>
      <c r="S44" s="22"/>
      <c r="T44" s="22"/>
      <c r="U44" s="22"/>
      <c r="V44" s="22"/>
      <c r="W44" s="22">
        <v>90317</v>
      </c>
      <c r="X44" s="22">
        <v>89358</v>
      </c>
      <c r="Y44" s="22">
        <v>959</v>
      </c>
      <c r="Z44" s="23">
        <v>1.0732111282705521</v>
      </c>
      <c r="AA44" s="20">
        <v>178728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22279468</v>
      </c>
      <c r="D47" s="29">
        <f t="shared" ref="D47:Y47" si="1">SUM(D34:D46)</f>
        <v>0</v>
      </c>
      <c r="E47" s="30">
        <f t="shared" si="1"/>
        <v>61268227</v>
      </c>
      <c r="F47" s="31">
        <f t="shared" si="1"/>
        <v>61268227</v>
      </c>
      <c r="G47" s="31">
        <f t="shared" si="1"/>
        <v>1682439</v>
      </c>
      <c r="H47" s="31">
        <f t="shared" si="1"/>
        <v>1694699</v>
      </c>
      <c r="I47" s="31">
        <f t="shared" si="1"/>
        <v>1924370</v>
      </c>
      <c r="J47" s="31">
        <f t="shared" si="1"/>
        <v>5301508</v>
      </c>
      <c r="K47" s="31">
        <f t="shared" si="1"/>
        <v>2949496</v>
      </c>
      <c r="L47" s="31">
        <f t="shared" si="1"/>
        <v>1768099</v>
      </c>
      <c r="M47" s="31">
        <f t="shared" si="1"/>
        <v>1910626</v>
      </c>
      <c r="N47" s="31">
        <f t="shared" si="1"/>
        <v>6628221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11929729</v>
      </c>
      <c r="X47" s="31">
        <f t="shared" si="1"/>
        <v>30634071</v>
      </c>
      <c r="Y47" s="31">
        <f t="shared" si="1"/>
        <v>-18704342</v>
      </c>
      <c r="Z47" s="32">
        <f>+IF(X47&lt;&gt;0,+(Y47/X47)*100,0)</f>
        <v>-61.057317520743496</v>
      </c>
      <c r="AA47" s="29">
        <f>SUM(AA34:AA46)</f>
        <v>61268227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5564123</v>
      </c>
      <c r="D48" s="39">
        <f t="shared" si="2"/>
        <v>0</v>
      </c>
      <c r="E48" s="40">
        <f t="shared" si="2"/>
        <v>-32566591</v>
      </c>
      <c r="F48" s="41">
        <f t="shared" si="2"/>
        <v>-32566591</v>
      </c>
      <c r="G48" s="41">
        <f t="shared" si="2"/>
        <v>783215</v>
      </c>
      <c r="H48" s="41">
        <f t="shared" si="2"/>
        <v>806102</v>
      </c>
      <c r="I48" s="41">
        <f t="shared" si="2"/>
        <v>589568</v>
      </c>
      <c r="J48" s="41">
        <f t="shared" si="2"/>
        <v>2178885</v>
      </c>
      <c r="K48" s="41">
        <f t="shared" si="2"/>
        <v>-434777</v>
      </c>
      <c r="L48" s="41">
        <f t="shared" si="2"/>
        <v>721082</v>
      </c>
      <c r="M48" s="41">
        <f t="shared" si="2"/>
        <v>595304</v>
      </c>
      <c r="N48" s="41">
        <f t="shared" si="2"/>
        <v>881609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3060494</v>
      </c>
      <c r="X48" s="41">
        <f t="shared" si="2"/>
        <v>-16283277</v>
      </c>
      <c r="Y48" s="41">
        <f t="shared" si="2"/>
        <v>19343771</v>
      </c>
      <c r="Z48" s="42">
        <f>+IF(X48&lt;&gt;0,+(Y48/X48)*100,0)</f>
        <v>-118.79531988554884</v>
      </c>
      <c r="AA48" s="39">
        <f>+AA32-AA47</f>
        <v>-32566591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5564123</v>
      </c>
      <c r="D51" s="48">
        <f t="shared" si="3"/>
        <v>0</v>
      </c>
      <c r="E51" s="49">
        <f t="shared" si="3"/>
        <v>-32566591</v>
      </c>
      <c r="F51" s="50">
        <f t="shared" si="3"/>
        <v>-32566591</v>
      </c>
      <c r="G51" s="50">
        <f t="shared" si="3"/>
        <v>783215</v>
      </c>
      <c r="H51" s="50">
        <f t="shared" si="3"/>
        <v>806102</v>
      </c>
      <c r="I51" s="50">
        <f t="shared" si="3"/>
        <v>589568</v>
      </c>
      <c r="J51" s="50">
        <f t="shared" si="3"/>
        <v>2178885</v>
      </c>
      <c r="K51" s="50">
        <f t="shared" si="3"/>
        <v>-434777</v>
      </c>
      <c r="L51" s="50">
        <f t="shared" si="3"/>
        <v>721082</v>
      </c>
      <c r="M51" s="50">
        <f t="shared" si="3"/>
        <v>595304</v>
      </c>
      <c r="N51" s="50">
        <f t="shared" si="3"/>
        <v>881609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3060494</v>
      </c>
      <c r="X51" s="50">
        <f t="shared" si="3"/>
        <v>-16283277</v>
      </c>
      <c r="Y51" s="50">
        <f t="shared" si="3"/>
        <v>19343771</v>
      </c>
      <c r="Z51" s="51">
        <f>+IF(X51&lt;&gt;0,+(Y51/X51)*100,0)</f>
        <v>-118.79531988554884</v>
      </c>
      <c r="AA51" s="48">
        <f>SUM(AA48:AA50)</f>
        <v>-32566591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5564123</v>
      </c>
      <c r="D53" s="54">
        <f>+D51-D52</f>
        <v>0</v>
      </c>
      <c r="E53" s="55">
        <f t="shared" si="4"/>
        <v>-32566591</v>
      </c>
      <c r="F53" s="56">
        <f t="shared" si="4"/>
        <v>-32566591</v>
      </c>
      <c r="G53" s="56">
        <f t="shared" si="4"/>
        <v>783215</v>
      </c>
      <c r="H53" s="56">
        <f t="shared" si="4"/>
        <v>806102</v>
      </c>
      <c r="I53" s="56">
        <f t="shared" si="4"/>
        <v>589568</v>
      </c>
      <c r="J53" s="56">
        <f t="shared" si="4"/>
        <v>2178885</v>
      </c>
      <c r="K53" s="56">
        <f t="shared" si="4"/>
        <v>-434777</v>
      </c>
      <c r="L53" s="56">
        <f t="shared" si="4"/>
        <v>721082</v>
      </c>
      <c r="M53" s="56">
        <f t="shared" si="4"/>
        <v>595304</v>
      </c>
      <c r="N53" s="56">
        <f t="shared" si="4"/>
        <v>881609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3060494</v>
      </c>
      <c r="X53" s="56">
        <f t="shared" si="4"/>
        <v>-16283277</v>
      </c>
      <c r="Y53" s="56">
        <f t="shared" si="4"/>
        <v>19343771</v>
      </c>
      <c r="Z53" s="57">
        <f>+IF(X53&lt;&gt;0,+(Y53/X53)*100,0)</f>
        <v>-118.79531988554884</v>
      </c>
      <c r="AA53" s="54">
        <f>+AA51-AA52</f>
        <v>-32566591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5564123</v>
      </c>
      <c r="D56" s="48">
        <f>SUM(D53:D55)</f>
        <v>0</v>
      </c>
      <c r="E56" s="49">
        <f t="shared" si="5"/>
        <v>-32566591</v>
      </c>
      <c r="F56" s="50">
        <f t="shared" si="5"/>
        <v>-32566591</v>
      </c>
      <c r="G56" s="50">
        <f t="shared" si="5"/>
        <v>783215</v>
      </c>
      <c r="H56" s="50">
        <f t="shared" si="5"/>
        <v>806102</v>
      </c>
      <c r="I56" s="50">
        <f t="shared" si="5"/>
        <v>589568</v>
      </c>
      <c r="J56" s="50">
        <f t="shared" si="5"/>
        <v>2178885</v>
      </c>
      <c r="K56" s="50">
        <f t="shared" si="5"/>
        <v>-434777</v>
      </c>
      <c r="L56" s="50">
        <f t="shared" si="5"/>
        <v>721082</v>
      </c>
      <c r="M56" s="50">
        <f t="shared" si="5"/>
        <v>595304</v>
      </c>
      <c r="N56" s="50">
        <f t="shared" si="5"/>
        <v>881609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3060494</v>
      </c>
      <c r="X56" s="50">
        <f t="shared" si="5"/>
        <v>-16283277</v>
      </c>
      <c r="Y56" s="50">
        <f t="shared" si="5"/>
        <v>19343771</v>
      </c>
      <c r="Z56" s="51">
        <f>+IF(X56&lt;&gt;0,+(Y56/X56)*100,0)</f>
        <v>-118.79531988554884</v>
      </c>
      <c r="AA56" s="48">
        <f>SUM(AA53:AA55)</f>
        <v>-32566591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5564123</v>
      </c>
      <c r="D59" s="65">
        <f>SUM(D56:D58)</f>
        <v>0</v>
      </c>
      <c r="E59" s="66">
        <f t="shared" si="6"/>
        <v>-32566591</v>
      </c>
      <c r="F59" s="67">
        <f t="shared" si="6"/>
        <v>-32566591</v>
      </c>
      <c r="G59" s="67">
        <f t="shared" si="6"/>
        <v>783215</v>
      </c>
      <c r="H59" s="67">
        <f t="shared" si="6"/>
        <v>806102</v>
      </c>
      <c r="I59" s="67">
        <f t="shared" si="6"/>
        <v>589568</v>
      </c>
      <c r="J59" s="67">
        <f t="shared" si="6"/>
        <v>2178885</v>
      </c>
      <c r="K59" s="67">
        <f t="shared" si="6"/>
        <v>-434777</v>
      </c>
      <c r="L59" s="67">
        <f t="shared" si="6"/>
        <v>721082</v>
      </c>
      <c r="M59" s="67">
        <f t="shared" si="6"/>
        <v>595304</v>
      </c>
      <c r="N59" s="67">
        <f t="shared" si="6"/>
        <v>881609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3060494</v>
      </c>
      <c r="X59" s="67">
        <f t="shared" si="6"/>
        <v>-16283277</v>
      </c>
      <c r="Y59" s="67">
        <f t="shared" si="6"/>
        <v>19343771</v>
      </c>
      <c r="Z59" s="68">
        <f>+IF(X59&lt;&gt;0,+(Y59/X59)*100,0)</f>
        <v>-118.79531988554884</v>
      </c>
      <c r="AA59" s="65">
        <f>SUM(AA56:AA58)</f>
        <v>-32566591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6450917</v>
      </c>
      <c r="D8" s="20"/>
      <c r="E8" s="21">
        <v>7181442</v>
      </c>
      <c r="F8" s="22">
        <v>7181442</v>
      </c>
      <c r="G8" s="22">
        <v>518712</v>
      </c>
      <c r="H8" s="22">
        <v>568851</v>
      </c>
      <c r="I8" s="22">
        <v>556255</v>
      </c>
      <c r="J8" s="22">
        <v>1643818</v>
      </c>
      <c r="K8" s="22">
        <v>573209</v>
      </c>
      <c r="L8" s="22">
        <v>570064</v>
      </c>
      <c r="M8" s="22">
        <v>575057</v>
      </c>
      <c r="N8" s="22">
        <v>1718330</v>
      </c>
      <c r="O8" s="22"/>
      <c r="P8" s="22"/>
      <c r="Q8" s="22"/>
      <c r="R8" s="22"/>
      <c r="S8" s="22"/>
      <c r="T8" s="22"/>
      <c r="U8" s="22"/>
      <c r="V8" s="22"/>
      <c r="W8" s="22">
        <v>3362148</v>
      </c>
      <c r="X8" s="22">
        <v>3590712</v>
      </c>
      <c r="Y8" s="22">
        <v>-228564</v>
      </c>
      <c r="Z8" s="23">
        <v>-6.365422790800265</v>
      </c>
      <c r="AA8" s="20">
        <v>7181442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270788</v>
      </c>
      <c r="D13" s="20"/>
      <c r="E13" s="21">
        <v>197658</v>
      </c>
      <c r="F13" s="22">
        <v>197658</v>
      </c>
      <c r="G13" s="22">
        <v>99213</v>
      </c>
      <c r="H13" s="22">
        <v>100216</v>
      </c>
      <c r="I13" s="22">
        <v>103608</v>
      </c>
      <c r="J13" s="22">
        <v>303037</v>
      </c>
      <c r="K13" s="22">
        <v>102112</v>
      </c>
      <c r="L13" s="22">
        <v>86362</v>
      </c>
      <c r="M13" s="22">
        <v>100756</v>
      </c>
      <c r="N13" s="22">
        <v>289230</v>
      </c>
      <c r="O13" s="22"/>
      <c r="P13" s="22"/>
      <c r="Q13" s="22"/>
      <c r="R13" s="22"/>
      <c r="S13" s="22"/>
      <c r="T13" s="22"/>
      <c r="U13" s="22"/>
      <c r="V13" s="22"/>
      <c r="W13" s="22">
        <v>592267</v>
      </c>
      <c r="X13" s="22">
        <v>98826</v>
      </c>
      <c r="Y13" s="22">
        <v>493441</v>
      </c>
      <c r="Z13" s="23">
        <v>499.30281504867145</v>
      </c>
      <c r="AA13" s="20">
        <v>197658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146938912</v>
      </c>
      <c r="D25" s="20"/>
      <c r="E25" s="21">
        <v>147031643</v>
      </c>
      <c r="F25" s="22">
        <v>147031643</v>
      </c>
      <c r="G25" s="22">
        <v>55846574</v>
      </c>
      <c r="H25" s="22">
        <v>405242</v>
      </c>
      <c r="I25" s="22"/>
      <c r="J25" s="22">
        <v>56251816</v>
      </c>
      <c r="K25" s="22">
        <v>1915785</v>
      </c>
      <c r="L25" s="22">
        <v>7421902</v>
      </c>
      <c r="M25" s="22">
        <v>46638956</v>
      </c>
      <c r="N25" s="22">
        <v>55976643</v>
      </c>
      <c r="O25" s="22"/>
      <c r="P25" s="22"/>
      <c r="Q25" s="22"/>
      <c r="R25" s="22"/>
      <c r="S25" s="22"/>
      <c r="T25" s="22"/>
      <c r="U25" s="22"/>
      <c r="V25" s="22"/>
      <c r="W25" s="22">
        <v>112228459</v>
      </c>
      <c r="X25" s="22">
        <v>73515816</v>
      </c>
      <c r="Y25" s="22">
        <v>38712643</v>
      </c>
      <c r="Z25" s="23">
        <v>52.658931242768226</v>
      </c>
      <c r="AA25" s="20">
        <v>147031643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2993</v>
      </c>
      <c r="H26" s="22">
        <v>2994</v>
      </c>
      <c r="I26" s="22">
        <v>2991</v>
      </c>
      <c r="J26" s="22">
        <v>8978</v>
      </c>
      <c r="K26" s="22">
        <v>2919</v>
      </c>
      <c r="L26" s="22">
        <v>2901</v>
      </c>
      <c r="M26" s="22">
        <v>2794</v>
      </c>
      <c r="N26" s="22">
        <v>8614</v>
      </c>
      <c r="O26" s="22"/>
      <c r="P26" s="22"/>
      <c r="Q26" s="22"/>
      <c r="R26" s="22"/>
      <c r="S26" s="22"/>
      <c r="T26" s="22"/>
      <c r="U26" s="22"/>
      <c r="V26" s="22"/>
      <c r="W26" s="22">
        <v>17592</v>
      </c>
      <c r="X26" s="22"/>
      <c r="Y26" s="22">
        <v>17592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2626</v>
      </c>
      <c r="H28" s="22">
        <v>2626</v>
      </c>
      <c r="I28" s="22">
        <v>2626</v>
      </c>
      <c r="J28" s="22">
        <v>7878</v>
      </c>
      <c r="K28" s="22">
        <v>2626</v>
      </c>
      <c r="L28" s="22">
        <v>2626</v>
      </c>
      <c r="M28" s="22">
        <v>2626</v>
      </c>
      <c r="N28" s="22">
        <v>7878</v>
      </c>
      <c r="O28" s="22"/>
      <c r="P28" s="22"/>
      <c r="Q28" s="22"/>
      <c r="R28" s="22"/>
      <c r="S28" s="22"/>
      <c r="T28" s="22"/>
      <c r="U28" s="22"/>
      <c r="V28" s="22"/>
      <c r="W28" s="22">
        <v>15756</v>
      </c>
      <c r="X28" s="22"/>
      <c r="Y28" s="22">
        <v>15756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153660617</v>
      </c>
      <c r="D32" s="29">
        <f t="shared" ref="D32:Y32" si="0">SUM(D6:D31)</f>
        <v>0</v>
      </c>
      <c r="E32" s="30">
        <f t="shared" si="0"/>
        <v>154410743</v>
      </c>
      <c r="F32" s="31">
        <f t="shared" si="0"/>
        <v>154410743</v>
      </c>
      <c r="G32" s="31">
        <f t="shared" si="0"/>
        <v>56470118</v>
      </c>
      <c r="H32" s="31">
        <f t="shared" si="0"/>
        <v>1079929</v>
      </c>
      <c r="I32" s="31">
        <f t="shared" si="0"/>
        <v>665480</v>
      </c>
      <c r="J32" s="31">
        <f t="shared" si="0"/>
        <v>58215527</v>
      </c>
      <c r="K32" s="31">
        <f t="shared" si="0"/>
        <v>2596651</v>
      </c>
      <c r="L32" s="31">
        <f t="shared" si="0"/>
        <v>8083855</v>
      </c>
      <c r="M32" s="31">
        <f t="shared" si="0"/>
        <v>47320189</v>
      </c>
      <c r="N32" s="31">
        <f t="shared" si="0"/>
        <v>58000695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116216222</v>
      </c>
      <c r="X32" s="31">
        <f t="shared" si="0"/>
        <v>77205354</v>
      </c>
      <c r="Y32" s="31">
        <f t="shared" si="0"/>
        <v>39010868</v>
      </c>
      <c r="Z32" s="32">
        <f>+IF(X32&lt;&gt;0,+(Y32/X32)*100,0)</f>
        <v>50.528708151509804</v>
      </c>
      <c r="AA32" s="29">
        <f>SUM(AA6:AA31)</f>
        <v>154410743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6371362</v>
      </c>
      <c r="D34" s="20"/>
      <c r="E34" s="21">
        <v>4736834</v>
      </c>
      <c r="F34" s="22">
        <v>4736834</v>
      </c>
      <c r="G34" s="22">
        <v>572591</v>
      </c>
      <c r="H34" s="22">
        <v>446780</v>
      </c>
      <c r="I34" s="22">
        <v>462675</v>
      </c>
      <c r="J34" s="22">
        <v>1482046</v>
      </c>
      <c r="K34" s="22">
        <v>443078</v>
      </c>
      <c r="L34" s="22">
        <v>705437</v>
      </c>
      <c r="M34" s="22">
        <v>464405</v>
      </c>
      <c r="N34" s="22">
        <v>1612920</v>
      </c>
      <c r="O34" s="22"/>
      <c r="P34" s="22"/>
      <c r="Q34" s="22"/>
      <c r="R34" s="22"/>
      <c r="S34" s="22"/>
      <c r="T34" s="22"/>
      <c r="U34" s="22"/>
      <c r="V34" s="22"/>
      <c r="W34" s="22">
        <v>3094966</v>
      </c>
      <c r="X34" s="22">
        <v>2368464</v>
      </c>
      <c r="Y34" s="22">
        <v>726502</v>
      </c>
      <c r="Z34" s="23">
        <v>30.673972667517852</v>
      </c>
      <c r="AA34" s="20">
        <v>4736834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1590865</v>
      </c>
      <c r="D37" s="20"/>
      <c r="E37" s="21">
        <v>1517688</v>
      </c>
      <c r="F37" s="22">
        <v>1517688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758850</v>
      </c>
      <c r="Y37" s="22">
        <v>-758850</v>
      </c>
      <c r="Z37" s="23">
        <v>-100</v>
      </c>
      <c r="AA37" s="20">
        <v>1517688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349608</v>
      </c>
      <c r="D39" s="20"/>
      <c r="E39" s="21">
        <v>378803</v>
      </c>
      <c r="F39" s="22">
        <v>378803</v>
      </c>
      <c r="G39" s="22"/>
      <c r="H39" s="22">
        <v>63134</v>
      </c>
      <c r="I39" s="22">
        <v>31567</v>
      </c>
      <c r="J39" s="22">
        <v>94701</v>
      </c>
      <c r="K39" s="22">
        <v>31567</v>
      </c>
      <c r="L39" s="22"/>
      <c r="M39" s="22">
        <v>193463</v>
      </c>
      <c r="N39" s="22">
        <v>225030</v>
      </c>
      <c r="O39" s="22"/>
      <c r="P39" s="22"/>
      <c r="Q39" s="22"/>
      <c r="R39" s="22"/>
      <c r="S39" s="22"/>
      <c r="T39" s="22"/>
      <c r="U39" s="22"/>
      <c r="V39" s="22"/>
      <c r="W39" s="22">
        <v>319731</v>
      </c>
      <c r="X39" s="22">
        <v>189414</v>
      </c>
      <c r="Y39" s="22">
        <v>130317</v>
      </c>
      <c r="Z39" s="23">
        <v>68.800088694605464</v>
      </c>
      <c r="AA39" s="20">
        <v>378803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1561005</v>
      </c>
      <c r="F41" s="22">
        <v>1561005</v>
      </c>
      <c r="G41" s="22"/>
      <c r="H41" s="22"/>
      <c r="I41" s="22">
        <v>5000</v>
      </c>
      <c r="J41" s="22">
        <v>5000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5000</v>
      </c>
      <c r="X41" s="22">
        <v>780504</v>
      </c>
      <c r="Y41" s="22">
        <v>-775504</v>
      </c>
      <c r="Z41" s="23">
        <v>-99.359388292692927</v>
      </c>
      <c r="AA41" s="20">
        <v>1561005</v>
      </c>
    </row>
    <row r="42" spans="1:27" x14ac:dyDescent="0.25">
      <c r="A42" s="19" t="s">
        <v>67</v>
      </c>
      <c r="B42" s="15" t="s">
        <v>32</v>
      </c>
      <c r="C42" s="20">
        <v>16669341</v>
      </c>
      <c r="D42" s="20"/>
      <c r="E42" s="21">
        <v>13000000</v>
      </c>
      <c r="F42" s="22">
        <v>13000000</v>
      </c>
      <c r="G42" s="22"/>
      <c r="H42" s="22">
        <v>352384</v>
      </c>
      <c r="I42" s="22"/>
      <c r="J42" s="22">
        <v>352384</v>
      </c>
      <c r="K42" s="22">
        <v>1499310</v>
      </c>
      <c r="L42" s="22">
        <v>5841926</v>
      </c>
      <c r="M42" s="22">
        <v>1591454</v>
      </c>
      <c r="N42" s="22">
        <v>8932690</v>
      </c>
      <c r="O42" s="22"/>
      <c r="P42" s="22"/>
      <c r="Q42" s="22"/>
      <c r="R42" s="22"/>
      <c r="S42" s="22"/>
      <c r="T42" s="22"/>
      <c r="U42" s="22"/>
      <c r="V42" s="22"/>
      <c r="W42" s="22">
        <v>9285074</v>
      </c>
      <c r="X42" s="22">
        <v>6500004</v>
      </c>
      <c r="Y42" s="22">
        <v>2785070</v>
      </c>
      <c r="Z42" s="23">
        <v>42.847204401720369</v>
      </c>
      <c r="AA42" s="20">
        <v>13000000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382950</v>
      </c>
      <c r="D44" s="20"/>
      <c r="E44" s="21">
        <v>248936</v>
      </c>
      <c r="F44" s="22">
        <v>248936</v>
      </c>
      <c r="G44" s="22">
        <v>27085</v>
      </c>
      <c r="H44" s="22">
        <v>23525</v>
      </c>
      <c r="I44" s="22">
        <v>15664</v>
      </c>
      <c r="J44" s="22">
        <v>66274</v>
      </c>
      <c r="K44" s="22">
        <v>15547</v>
      </c>
      <c r="L44" s="22">
        <v>15422</v>
      </c>
      <c r="M44" s="22">
        <v>15444</v>
      </c>
      <c r="N44" s="22">
        <v>46413</v>
      </c>
      <c r="O44" s="22"/>
      <c r="P44" s="22"/>
      <c r="Q44" s="22"/>
      <c r="R44" s="22"/>
      <c r="S44" s="22"/>
      <c r="T44" s="22"/>
      <c r="U44" s="22"/>
      <c r="V44" s="22"/>
      <c r="W44" s="22">
        <v>112687</v>
      </c>
      <c r="X44" s="22">
        <v>124470</v>
      </c>
      <c r="Y44" s="22">
        <v>-11783</v>
      </c>
      <c r="Z44" s="23">
        <v>-9.466538121635736</v>
      </c>
      <c r="AA44" s="20">
        <v>248936</v>
      </c>
    </row>
    <row r="45" spans="1:27" x14ac:dyDescent="0.25">
      <c r="A45" s="19" t="s">
        <v>70</v>
      </c>
      <c r="B45" s="15" t="s">
        <v>32</v>
      </c>
      <c r="C45" s="20">
        <v>175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25364301</v>
      </c>
      <c r="D47" s="29">
        <f t="shared" ref="D47:Y47" si="1">SUM(D34:D46)</f>
        <v>0</v>
      </c>
      <c r="E47" s="30">
        <f t="shared" si="1"/>
        <v>21443266</v>
      </c>
      <c r="F47" s="31">
        <f t="shared" si="1"/>
        <v>21443266</v>
      </c>
      <c r="G47" s="31">
        <f t="shared" si="1"/>
        <v>599676</v>
      </c>
      <c r="H47" s="31">
        <f t="shared" si="1"/>
        <v>885823</v>
      </c>
      <c r="I47" s="31">
        <f t="shared" si="1"/>
        <v>514906</v>
      </c>
      <c r="J47" s="31">
        <f t="shared" si="1"/>
        <v>2000405</v>
      </c>
      <c r="K47" s="31">
        <f t="shared" si="1"/>
        <v>1989502</v>
      </c>
      <c r="L47" s="31">
        <f t="shared" si="1"/>
        <v>6562785</v>
      </c>
      <c r="M47" s="31">
        <f t="shared" si="1"/>
        <v>2264766</v>
      </c>
      <c r="N47" s="31">
        <f t="shared" si="1"/>
        <v>10817053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12817458</v>
      </c>
      <c r="X47" s="31">
        <f t="shared" si="1"/>
        <v>10721706</v>
      </c>
      <c r="Y47" s="31">
        <f t="shared" si="1"/>
        <v>2095752</v>
      </c>
      <c r="Z47" s="32">
        <f>+IF(X47&lt;&gt;0,+(Y47/X47)*100,0)</f>
        <v>19.546814658040425</v>
      </c>
      <c r="AA47" s="29">
        <f>SUM(AA34:AA46)</f>
        <v>21443266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128296316</v>
      </c>
      <c r="D48" s="39">
        <f t="shared" si="2"/>
        <v>0</v>
      </c>
      <c r="E48" s="40">
        <f t="shared" si="2"/>
        <v>132967477</v>
      </c>
      <c r="F48" s="41">
        <f t="shared" si="2"/>
        <v>132967477</v>
      </c>
      <c r="G48" s="41">
        <f t="shared" si="2"/>
        <v>55870442</v>
      </c>
      <c r="H48" s="41">
        <f t="shared" si="2"/>
        <v>194106</v>
      </c>
      <c r="I48" s="41">
        <f t="shared" si="2"/>
        <v>150574</v>
      </c>
      <c r="J48" s="41">
        <f t="shared" si="2"/>
        <v>56215122</v>
      </c>
      <c r="K48" s="41">
        <f t="shared" si="2"/>
        <v>607149</v>
      </c>
      <c r="L48" s="41">
        <f t="shared" si="2"/>
        <v>1521070</v>
      </c>
      <c r="M48" s="41">
        <f t="shared" si="2"/>
        <v>45055423</v>
      </c>
      <c r="N48" s="41">
        <f t="shared" si="2"/>
        <v>47183642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103398764</v>
      </c>
      <c r="X48" s="41">
        <f t="shared" si="2"/>
        <v>66483648</v>
      </c>
      <c r="Y48" s="41">
        <f t="shared" si="2"/>
        <v>36915116</v>
      </c>
      <c r="Z48" s="42">
        <f>+IF(X48&lt;&gt;0,+(Y48/X48)*100,0)</f>
        <v>55.525105962897825</v>
      </c>
      <c r="AA48" s="39">
        <f>+AA32-AA47</f>
        <v>132967477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128296316</v>
      </c>
      <c r="D51" s="48">
        <f t="shared" si="3"/>
        <v>0</v>
      </c>
      <c r="E51" s="49">
        <f t="shared" si="3"/>
        <v>132967477</v>
      </c>
      <c r="F51" s="50">
        <f t="shared" si="3"/>
        <v>132967477</v>
      </c>
      <c r="G51" s="50">
        <f t="shared" si="3"/>
        <v>55870442</v>
      </c>
      <c r="H51" s="50">
        <f t="shared" si="3"/>
        <v>194106</v>
      </c>
      <c r="I51" s="50">
        <f t="shared" si="3"/>
        <v>150574</v>
      </c>
      <c r="J51" s="50">
        <f t="shared" si="3"/>
        <v>56215122</v>
      </c>
      <c r="K51" s="50">
        <f t="shared" si="3"/>
        <v>607149</v>
      </c>
      <c r="L51" s="50">
        <f t="shared" si="3"/>
        <v>1521070</v>
      </c>
      <c r="M51" s="50">
        <f t="shared" si="3"/>
        <v>45055423</v>
      </c>
      <c r="N51" s="50">
        <f t="shared" si="3"/>
        <v>47183642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103398764</v>
      </c>
      <c r="X51" s="50">
        <f t="shared" si="3"/>
        <v>66483648</v>
      </c>
      <c r="Y51" s="50">
        <f t="shared" si="3"/>
        <v>36915116</v>
      </c>
      <c r="Z51" s="51">
        <f>+IF(X51&lt;&gt;0,+(Y51/X51)*100,0)</f>
        <v>55.525105962897825</v>
      </c>
      <c r="AA51" s="48">
        <f>SUM(AA48:AA50)</f>
        <v>132967477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128296316</v>
      </c>
      <c r="D53" s="54">
        <f>+D51-D52</f>
        <v>0</v>
      </c>
      <c r="E53" s="55">
        <f t="shared" si="4"/>
        <v>132967477</v>
      </c>
      <c r="F53" s="56">
        <f t="shared" si="4"/>
        <v>132967477</v>
      </c>
      <c r="G53" s="56">
        <f t="shared" si="4"/>
        <v>55870442</v>
      </c>
      <c r="H53" s="56">
        <f t="shared" si="4"/>
        <v>194106</v>
      </c>
      <c r="I53" s="56">
        <f t="shared" si="4"/>
        <v>150574</v>
      </c>
      <c r="J53" s="56">
        <f t="shared" si="4"/>
        <v>56215122</v>
      </c>
      <c r="K53" s="56">
        <f t="shared" si="4"/>
        <v>607149</v>
      </c>
      <c r="L53" s="56">
        <f t="shared" si="4"/>
        <v>1521070</v>
      </c>
      <c r="M53" s="56">
        <f t="shared" si="4"/>
        <v>45055423</v>
      </c>
      <c r="N53" s="56">
        <f t="shared" si="4"/>
        <v>47183642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103398764</v>
      </c>
      <c r="X53" s="56">
        <f t="shared" si="4"/>
        <v>66483648</v>
      </c>
      <c r="Y53" s="56">
        <f t="shared" si="4"/>
        <v>36915116</v>
      </c>
      <c r="Z53" s="57">
        <f>+IF(X53&lt;&gt;0,+(Y53/X53)*100,0)</f>
        <v>55.525105962897825</v>
      </c>
      <c r="AA53" s="54">
        <f>+AA51-AA52</f>
        <v>132967477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128296316</v>
      </c>
      <c r="D56" s="48">
        <f>SUM(D53:D55)</f>
        <v>0</v>
      </c>
      <c r="E56" s="49">
        <f t="shared" si="5"/>
        <v>132967477</v>
      </c>
      <c r="F56" s="50">
        <f t="shared" si="5"/>
        <v>132967477</v>
      </c>
      <c r="G56" s="50">
        <f t="shared" si="5"/>
        <v>55870442</v>
      </c>
      <c r="H56" s="50">
        <f t="shared" si="5"/>
        <v>194106</v>
      </c>
      <c r="I56" s="50">
        <f t="shared" si="5"/>
        <v>150574</v>
      </c>
      <c r="J56" s="50">
        <f t="shared" si="5"/>
        <v>56215122</v>
      </c>
      <c r="K56" s="50">
        <f t="shared" si="5"/>
        <v>607149</v>
      </c>
      <c r="L56" s="50">
        <f t="shared" si="5"/>
        <v>1521070</v>
      </c>
      <c r="M56" s="50">
        <f t="shared" si="5"/>
        <v>45055423</v>
      </c>
      <c r="N56" s="50">
        <f t="shared" si="5"/>
        <v>47183642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103398764</v>
      </c>
      <c r="X56" s="50">
        <f t="shared" si="5"/>
        <v>66483648</v>
      </c>
      <c r="Y56" s="50">
        <f t="shared" si="5"/>
        <v>36915116</v>
      </c>
      <c r="Z56" s="51">
        <f>+IF(X56&lt;&gt;0,+(Y56/X56)*100,0)</f>
        <v>55.525105962897825</v>
      </c>
      <c r="AA56" s="48">
        <f>SUM(AA53:AA55)</f>
        <v>132967477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128296316</v>
      </c>
      <c r="D59" s="65">
        <f>SUM(D56:D58)</f>
        <v>0</v>
      </c>
      <c r="E59" s="66">
        <f t="shared" si="6"/>
        <v>132967477</v>
      </c>
      <c r="F59" s="67">
        <f t="shared" si="6"/>
        <v>132967477</v>
      </c>
      <c r="G59" s="67">
        <f t="shared" si="6"/>
        <v>55870442</v>
      </c>
      <c r="H59" s="67">
        <f t="shared" si="6"/>
        <v>194106</v>
      </c>
      <c r="I59" s="67">
        <f t="shared" si="6"/>
        <v>150574</v>
      </c>
      <c r="J59" s="67">
        <f t="shared" si="6"/>
        <v>56215122</v>
      </c>
      <c r="K59" s="67">
        <f t="shared" si="6"/>
        <v>607149</v>
      </c>
      <c r="L59" s="67">
        <f t="shared" si="6"/>
        <v>1521070</v>
      </c>
      <c r="M59" s="67">
        <f t="shared" si="6"/>
        <v>45055423</v>
      </c>
      <c r="N59" s="67">
        <f t="shared" si="6"/>
        <v>47183642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103398764</v>
      </c>
      <c r="X59" s="67">
        <f t="shared" si="6"/>
        <v>66483648</v>
      </c>
      <c r="Y59" s="67">
        <f t="shared" si="6"/>
        <v>36915116</v>
      </c>
      <c r="Z59" s="68">
        <f>+IF(X59&lt;&gt;0,+(Y59/X59)*100,0)</f>
        <v>55.525105962897825</v>
      </c>
      <c r="AA59" s="65">
        <f>SUM(AA56:AA58)</f>
        <v>132967477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4906660</v>
      </c>
      <c r="D8" s="20"/>
      <c r="E8" s="21">
        <v>5100263</v>
      </c>
      <c r="F8" s="22">
        <v>5100263</v>
      </c>
      <c r="G8" s="22">
        <v>354911</v>
      </c>
      <c r="H8" s="22">
        <v>354101</v>
      </c>
      <c r="I8" s="22">
        <v>354161</v>
      </c>
      <c r="J8" s="22">
        <v>1063173</v>
      </c>
      <c r="K8" s="22">
        <v>354161</v>
      </c>
      <c r="L8" s="22">
        <v>356088</v>
      </c>
      <c r="M8" s="22">
        <v>354016</v>
      </c>
      <c r="N8" s="22">
        <v>1064265</v>
      </c>
      <c r="O8" s="22"/>
      <c r="P8" s="22"/>
      <c r="Q8" s="22"/>
      <c r="R8" s="22"/>
      <c r="S8" s="22"/>
      <c r="T8" s="22"/>
      <c r="U8" s="22"/>
      <c r="V8" s="22"/>
      <c r="W8" s="22">
        <v>2127438</v>
      </c>
      <c r="X8" s="22">
        <v>2550132</v>
      </c>
      <c r="Y8" s="22">
        <v>-422694</v>
      </c>
      <c r="Z8" s="23">
        <v>-16.575377274588138</v>
      </c>
      <c r="AA8" s="20">
        <v>5100263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4906660</v>
      </c>
      <c r="D32" s="29">
        <f t="shared" ref="D32:Y32" si="0">SUM(D6:D31)</f>
        <v>0</v>
      </c>
      <c r="E32" s="30">
        <f t="shared" si="0"/>
        <v>5100263</v>
      </c>
      <c r="F32" s="31">
        <f t="shared" si="0"/>
        <v>5100263</v>
      </c>
      <c r="G32" s="31">
        <f t="shared" si="0"/>
        <v>354911</v>
      </c>
      <c r="H32" s="31">
        <f t="shared" si="0"/>
        <v>354101</v>
      </c>
      <c r="I32" s="31">
        <f t="shared" si="0"/>
        <v>354161</v>
      </c>
      <c r="J32" s="31">
        <f t="shared" si="0"/>
        <v>1063173</v>
      </c>
      <c r="K32" s="31">
        <f t="shared" si="0"/>
        <v>354161</v>
      </c>
      <c r="L32" s="31">
        <f t="shared" si="0"/>
        <v>356088</v>
      </c>
      <c r="M32" s="31">
        <f t="shared" si="0"/>
        <v>354016</v>
      </c>
      <c r="N32" s="31">
        <f t="shared" si="0"/>
        <v>1064265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2127438</v>
      </c>
      <c r="X32" s="31">
        <f t="shared" si="0"/>
        <v>2550132</v>
      </c>
      <c r="Y32" s="31">
        <f t="shared" si="0"/>
        <v>-422694</v>
      </c>
      <c r="Z32" s="32">
        <f>+IF(X32&lt;&gt;0,+(Y32/X32)*100,0)</f>
        <v>-16.575377274588138</v>
      </c>
      <c r="AA32" s="29">
        <f>SUM(AA6:AA31)</f>
        <v>5100263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20762549</v>
      </c>
      <c r="D34" s="20"/>
      <c r="E34" s="21">
        <v>23286477</v>
      </c>
      <c r="F34" s="22">
        <v>23286477</v>
      </c>
      <c r="G34" s="22"/>
      <c r="H34" s="22"/>
      <c r="I34" s="22">
        <v>1709630</v>
      </c>
      <c r="J34" s="22">
        <v>1709630</v>
      </c>
      <c r="K34" s="22">
        <v>4882760</v>
      </c>
      <c r="L34" s="22">
        <v>1716170</v>
      </c>
      <c r="M34" s="22">
        <v>2554108</v>
      </c>
      <c r="N34" s="22">
        <v>9153038</v>
      </c>
      <c r="O34" s="22"/>
      <c r="P34" s="22"/>
      <c r="Q34" s="22"/>
      <c r="R34" s="22"/>
      <c r="S34" s="22"/>
      <c r="T34" s="22"/>
      <c r="U34" s="22"/>
      <c r="V34" s="22"/>
      <c r="W34" s="22">
        <v>10862668</v>
      </c>
      <c r="X34" s="22">
        <v>11643240</v>
      </c>
      <c r="Y34" s="22">
        <v>-780572</v>
      </c>
      <c r="Z34" s="23">
        <v>-6.7040789333553201</v>
      </c>
      <c r="AA34" s="20">
        <v>23286477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24583770</v>
      </c>
      <c r="F38" s="22">
        <v>24583770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12291888</v>
      </c>
      <c r="Y38" s="22">
        <v>-12291888</v>
      </c>
      <c r="Z38" s="23">
        <v>-100</v>
      </c>
      <c r="AA38" s="20">
        <v>24583770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9587494</v>
      </c>
      <c r="D41" s="20"/>
      <c r="E41" s="21">
        <v>5000000</v>
      </c>
      <c r="F41" s="22">
        <v>5000000</v>
      </c>
      <c r="G41" s="22">
        <v>17100</v>
      </c>
      <c r="H41" s="22">
        <v>385</v>
      </c>
      <c r="I41" s="22"/>
      <c r="J41" s="22">
        <v>17485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17485</v>
      </c>
      <c r="X41" s="22">
        <v>2500002</v>
      </c>
      <c r="Y41" s="22">
        <v>-2482517</v>
      </c>
      <c r="Z41" s="23">
        <v>-99.300600559519552</v>
      </c>
      <c r="AA41" s="20">
        <v>5000000</v>
      </c>
    </row>
    <row r="42" spans="1:27" x14ac:dyDescent="0.25">
      <c r="A42" s="19" t="s">
        <v>67</v>
      </c>
      <c r="B42" s="15" t="s">
        <v>32</v>
      </c>
      <c r="C42" s="20">
        <v>5416463</v>
      </c>
      <c r="D42" s="20"/>
      <c r="E42" s="21">
        <v>5000000</v>
      </c>
      <c r="F42" s="22">
        <v>5000000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2500002</v>
      </c>
      <c r="Y42" s="22">
        <v>-2500002</v>
      </c>
      <c r="Z42" s="23">
        <v>-100</v>
      </c>
      <c r="AA42" s="20">
        <v>5000000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183840</v>
      </c>
      <c r="D44" s="20"/>
      <c r="E44" s="21">
        <v>232849</v>
      </c>
      <c r="F44" s="22">
        <v>232849</v>
      </c>
      <c r="G44" s="22"/>
      <c r="H44" s="22"/>
      <c r="I44" s="22">
        <v>16409</v>
      </c>
      <c r="J44" s="22">
        <v>16409</v>
      </c>
      <c r="K44" s="22">
        <v>43126</v>
      </c>
      <c r="L44" s="22">
        <v>15174</v>
      </c>
      <c r="M44" s="22">
        <v>23556</v>
      </c>
      <c r="N44" s="22">
        <v>81856</v>
      </c>
      <c r="O44" s="22"/>
      <c r="P44" s="22"/>
      <c r="Q44" s="22"/>
      <c r="R44" s="22"/>
      <c r="S44" s="22"/>
      <c r="T44" s="22"/>
      <c r="U44" s="22"/>
      <c r="V44" s="22"/>
      <c r="W44" s="22">
        <v>98265</v>
      </c>
      <c r="X44" s="22">
        <v>116424</v>
      </c>
      <c r="Y44" s="22">
        <v>-18159</v>
      </c>
      <c r="Z44" s="23">
        <v>-15.597299525870955</v>
      </c>
      <c r="AA44" s="20">
        <v>232849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35950346</v>
      </c>
      <c r="D47" s="29">
        <f t="shared" ref="D47:Y47" si="1">SUM(D34:D46)</f>
        <v>0</v>
      </c>
      <c r="E47" s="30">
        <f t="shared" si="1"/>
        <v>58103096</v>
      </c>
      <c r="F47" s="31">
        <f t="shared" si="1"/>
        <v>58103096</v>
      </c>
      <c r="G47" s="31">
        <f t="shared" si="1"/>
        <v>17100</v>
      </c>
      <c r="H47" s="31">
        <f t="shared" si="1"/>
        <v>385</v>
      </c>
      <c r="I47" s="31">
        <f t="shared" si="1"/>
        <v>1726039</v>
      </c>
      <c r="J47" s="31">
        <f t="shared" si="1"/>
        <v>1743524</v>
      </c>
      <c r="K47" s="31">
        <f t="shared" si="1"/>
        <v>4925886</v>
      </c>
      <c r="L47" s="31">
        <f t="shared" si="1"/>
        <v>1731344</v>
      </c>
      <c r="M47" s="31">
        <f t="shared" si="1"/>
        <v>2577664</v>
      </c>
      <c r="N47" s="31">
        <f t="shared" si="1"/>
        <v>9234894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10978418</v>
      </c>
      <c r="X47" s="31">
        <f t="shared" si="1"/>
        <v>29051556</v>
      </c>
      <c r="Y47" s="31">
        <f t="shared" si="1"/>
        <v>-18073138</v>
      </c>
      <c r="Z47" s="32">
        <f>+IF(X47&lt;&gt;0,+(Y47/X47)*100,0)</f>
        <v>-62.21056799849206</v>
      </c>
      <c r="AA47" s="29">
        <f>SUM(AA34:AA46)</f>
        <v>58103096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-31043686</v>
      </c>
      <c r="D48" s="39">
        <f t="shared" si="2"/>
        <v>0</v>
      </c>
      <c r="E48" s="40">
        <f t="shared" si="2"/>
        <v>-53002833</v>
      </c>
      <c r="F48" s="41">
        <f t="shared" si="2"/>
        <v>-53002833</v>
      </c>
      <c r="G48" s="41">
        <f t="shared" si="2"/>
        <v>337811</v>
      </c>
      <c r="H48" s="41">
        <f t="shared" si="2"/>
        <v>353716</v>
      </c>
      <c r="I48" s="41">
        <f t="shared" si="2"/>
        <v>-1371878</v>
      </c>
      <c r="J48" s="41">
        <f t="shared" si="2"/>
        <v>-680351</v>
      </c>
      <c r="K48" s="41">
        <f t="shared" si="2"/>
        <v>-4571725</v>
      </c>
      <c r="L48" s="41">
        <f t="shared" si="2"/>
        <v>-1375256</v>
      </c>
      <c r="M48" s="41">
        <f t="shared" si="2"/>
        <v>-2223648</v>
      </c>
      <c r="N48" s="41">
        <f t="shared" si="2"/>
        <v>-8170629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-8850980</v>
      </c>
      <c r="X48" s="41">
        <f t="shared" si="2"/>
        <v>-26501424</v>
      </c>
      <c r="Y48" s="41">
        <f t="shared" si="2"/>
        <v>17650444</v>
      </c>
      <c r="Z48" s="42">
        <f>+IF(X48&lt;&gt;0,+(Y48/X48)*100,0)</f>
        <v>-66.601870148562583</v>
      </c>
      <c r="AA48" s="39">
        <f>+AA32-AA47</f>
        <v>-53002833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-31043686</v>
      </c>
      <c r="D51" s="48">
        <f t="shared" si="3"/>
        <v>0</v>
      </c>
      <c r="E51" s="49">
        <f t="shared" si="3"/>
        <v>-53002833</v>
      </c>
      <c r="F51" s="50">
        <f t="shared" si="3"/>
        <v>-53002833</v>
      </c>
      <c r="G51" s="50">
        <f t="shared" si="3"/>
        <v>337811</v>
      </c>
      <c r="H51" s="50">
        <f t="shared" si="3"/>
        <v>353716</v>
      </c>
      <c r="I51" s="50">
        <f t="shared" si="3"/>
        <v>-1371878</v>
      </c>
      <c r="J51" s="50">
        <f t="shared" si="3"/>
        <v>-680351</v>
      </c>
      <c r="K51" s="50">
        <f t="shared" si="3"/>
        <v>-4571725</v>
      </c>
      <c r="L51" s="50">
        <f t="shared" si="3"/>
        <v>-1375256</v>
      </c>
      <c r="M51" s="50">
        <f t="shared" si="3"/>
        <v>-2223648</v>
      </c>
      <c r="N51" s="50">
        <f t="shared" si="3"/>
        <v>-8170629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-8850980</v>
      </c>
      <c r="X51" s="50">
        <f t="shared" si="3"/>
        <v>-26501424</v>
      </c>
      <c r="Y51" s="50">
        <f t="shared" si="3"/>
        <v>17650444</v>
      </c>
      <c r="Z51" s="51">
        <f>+IF(X51&lt;&gt;0,+(Y51/X51)*100,0)</f>
        <v>-66.601870148562583</v>
      </c>
      <c r="AA51" s="48">
        <f>SUM(AA48:AA50)</f>
        <v>-53002833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-31043686</v>
      </c>
      <c r="D53" s="54">
        <f>+D51-D52</f>
        <v>0</v>
      </c>
      <c r="E53" s="55">
        <f t="shared" si="4"/>
        <v>-53002833</v>
      </c>
      <c r="F53" s="56">
        <f t="shared" si="4"/>
        <v>-53002833</v>
      </c>
      <c r="G53" s="56">
        <f t="shared" si="4"/>
        <v>337811</v>
      </c>
      <c r="H53" s="56">
        <f t="shared" si="4"/>
        <v>353716</v>
      </c>
      <c r="I53" s="56">
        <f t="shared" si="4"/>
        <v>-1371878</v>
      </c>
      <c r="J53" s="56">
        <f t="shared" si="4"/>
        <v>-680351</v>
      </c>
      <c r="K53" s="56">
        <f t="shared" si="4"/>
        <v>-4571725</v>
      </c>
      <c r="L53" s="56">
        <f t="shared" si="4"/>
        <v>-1375256</v>
      </c>
      <c r="M53" s="56">
        <f t="shared" si="4"/>
        <v>-2223648</v>
      </c>
      <c r="N53" s="56">
        <f t="shared" si="4"/>
        <v>-8170629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-8850980</v>
      </c>
      <c r="X53" s="56">
        <f t="shared" si="4"/>
        <v>-26501424</v>
      </c>
      <c r="Y53" s="56">
        <f t="shared" si="4"/>
        <v>17650444</v>
      </c>
      <c r="Z53" s="57">
        <f>+IF(X53&lt;&gt;0,+(Y53/X53)*100,0)</f>
        <v>-66.601870148562583</v>
      </c>
      <c r="AA53" s="54">
        <f>+AA51-AA52</f>
        <v>-53002833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-31043686</v>
      </c>
      <c r="D56" s="48">
        <f>SUM(D53:D55)</f>
        <v>0</v>
      </c>
      <c r="E56" s="49">
        <f t="shared" si="5"/>
        <v>-53002833</v>
      </c>
      <c r="F56" s="50">
        <f t="shared" si="5"/>
        <v>-53002833</v>
      </c>
      <c r="G56" s="50">
        <f t="shared" si="5"/>
        <v>337811</v>
      </c>
      <c r="H56" s="50">
        <f t="shared" si="5"/>
        <v>353716</v>
      </c>
      <c r="I56" s="50">
        <f t="shared" si="5"/>
        <v>-1371878</v>
      </c>
      <c r="J56" s="50">
        <f t="shared" si="5"/>
        <v>-680351</v>
      </c>
      <c r="K56" s="50">
        <f t="shared" si="5"/>
        <v>-4571725</v>
      </c>
      <c r="L56" s="50">
        <f t="shared" si="5"/>
        <v>-1375256</v>
      </c>
      <c r="M56" s="50">
        <f t="shared" si="5"/>
        <v>-2223648</v>
      </c>
      <c r="N56" s="50">
        <f t="shared" si="5"/>
        <v>-8170629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-8850980</v>
      </c>
      <c r="X56" s="50">
        <f t="shared" si="5"/>
        <v>-26501424</v>
      </c>
      <c r="Y56" s="50">
        <f t="shared" si="5"/>
        <v>17650444</v>
      </c>
      <c r="Z56" s="51">
        <f>+IF(X56&lt;&gt;0,+(Y56/X56)*100,0)</f>
        <v>-66.601870148562583</v>
      </c>
      <c r="AA56" s="48">
        <f>SUM(AA53:AA55)</f>
        <v>-53002833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-31043686</v>
      </c>
      <c r="D59" s="65">
        <f>SUM(D56:D58)</f>
        <v>0</v>
      </c>
      <c r="E59" s="66">
        <f t="shared" si="6"/>
        <v>-53002833</v>
      </c>
      <c r="F59" s="67">
        <f t="shared" si="6"/>
        <v>-53002833</v>
      </c>
      <c r="G59" s="67">
        <f t="shared" si="6"/>
        <v>337811</v>
      </c>
      <c r="H59" s="67">
        <f t="shared" si="6"/>
        <v>353716</v>
      </c>
      <c r="I59" s="67">
        <f t="shared" si="6"/>
        <v>-1371878</v>
      </c>
      <c r="J59" s="67">
        <f t="shared" si="6"/>
        <v>-680351</v>
      </c>
      <c r="K59" s="67">
        <f t="shared" si="6"/>
        <v>-4571725</v>
      </c>
      <c r="L59" s="67">
        <f t="shared" si="6"/>
        <v>-1375256</v>
      </c>
      <c r="M59" s="67">
        <f t="shared" si="6"/>
        <v>-2223648</v>
      </c>
      <c r="N59" s="67">
        <f t="shared" si="6"/>
        <v>-8170629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-8850980</v>
      </c>
      <c r="X59" s="67">
        <f t="shared" si="6"/>
        <v>-26501424</v>
      </c>
      <c r="Y59" s="67">
        <f t="shared" si="6"/>
        <v>17650444</v>
      </c>
      <c r="Z59" s="68">
        <f>+IF(X59&lt;&gt;0,+(Y59/X59)*100,0)</f>
        <v>-66.601870148562583</v>
      </c>
      <c r="AA59" s="65">
        <f>SUM(AA56:AA58)</f>
        <v>-53002833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25879733</v>
      </c>
      <c r="D8" s="20"/>
      <c r="E8" s="21">
        <v>25627417</v>
      </c>
      <c r="F8" s="22">
        <v>25627417</v>
      </c>
      <c r="G8" s="22">
        <v>1674310</v>
      </c>
      <c r="H8" s="22">
        <v>1951551</v>
      </c>
      <c r="I8" s="22">
        <v>2185320</v>
      </c>
      <c r="J8" s="22">
        <v>5811181</v>
      </c>
      <c r="K8" s="22">
        <v>2694842</v>
      </c>
      <c r="L8" s="22">
        <v>2419697</v>
      </c>
      <c r="M8" s="22">
        <v>1841869</v>
      </c>
      <c r="N8" s="22">
        <v>6956408</v>
      </c>
      <c r="O8" s="22"/>
      <c r="P8" s="22"/>
      <c r="Q8" s="22"/>
      <c r="R8" s="22"/>
      <c r="S8" s="22"/>
      <c r="T8" s="22"/>
      <c r="U8" s="22"/>
      <c r="V8" s="22"/>
      <c r="W8" s="22">
        <v>12767589</v>
      </c>
      <c r="X8" s="22">
        <v>12813678</v>
      </c>
      <c r="Y8" s="22">
        <v>-46089</v>
      </c>
      <c r="Z8" s="23">
        <v>-0.35968595433723244</v>
      </c>
      <c r="AA8" s="20">
        <v>25627417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2365880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2099196</v>
      </c>
      <c r="D19" s="20"/>
      <c r="E19" s="21">
        <v>18758</v>
      </c>
      <c r="F19" s="22">
        <v>18758</v>
      </c>
      <c r="G19" s="22"/>
      <c r="H19" s="22">
        <v>72151</v>
      </c>
      <c r="I19" s="22"/>
      <c r="J19" s="22">
        <v>72151</v>
      </c>
      <c r="K19" s="22"/>
      <c r="L19" s="22">
        <v>83148</v>
      </c>
      <c r="M19" s="22"/>
      <c r="N19" s="22">
        <v>83148</v>
      </c>
      <c r="O19" s="22"/>
      <c r="P19" s="22"/>
      <c r="Q19" s="22"/>
      <c r="R19" s="22"/>
      <c r="S19" s="22"/>
      <c r="T19" s="22"/>
      <c r="U19" s="22"/>
      <c r="V19" s="22"/>
      <c r="W19" s="22">
        <v>155299</v>
      </c>
      <c r="X19" s="22">
        <v>9378</v>
      </c>
      <c r="Y19" s="22">
        <v>145921</v>
      </c>
      <c r="Z19" s="23">
        <v>1555.9927489869908</v>
      </c>
      <c r="AA19" s="20">
        <v>18758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211381247</v>
      </c>
      <c r="D25" s="20"/>
      <c r="E25" s="21">
        <v>218392010</v>
      </c>
      <c r="F25" s="22">
        <v>218392010</v>
      </c>
      <c r="G25" s="22"/>
      <c r="H25" s="22"/>
      <c r="I25" s="22"/>
      <c r="J25" s="22"/>
      <c r="K25" s="22">
        <v>1578797</v>
      </c>
      <c r="L25" s="22"/>
      <c r="M25" s="22">
        <v>170750771</v>
      </c>
      <c r="N25" s="22">
        <v>172329568</v>
      </c>
      <c r="O25" s="22"/>
      <c r="P25" s="22"/>
      <c r="Q25" s="22"/>
      <c r="R25" s="22"/>
      <c r="S25" s="22"/>
      <c r="T25" s="22"/>
      <c r="U25" s="22"/>
      <c r="V25" s="22"/>
      <c r="W25" s="22">
        <v>172329568</v>
      </c>
      <c r="X25" s="22">
        <v>109196004</v>
      </c>
      <c r="Y25" s="22">
        <v>63133564</v>
      </c>
      <c r="Z25" s="23">
        <v>57.816734758901987</v>
      </c>
      <c r="AA25" s="20">
        <v>218392010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241726056</v>
      </c>
      <c r="D32" s="29">
        <f t="shared" ref="D32:Y32" si="0">SUM(D6:D31)</f>
        <v>0</v>
      </c>
      <c r="E32" s="30">
        <f t="shared" si="0"/>
        <v>244038185</v>
      </c>
      <c r="F32" s="31">
        <f t="shared" si="0"/>
        <v>244038185</v>
      </c>
      <c r="G32" s="31">
        <f t="shared" si="0"/>
        <v>1674310</v>
      </c>
      <c r="H32" s="31">
        <f t="shared" si="0"/>
        <v>2023702</v>
      </c>
      <c r="I32" s="31">
        <f t="shared" si="0"/>
        <v>2185320</v>
      </c>
      <c r="J32" s="31">
        <f t="shared" si="0"/>
        <v>5883332</v>
      </c>
      <c r="K32" s="31">
        <f t="shared" si="0"/>
        <v>4273639</v>
      </c>
      <c r="L32" s="31">
        <f t="shared" si="0"/>
        <v>2502845</v>
      </c>
      <c r="M32" s="31">
        <f t="shared" si="0"/>
        <v>172592640</v>
      </c>
      <c r="N32" s="31">
        <f t="shared" si="0"/>
        <v>179369124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185252456</v>
      </c>
      <c r="X32" s="31">
        <f t="shared" si="0"/>
        <v>122019060</v>
      </c>
      <c r="Y32" s="31">
        <f t="shared" si="0"/>
        <v>63233396</v>
      </c>
      <c r="Z32" s="32">
        <f>+IF(X32&lt;&gt;0,+(Y32/X32)*100,0)</f>
        <v>51.822556246540493</v>
      </c>
      <c r="AA32" s="29">
        <f>SUM(AA6:AA31)</f>
        <v>244038185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43054824</v>
      </c>
      <c r="D34" s="20"/>
      <c r="E34" s="21">
        <v>43273632</v>
      </c>
      <c r="F34" s="22">
        <v>43273632</v>
      </c>
      <c r="G34" s="22">
        <v>3633296</v>
      </c>
      <c r="H34" s="22">
        <v>3372402</v>
      </c>
      <c r="I34" s="22">
        <v>3812820</v>
      </c>
      <c r="J34" s="22">
        <v>10818518</v>
      </c>
      <c r="K34" s="22">
        <v>3500955</v>
      </c>
      <c r="L34" s="22">
        <v>3838307</v>
      </c>
      <c r="M34" s="22">
        <v>3553552</v>
      </c>
      <c r="N34" s="22">
        <v>10892814</v>
      </c>
      <c r="O34" s="22"/>
      <c r="P34" s="22"/>
      <c r="Q34" s="22"/>
      <c r="R34" s="22"/>
      <c r="S34" s="22"/>
      <c r="T34" s="22"/>
      <c r="U34" s="22"/>
      <c r="V34" s="22"/>
      <c r="W34" s="22">
        <v>21711332</v>
      </c>
      <c r="X34" s="22">
        <v>21636924</v>
      </c>
      <c r="Y34" s="22">
        <v>74408</v>
      </c>
      <c r="Z34" s="23">
        <v>0.34389361445277528</v>
      </c>
      <c r="AA34" s="20">
        <v>43273632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4022104</v>
      </c>
      <c r="D37" s="20"/>
      <c r="E37" s="21">
        <v>6473447</v>
      </c>
      <c r="F37" s="22">
        <v>6473447</v>
      </c>
      <c r="G37" s="22">
        <v>2500</v>
      </c>
      <c r="H37" s="22">
        <v>34141</v>
      </c>
      <c r="I37" s="22">
        <v>7125</v>
      </c>
      <c r="J37" s="22">
        <v>43766</v>
      </c>
      <c r="K37" s="22">
        <v>2734608</v>
      </c>
      <c r="L37" s="22">
        <v>919410</v>
      </c>
      <c r="M37" s="22"/>
      <c r="N37" s="22">
        <v>3654018</v>
      </c>
      <c r="O37" s="22"/>
      <c r="P37" s="22"/>
      <c r="Q37" s="22"/>
      <c r="R37" s="22"/>
      <c r="S37" s="22"/>
      <c r="T37" s="22"/>
      <c r="U37" s="22"/>
      <c r="V37" s="22"/>
      <c r="W37" s="22">
        <v>3697784</v>
      </c>
      <c r="X37" s="22">
        <v>3236730</v>
      </c>
      <c r="Y37" s="22">
        <v>461054</v>
      </c>
      <c r="Z37" s="23">
        <v>14.244438059399457</v>
      </c>
      <c r="AA37" s="20">
        <v>6473447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58130993</v>
      </c>
      <c r="D39" s="20"/>
      <c r="E39" s="21">
        <v>67786902</v>
      </c>
      <c r="F39" s="22">
        <v>67786902</v>
      </c>
      <c r="G39" s="22"/>
      <c r="H39" s="22">
        <v>11076291</v>
      </c>
      <c r="I39" s="22">
        <v>5538146</v>
      </c>
      <c r="J39" s="22">
        <v>16614437</v>
      </c>
      <c r="K39" s="22">
        <v>5538146</v>
      </c>
      <c r="L39" s="22">
        <v>5538146</v>
      </c>
      <c r="M39" s="22">
        <v>5538146</v>
      </c>
      <c r="N39" s="22">
        <v>16614438</v>
      </c>
      <c r="O39" s="22"/>
      <c r="P39" s="22"/>
      <c r="Q39" s="22"/>
      <c r="R39" s="22"/>
      <c r="S39" s="22"/>
      <c r="T39" s="22"/>
      <c r="U39" s="22"/>
      <c r="V39" s="22"/>
      <c r="W39" s="22">
        <v>33228875</v>
      </c>
      <c r="X39" s="22">
        <v>33893454</v>
      </c>
      <c r="Y39" s="22">
        <v>-664579</v>
      </c>
      <c r="Z39" s="23">
        <v>-1.9607886525817051</v>
      </c>
      <c r="AA39" s="20">
        <v>67786902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12232369</v>
      </c>
      <c r="D41" s="20"/>
      <c r="E41" s="21">
        <v>2879037</v>
      </c>
      <c r="F41" s="22">
        <v>2879037</v>
      </c>
      <c r="G41" s="22"/>
      <c r="H41" s="22"/>
      <c r="I41" s="22"/>
      <c r="J41" s="22"/>
      <c r="K41" s="22">
        <v>727348</v>
      </c>
      <c r="L41" s="22">
        <v>1399259</v>
      </c>
      <c r="M41" s="22"/>
      <c r="N41" s="22">
        <v>2126607</v>
      </c>
      <c r="O41" s="22"/>
      <c r="P41" s="22"/>
      <c r="Q41" s="22"/>
      <c r="R41" s="22"/>
      <c r="S41" s="22"/>
      <c r="T41" s="22"/>
      <c r="U41" s="22"/>
      <c r="V41" s="22"/>
      <c r="W41" s="22">
        <v>2126607</v>
      </c>
      <c r="X41" s="22">
        <v>1439526</v>
      </c>
      <c r="Y41" s="22">
        <v>687081</v>
      </c>
      <c r="Z41" s="23">
        <v>47.729669349494209</v>
      </c>
      <c r="AA41" s="20">
        <v>2879037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7737349</v>
      </c>
      <c r="D43" s="20"/>
      <c r="E43" s="21">
        <v>912139</v>
      </c>
      <c r="F43" s="22">
        <v>912139</v>
      </c>
      <c r="G43" s="22">
        <v>19223</v>
      </c>
      <c r="H43" s="22">
        <v>1510</v>
      </c>
      <c r="I43" s="22">
        <v>1960</v>
      </c>
      <c r="J43" s="22">
        <v>22693</v>
      </c>
      <c r="K43" s="22"/>
      <c r="L43" s="22">
        <v>78166</v>
      </c>
      <c r="M43" s="22">
        <v>30790</v>
      </c>
      <c r="N43" s="22">
        <v>108956</v>
      </c>
      <c r="O43" s="22"/>
      <c r="P43" s="22"/>
      <c r="Q43" s="22"/>
      <c r="R43" s="22"/>
      <c r="S43" s="22"/>
      <c r="T43" s="22"/>
      <c r="U43" s="22"/>
      <c r="V43" s="22"/>
      <c r="W43" s="22">
        <v>131649</v>
      </c>
      <c r="X43" s="22">
        <v>456072</v>
      </c>
      <c r="Y43" s="22">
        <v>-324423</v>
      </c>
      <c r="Z43" s="23">
        <v>-71.134163026890491</v>
      </c>
      <c r="AA43" s="20">
        <v>912139</v>
      </c>
    </row>
    <row r="44" spans="1:27" x14ac:dyDescent="0.25">
      <c r="A44" s="19" t="s">
        <v>69</v>
      </c>
      <c r="B44" s="15" t="s">
        <v>32</v>
      </c>
      <c r="C44" s="20">
        <v>91824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125269463</v>
      </c>
      <c r="D47" s="29">
        <f t="shared" ref="D47:Y47" si="1">SUM(D34:D46)</f>
        <v>0</v>
      </c>
      <c r="E47" s="30">
        <f t="shared" si="1"/>
        <v>121325157</v>
      </c>
      <c r="F47" s="31">
        <f t="shared" si="1"/>
        <v>121325157</v>
      </c>
      <c r="G47" s="31">
        <f t="shared" si="1"/>
        <v>3655019</v>
      </c>
      <c r="H47" s="31">
        <f t="shared" si="1"/>
        <v>14484344</v>
      </c>
      <c r="I47" s="31">
        <f t="shared" si="1"/>
        <v>9360051</v>
      </c>
      <c r="J47" s="31">
        <f t="shared" si="1"/>
        <v>27499414</v>
      </c>
      <c r="K47" s="31">
        <f t="shared" si="1"/>
        <v>12501057</v>
      </c>
      <c r="L47" s="31">
        <f t="shared" si="1"/>
        <v>11773288</v>
      </c>
      <c r="M47" s="31">
        <f t="shared" si="1"/>
        <v>9122488</v>
      </c>
      <c r="N47" s="31">
        <f t="shared" si="1"/>
        <v>33396833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60896247</v>
      </c>
      <c r="X47" s="31">
        <f t="shared" si="1"/>
        <v>60662706</v>
      </c>
      <c r="Y47" s="31">
        <f t="shared" si="1"/>
        <v>233541</v>
      </c>
      <c r="Z47" s="32">
        <f>+IF(X47&lt;&gt;0,+(Y47/X47)*100,0)</f>
        <v>0.3849828261864876</v>
      </c>
      <c r="AA47" s="29">
        <f>SUM(AA34:AA46)</f>
        <v>121325157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116456593</v>
      </c>
      <c r="D48" s="39">
        <f t="shared" si="2"/>
        <v>0</v>
      </c>
      <c r="E48" s="40">
        <f t="shared" si="2"/>
        <v>122713028</v>
      </c>
      <c r="F48" s="41">
        <f t="shared" si="2"/>
        <v>122713028</v>
      </c>
      <c r="G48" s="41">
        <f t="shared" si="2"/>
        <v>-1980709</v>
      </c>
      <c r="H48" s="41">
        <f t="shared" si="2"/>
        <v>-12460642</v>
      </c>
      <c r="I48" s="41">
        <f t="shared" si="2"/>
        <v>-7174731</v>
      </c>
      <c r="J48" s="41">
        <f t="shared" si="2"/>
        <v>-21616082</v>
      </c>
      <c r="K48" s="41">
        <f t="shared" si="2"/>
        <v>-8227418</v>
      </c>
      <c r="L48" s="41">
        <f t="shared" si="2"/>
        <v>-9270443</v>
      </c>
      <c r="M48" s="41">
        <f t="shared" si="2"/>
        <v>163470152</v>
      </c>
      <c r="N48" s="41">
        <f t="shared" si="2"/>
        <v>145972291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124356209</v>
      </c>
      <c r="X48" s="41">
        <f t="shared" si="2"/>
        <v>61356354</v>
      </c>
      <c r="Y48" s="41">
        <f t="shared" si="2"/>
        <v>62999855</v>
      </c>
      <c r="Z48" s="42">
        <f>+IF(X48&lt;&gt;0,+(Y48/X48)*100,0)</f>
        <v>102.67861581214555</v>
      </c>
      <c r="AA48" s="39">
        <f>+AA32-AA47</f>
        <v>122713028</v>
      </c>
    </row>
    <row r="49" spans="1:27" x14ac:dyDescent="0.25">
      <c r="A49" s="43" t="s">
        <v>74</v>
      </c>
      <c r="B49" s="15" t="s">
        <v>32</v>
      </c>
      <c r="C49" s="20">
        <v>1826150</v>
      </c>
      <c r="D49" s="20"/>
      <c r="E49" s="21"/>
      <c r="F49" s="22"/>
      <c r="G49" s="22"/>
      <c r="H49" s="22"/>
      <c r="I49" s="22"/>
      <c r="J49" s="22"/>
      <c r="K49" s="22">
        <v>1964039</v>
      </c>
      <c r="L49" s="22">
        <v>58509034</v>
      </c>
      <c r="M49" s="22">
        <v>-49643316</v>
      </c>
      <c r="N49" s="22">
        <v>10829757</v>
      </c>
      <c r="O49" s="22"/>
      <c r="P49" s="22"/>
      <c r="Q49" s="22"/>
      <c r="R49" s="22"/>
      <c r="S49" s="22"/>
      <c r="T49" s="22"/>
      <c r="U49" s="22"/>
      <c r="V49" s="22"/>
      <c r="W49" s="22">
        <v>10829757</v>
      </c>
      <c r="X49" s="22"/>
      <c r="Y49" s="22">
        <v>10829757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118282743</v>
      </c>
      <c r="D51" s="48">
        <f t="shared" si="3"/>
        <v>0</v>
      </c>
      <c r="E51" s="49">
        <f t="shared" si="3"/>
        <v>122713028</v>
      </c>
      <c r="F51" s="50">
        <f t="shared" si="3"/>
        <v>122713028</v>
      </c>
      <c r="G51" s="50">
        <f t="shared" si="3"/>
        <v>-1980709</v>
      </c>
      <c r="H51" s="50">
        <f t="shared" si="3"/>
        <v>-12460642</v>
      </c>
      <c r="I51" s="50">
        <f t="shared" si="3"/>
        <v>-7174731</v>
      </c>
      <c r="J51" s="50">
        <f t="shared" si="3"/>
        <v>-21616082</v>
      </c>
      <c r="K51" s="50">
        <f t="shared" si="3"/>
        <v>-6263379</v>
      </c>
      <c r="L51" s="50">
        <f t="shared" si="3"/>
        <v>49238591</v>
      </c>
      <c r="M51" s="50">
        <f t="shared" si="3"/>
        <v>113826836</v>
      </c>
      <c r="N51" s="50">
        <f t="shared" si="3"/>
        <v>156802048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135185966</v>
      </c>
      <c r="X51" s="50">
        <f t="shared" si="3"/>
        <v>61356354</v>
      </c>
      <c r="Y51" s="50">
        <f t="shared" si="3"/>
        <v>73829612</v>
      </c>
      <c r="Z51" s="51">
        <f>+IF(X51&lt;&gt;0,+(Y51/X51)*100,0)</f>
        <v>120.32920339432165</v>
      </c>
      <c r="AA51" s="48">
        <f>SUM(AA48:AA50)</f>
        <v>122713028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118282743</v>
      </c>
      <c r="D53" s="54">
        <f>+D51-D52</f>
        <v>0</v>
      </c>
      <c r="E53" s="55">
        <f t="shared" si="4"/>
        <v>122713028</v>
      </c>
      <c r="F53" s="56">
        <f t="shared" si="4"/>
        <v>122713028</v>
      </c>
      <c r="G53" s="56">
        <f t="shared" si="4"/>
        <v>-1980709</v>
      </c>
      <c r="H53" s="56">
        <f t="shared" si="4"/>
        <v>-12460642</v>
      </c>
      <c r="I53" s="56">
        <f t="shared" si="4"/>
        <v>-7174731</v>
      </c>
      <c r="J53" s="56">
        <f t="shared" si="4"/>
        <v>-21616082</v>
      </c>
      <c r="K53" s="56">
        <f t="shared" si="4"/>
        <v>-6263379</v>
      </c>
      <c r="L53" s="56">
        <f t="shared" si="4"/>
        <v>49238591</v>
      </c>
      <c r="M53" s="56">
        <f t="shared" si="4"/>
        <v>113826836</v>
      </c>
      <c r="N53" s="56">
        <f t="shared" si="4"/>
        <v>156802048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135185966</v>
      </c>
      <c r="X53" s="56">
        <f t="shared" si="4"/>
        <v>61356354</v>
      </c>
      <c r="Y53" s="56">
        <f t="shared" si="4"/>
        <v>73829612</v>
      </c>
      <c r="Z53" s="57">
        <f>+IF(X53&lt;&gt;0,+(Y53/X53)*100,0)</f>
        <v>120.32920339432165</v>
      </c>
      <c r="AA53" s="54">
        <f>+AA51-AA52</f>
        <v>122713028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118282743</v>
      </c>
      <c r="D56" s="48">
        <f>SUM(D53:D55)</f>
        <v>0</v>
      </c>
      <c r="E56" s="49">
        <f t="shared" si="5"/>
        <v>122713028</v>
      </c>
      <c r="F56" s="50">
        <f t="shared" si="5"/>
        <v>122713028</v>
      </c>
      <c r="G56" s="50">
        <f t="shared" si="5"/>
        <v>-1980709</v>
      </c>
      <c r="H56" s="50">
        <f t="shared" si="5"/>
        <v>-12460642</v>
      </c>
      <c r="I56" s="50">
        <f t="shared" si="5"/>
        <v>-7174731</v>
      </c>
      <c r="J56" s="50">
        <f t="shared" si="5"/>
        <v>-21616082</v>
      </c>
      <c r="K56" s="50">
        <f t="shared" si="5"/>
        <v>-6263379</v>
      </c>
      <c r="L56" s="50">
        <f t="shared" si="5"/>
        <v>49238591</v>
      </c>
      <c r="M56" s="50">
        <f t="shared" si="5"/>
        <v>113826836</v>
      </c>
      <c r="N56" s="50">
        <f t="shared" si="5"/>
        <v>156802048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135185966</v>
      </c>
      <c r="X56" s="50">
        <f t="shared" si="5"/>
        <v>61356354</v>
      </c>
      <c r="Y56" s="50">
        <f t="shared" si="5"/>
        <v>73829612</v>
      </c>
      <c r="Z56" s="51">
        <f>+IF(X56&lt;&gt;0,+(Y56/X56)*100,0)</f>
        <v>120.32920339432165</v>
      </c>
      <c r="AA56" s="48">
        <f>SUM(AA53:AA55)</f>
        <v>122713028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118282743</v>
      </c>
      <c r="D59" s="65">
        <f>SUM(D56:D58)</f>
        <v>0</v>
      </c>
      <c r="E59" s="66">
        <f t="shared" si="6"/>
        <v>122713028</v>
      </c>
      <c r="F59" s="67">
        <f t="shared" si="6"/>
        <v>122713028</v>
      </c>
      <c r="G59" s="67">
        <f t="shared" si="6"/>
        <v>-1980709</v>
      </c>
      <c r="H59" s="67">
        <f t="shared" si="6"/>
        <v>-12460642</v>
      </c>
      <c r="I59" s="67">
        <f t="shared" si="6"/>
        <v>-7174731</v>
      </c>
      <c r="J59" s="67">
        <f t="shared" si="6"/>
        <v>-21616082</v>
      </c>
      <c r="K59" s="67">
        <f t="shared" si="6"/>
        <v>-6263379</v>
      </c>
      <c r="L59" s="67">
        <f t="shared" si="6"/>
        <v>49238591</v>
      </c>
      <c r="M59" s="67">
        <f t="shared" si="6"/>
        <v>113826836</v>
      </c>
      <c r="N59" s="67">
        <f t="shared" si="6"/>
        <v>156802048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135185966</v>
      </c>
      <c r="X59" s="67">
        <f t="shared" si="6"/>
        <v>61356354</v>
      </c>
      <c r="Y59" s="67">
        <f t="shared" si="6"/>
        <v>73829612</v>
      </c>
      <c r="Z59" s="68">
        <f>+IF(X59&lt;&gt;0,+(Y59/X59)*100,0)</f>
        <v>120.32920339432165</v>
      </c>
      <c r="AA59" s="65">
        <f>SUM(AA56:AA58)</f>
        <v>122713028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1472403</v>
      </c>
      <c r="D8" s="20"/>
      <c r="E8" s="21">
        <v>1706301</v>
      </c>
      <c r="F8" s="22">
        <v>1706301</v>
      </c>
      <c r="G8" s="22">
        <v>127715</v>
      </c>
      <c r="H8" s="22">
        <v>127715</v>
      </c>
      <c r="I8" s="22">
        <v>127715</v>
      </c>
      <c r="J8" s="22">
        <v>383145</v>
      </c>
      <c r="K8" s="22">
        <v>118197</v>
      </c>
      <c r="L8" s="22">
        <v>118786</v>
      </c>
      <c r="M8" s="22">
        <v>118786</v>
      </c>
      <c r="N8" s="22">
        <v>355769</v>
      </c>
      <c r="O8" s="22"/>
      <c r="P8" s="22"/>
      <c r="Q8" s="22"/>
      <c r="R8" s="22"/>
      <c r="S8" s="22"/>
      <c r="T8" s="22"/>
      <c r="U8" s="22"/>
      <c r="V8" s="22"/>
      <c r="W8" s="22">
        <v>738914</v>
      </c>
      <c r="X8" s="22">
        <v>853146</v>
      </c>
      <c r="Y8" s="22">
        <v>-114232</v>
      </c>
      <c r="Z8" s="23">
        <v>-13.389501914092078</v>
      </c>
      <c r="AA8" s="20">
        <v>1706301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1682773</v>
      </c>
      <c r="D13" s="20"/>
      <c r="E13" s="21">
        <v>1435149</v>
      </c>
      <c r="F13" s="22">
        <v>1435149</v>
      </c>
      <c r="G13" s="22">
        <v>140044</v>
      </c>
      <c r="H13" s="22">
        <v>112463</v>
      </c>
      <c r="I13" s="22">
        <v>111761</v>
      </c>
      <c r="J13" s="22">
        <v>364268</v>
      </c>
      <c r="K13" s="22">
        <v>111597</v>
      </c>
      <c r="L13" s="22">
        <v>112864</v>
      </c>
      <c r="M13" s="22">
        <v>111214</v>
      </c>
      <c r="N13" s="22">
        <v>335675</v>
      </c>
      <c r="O13" s="22"/>
      <c r="P13" s="22"/>
      <c r="Q13" s="22"/>
      <c r="R13" s="22"/>
      <c r="S13" s="22"/>
      <c r="T13" s="22"/>
      <c r="U13" s="22"/>
      <c r="V13" s="22"/>
      <c r="W13" s="22">
        <v>699943</v>
      </c>
      <c r="X13" s="22">
        <v>717570</v>
      </c>
      <c r="Y13" s="22">
        <v>-17627</v>
      </c>
      <c r="Z13" s="23">
        <v>-2.4564850815948271</v>
      </c>
      <c r="AA13" s="20">
        <v>1435149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3155176</v>
      </c>
      <c r="D32" s="29">
        <f t="shared" ref="D32:Y32" si="0">SUM(D6:D31)</f>
        <v>0</v>
      </c>
      <c r="E32" s="30">
        <f t="shared" si="0"/>
        <v>3141450</v>
      </c>
      <c r="F32" s="31">
        <f t="shared" si="0"/>
        <v>3141450</v>
      </c>
      <c r="G32" s="31">
        <f t="shared" si="0"/>
        <v>267759</v>
      </c>
      <c r="H32" s="31">
        <f t="shared" si="0"/>
        <v>240178</v>
      </c>
      <c r="I32" s="31">
        <f t="shared" si="0"/>
        <v>239476</v>
      </c>
      <c r="J32" s="31">
        <f t="shared" si="0"/>
        <v>747413</v>
      </c>
      <c r="K32" s="31">
        <f t="shared" si="0"/>
        <v>229794</v>
      </c>
      <c r="L32" s="31">
        <f t="shared" si="0"/>
        <v>231650</v>
      </c>
      <c r="M32" s="31">
        <f t="shared" si="0"/>
        <v>230000</v>
      </c>
      <c r="N32" s="31">
        <f t="shared" si="0"/>
        <v>691444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1438857</v>
      </c>
      <c r="X32" s="31">
        <f t="shared" si="0"/>
        <v>1570716</v>
      </c>
      <c r="Y32" s="31">
        <f t="shared" si="0"/>
        <v>-131859</v>
      </c>
      <c r="Z32" s="32">
        <f>+IF(X32&lt;&gt;0,+(Y32/X32)*100,0)</f>
        <v>-8.3948339483394836</v>
      </c>
      <c r="AA32" s="29">
        <f>SUM(AA6:AA31)</f>
        <v>3141450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2279195</v>
      </c>
      <c r="D34" s="20"/>
      <c r="E34" s="21">
        <v>2446347</v>
      </c>
      <c r="F34" s="22">
        <v>2446347</v>
      </c>
      <c r="G34" s="22">
        <v>193625</v>
      </c>
      <c r="H34" s="22">
        <v>312166</v>
      </c>
      <c r="I34" s="22">
        <v>259817</v>
      </c>
      <c r="J34" s="22">
        <v>765608</v>
      </c>
      <c r="K34" s="22">
        <v>203179</v>
      </c>
      <c r="L34" s="22">
        <v>386843</v>
      </c>
      <c r="M34" s="22">
        <v>256423</v>
      </c>
      <c r="N34" s="22">
        <v>846445</v>
      </c>
      <c r="O34" s="22"/>
      <c r="P34" s="22"/>
      <c r="Q34" s="22"/>
      <c r="R34" s="22"/>
      <c r="S34" s="22"/>
      <c r="T34" s="22"/>
      <c r="U34" s="22"/>
      <c r="V34" s="22"/>
      <c r="W34" s="22">
        <v>1612053</v>
      </c>
      <c r="X34" s="22">
        <v>1223172</v>
      </c>
      <c r="Y34" s="22">
        <v>388881</v>
      </c>
      <c r="Z34" s="23">
        <v>31.792830444123965</v>
      </c>
      <c r="AA34" s="20">
        <v>2446347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-62285202</v>
      </c>
      <c r="D38" s="20"/>
      <c r="E38" s="21">
        <v>418393</v>
      </c>
      <c r="F38" s="22">
        <v>418393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209196</v>
      </c>
      <c r="Y38" s="22">
        <v>-209196</v>
      </c>
      <c r="Z38" s="23">
        <v>-100</v>
      </c>
      <c r="AA38" s="20">
        <v>418393</v>
      </c>
    </row>
    <row r="39" spans="1:27" x14ac:dyDescent="0.25">
      <c r="A39" s="19" t="s">
        <v>65</v>
      </c>
      <c r="B39" s="15" t="s">
        <v>32</v>
      </c>
      <c r="C39" s="20">
        <v>613119</v>
      </c>
      <c r="D39" s="20"/>
      <c r="E39" s="21">
        <v>675500</v>
      </c>
      <c r="F39" s="22">
        <v>675500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337746</v>
      </c>
      <c r="Y39" s="22">
        <v>-337746</v>
      </c>
      <c r="Z39" s="23">
        <v>-100</v>
      </c>
      <c r="AA39" s="20">
        <v>675500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500000</v>
      </c>
      <c r="F41" s="22">
        <v>500000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250002</v>
      </c>
      <c r="Y41" s="22">
        <v>-250002</v>
      </c>
      <c r="Z41" s="23">
        <v>-100</v>
      </c>
      <c r="AA41" s="20">
        <v>500000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683109</v>
      </c>
      <c r="F43" s="22">
        <v>683109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341556</v>
      </c>
      <c r="Y43" s="22">
        <v>-341556</v>
      </c>
      <c r="Z43" s="23">
        <v>-100</v>
      </c>
      <c r="AA43" s="20">
        <v>683109</v>
      </c>
    </row>
    <row r="44" spans="1:27" x14ac:dyDescent="0.25">
      <c r="A44" s="19" t="s">
        <v>69</v>
      </c>
      <c r="B44" s="15" t="s">
        <v>32</v>
      </c>
      <c r="C44" s="20">
        <v>17188</v>
      </c>
      <c r="D44" s="20"/>
      <c r="E44" s="21">
        <v>265731</v>
      </c>
      <c r="F44" s="22">
        <v>265731</v>
      </c>
      <c r="G44" s="22">
        <v>1285</v>
      </c>
      <c r="H44" s="22">
        <v>2475</v>
      </c>
      <c r="I44" s="22">
        <v>2130</v>
      </c>
      <c r="J44" s="22">
        <v>5890</v>
      </c>
      <c r="K44" s="22">
        <v>1651</v>
      </c>
      <c r="L44" s="22">
        <v>7957</v>
      </c>
      <c r="M44" s="22">
        <v>4366</v>
      </c>
      <c r="N44" s="22">
        <v>13974</v>
      </c>
      <c r="O44" s="22"/>
      <c r="P44" s="22"/>
      <c r="Q44" s="22"/>
      <c r="R44" s="22"/>
      <c r="S44" s="22"/>
      <c r="T44" s="22"/>
      <c r="U44" s="22"/>
      <c r="V44" s="22"/>
      <c r="W44" s="22">
        <v>19864</v>
      </c>
      <c r="X44" s="22">
        <v>132870</v>
      </c>
      <c r="Y44" s="22">
        <v>-113006</v>
      </c>
      <c r="Z44" s="23">
        <v>-85.050048919996996</v>
      </c>
      <c r="AA44" s="20">
        <v>265731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-59375700</v>
      </c>
      <c r="D47" s="29">
        <f t="shared" ref="D47:Y47" si="1">SUM(D34:D46)</f>
        <v>0</v>
      </c>
      <c r="E47" s="30">
        <f t="shared" si="1"/>
        <v>4989080</v>
      </c>
      <c r="F47" s="31">
        <f t="shared" si="1"/>
        <v>4989080</v>
      </c>
      <c r="G47" s="31">
        <f t="shared" si="1"/>
        <v>194910</v>
      </c>
      <c r="H47" s="31">
        <f t="shared" si="1"/>
        <v>314641</v>
      </c>
      <c r="I47" s="31">
        <f t="shared" si="1"/>
        <v>261947</v>
      </c>
      <c r="J47" s="31">
        <f t="shared" si="1"/>
        <v>771498</v>
      </c>
      <c r="K47" s="31">
        <f t="shared" si="1"/>
        <v>204830</v>
      </c>
      <c r="L47" s="31">
        <f t="shared" si="1"/>
        <v>394800</v>
      </c>
      <c r="M47" s="31">
        <f t="shared" si="1"/>
        <v>260789</v>
      </c>
      <c r="N47" s="31">
        <f t="shared" si="1"/>
        <v>860419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1631917</v>
      </c>
      <c r="X47" s="31">
        <f t="shared" si="1"/>
        <v>2494542</v>
      </c>
      <c r="Y47" s="31">
        <f t="shared" si="1"/>
        <v>-862625</v>
      </c>
      <c r="Z47" s="32">
        <f>+IF(X47&lt;&gt;0,+(Y47/X47)*100,0)</f>
        <v>-34.580496139171039</v>
      </c>
      <c r="AA47" s="29">
        <f>SUM(AA34:AA46)</f>
        <v>4989080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62530876</v>
      </c>
      <c r="D48" s="39">
        <f t="shared" si="2"/>
        <v>0</v>
      </c>
      <c r="E48" s="40">
        <f t="shared" si="2"/>
        <v>-1847630</v>
      </c>
      <c r="F48" s="41">
        <f t="shared" si="2"/>
        <v>-1847630</v>
      </c>
      <c r="G48" s="41">
        <f t="shared" si="2"/>
        <v>72849</v>
      </c>
      <c r="H48" s="41">
        <f t="shared" si="2"/>
        <v>-74463</v>
      </c>
      <c r="I48" s="41">
        <f t="shared" si="2"/>
        <v>-22471</v>
      </c>
      <c r="J48" s="41">
        <f t="shared" si="2"/>
        <v>-24085</v>
      </c>
      <c r="K48" s="41">
        <f t="shared" si="2"/>
        <v>24964</v>
      </c>
      <c r="L48" s="41">
        <f t="shared" si="2"/>
        <v>-163150</v>
      </c>
      <c r="M48" s="41">
        <f t="shared" si="2"/>
        <v>-30789</v>
      </c>
      <c r="N48" s="41">
        <f t="shared" si="2"/>
        <v>-168975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-193060</v>
      </c>
      <c r="X48" s="41">
        <f t="shared" si="2"/>
        <v>-923826</v>
      </c>
      <c r="Y48" s="41">
        <f t="shared" si="2"/>
        <v>730766</v>
      </c>
      <c r="Z48" s="42">
        <f>+IF(X48&lt;&gt;0,+(Y48/X48)*100,0)</f>
        <v>-79.102125291992223</v>
      </c>
      <c r="AA48" s="39">
        <f>+AA32-AA47</f>
        <v>-1847630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9146738</v>
      </c>
      <c r="F49" s="22">
        <v>9146738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4573368</v>
      </c>
      <c r="Y49" s="22">
        <v>-4573368</v>
      </c>
      <c r="Z49" s="23">
        <v>-100</v>
      </c>
      <c r="AA49" s="20">
        <v>9146738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62530876</v>
      </c>
      <c r="D51" s="48">
        <f t="shared" si="3"/>
        <v>0</v>
      </c>
      <c r="E51" s="49">
        <f t="shared" si="3"/>
        <v>7299108</v>
      </c>
      <c r="F51" s="50">
        <f t="shared" si="3"/>
        <v>7299108</v>
      </c>
      <c r="G51" s="50">
        <f t="shared" si="3"/>
        <v>72849</v>
      </c>
      <c r="H51" s="50">
        <f t="shared" si="3"/>
        <v>-74463</v>
      </c>
      <c r="I51" s="50">
        <f t="shared" si="3"/>
        <v>-22471</v>
      </c>
      <c r="J51" s="50">
        <f t="shared" si="3"/>
        <v>-24085</v>
      </c>
      <c r="K51" s="50">
        <f t="shared" si="3"/>
        <v>24964</v>
      </c>
      <c r="L51" s="50">
        <f t="shared" si="3"/>
        <v>-163150</v>
      </c>
      <c r="M51" s="50">
        <f t="shared" si="3"/>
        <v>-30789</v>
      </c>
      <c r="N51" s="50">
        <f t="shared" si="3"/>
        <v>-168975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-193060</v>
      </c>
      <c r="X51" s="50">
        <f t="shared" si="3"/>
        <v>3649542</v>
      </c>
      <c r="Y51" s="50">
        <f t="shared" si="3"/>
        <v>-3842602</v>
      </c>
      <c r="Z51" s="51">
        <f>+IF(X51&lt;&gt;0,+(Y51/X51)*100,0)</f>
        <v>-105.28997885214091</v>
      </c>
      <c r="AA51" s="48">
        <f>SUM(AA48:AA50)</f>
        <v>7299108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62530876</v>
      </c>
      <c r="D53" s="54">
        <f>+D51-D52</f>
        <v>0</v>
      </c>
      <c r="E53" s="55">
        <f t="shared" si="4"/>
        <v>7299108</v>
      </c>
      <c r="F53" s="56">
        <f t="shared" si="4"/>
        <v>7299108</v>
      </c>
      <c r="G53" s="56">
        <f t="shared" si="4"/>
        <v>72849</v>
      </c>
      <c r="H53" s="56">
        <f t="shared" si="4"/>
        <v>-74463</v>
      </c>
      <c r="I53" s="56">
        <f t="shared" si="4"/>
        <v>-22471</v>
      </c>
      <c r="J53" s="56">
        <f t="shared" si="4"/>
        <v>-24085</v>
      </c>
      <c r="K53" s="56">
        <f t="shared" si="4"/>
        <v>24964</v>
      </c>
      <c r="L53" s="56">
        <f t="shared" si="4"/>
        <v>-163150</v>
      </c>
      <c r="M53" s="56">
        <f t="shared" si="4"/>
        <v>-30789</v>
      </c>
      <c r="N53" s="56">
        <f t="shared" si="4"/>
        <v>-168975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-193060</v>
      </c>
      <c r="X53" s="56">
        <f t="shared" si="4"/>
        <v>3649542</v>
      </c>
      <c r="Y53" s="56">
        <f t="shared" si="4"/>
        <v>-3842602</v>
      </c>
      <c r="Z53" s="57">
        <f>+IF(X53&lt;&gt;0,+(Y53/X53)*100,0)</f>
        <v>-105.28997885214091</v>
      </c>
      <c r="AA53" s="54">
        <f>+AA51-AA52</f>
        <v>7299108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62530876</v>
      </c>
      <c r="D56" s="48">
        <f>SUM(D53:D55)</f>
        <v>0</v>
      </c>
      <c r="E56" s="49">
        <f t="shared" si="5"/>
        <v>7299108</v>
      </c>
      <c r="F56" s="50">
        <f t="shared" si="5"/>
        <v>7299108</v>
      </c>
      <c r="G56" s="50">
        <f t="shared" si="5"/>
        <v>72849</v>
      </c>
      <c r="H56" s="50">
        <f t="shared" si="5"/>
        <v>-74463</v>
      </c>
      <c r="I56" s="50">
        <f t="shared" si="5"/>
        <v>-22471</v>
      </c>
      <c r="J56" s="50">
        <f t="shared" si="5"/>
        <v>-24085</v>
      </c>
      <c r="K56" s="50">
        <f t="shared" si="5"/>
        <v>24964</v>
      </c>
      <c r="L56" s="50">
        <f t="shared" si="5"/>
        <v>-163150</v>
      </c>
      <c r="M56" s="50">
        <f t="shared" si="5"/>
        <v>-30789</v>
      </c>
      <c r="N56" s="50">
        <f t="shared" si="5"/>
        <v>-168975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-193060</v>
      </c>
      <c r="X56" s="50">
        <f t="shared" si="5"/>
        <v>3649542</v>
      </c>
      <c r="Y56" s="50">
        <f t="shared" si="5"/>
        <v>-3842602</v>
      </c>
      <c r="Z56" s="51">
        <f>+IF(X56&lt;&gt;0,+(Y56/X56)*100,0)</f>
        <v>-105.28997885214091</v>
      </c>
      <c r="AA56" s="48">
        <f>SUM(AA53:AA55)</f>
        <v>7299108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62530876</v>
      </c>
      <c r="D59" s="65">
        <f>SUM(D56:D58)</f>
        <v>0</v>
      </c>
      <c r="E59" s="66">
        <f t="shared" si="6"/>
        <v>7299108</v>
      </c>
      <c r="F59" s="67">
        <f t="shared" si="6"/>
        <v>7299108</v>
      </c>
      <c r="G59" s="67">
        <f t="shared" si="6"/>
        <v>72849</v>
      </c>
      <c r="H59" s="67">
        <f t="shared" si="6"/>
        <v>-74463</v>
      </c>
      <c r="I59" s="67">
        <f t="shared" si="6"/>
        <v>-22471</v>
      </c>
      <c r="J59" s="67">
        <f t="shared" si="6"/>
        <v>-24085</v>
      </c>
      <c r="K59" s="67">
        <f t="shared" si="6"/>
        <v>24964</v>
      </c>
      <c r="L59" s="67">
        <f t="shared" si="6"/>
        <v>-163150</v>
      </c>
      <c r="M59" s="67">
        <f t="shared" si="6"/>
        <v>-30789</v>
      </c>
      <c r="N59" s="67">
        <f t="shared" si="6"/>
        <v>-168975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-193060</v>
      </c>
      <c r="X59" s="67">
        <f t="shared" si="6"/>
        <v>3649542</v>
      </c>
      <c r="Y59" s="67">
        <f t="shared" si="6"/>
        <v>-3842602</v>
      </c>
      <c r="Z59" s="68">
        <f>+IF(X59&lt;&gt;0,+(Y59/X59)*100,0)</f>
        <v>-105.28997885214091</v>
      </c>
      <c r="AA59" s="65">
        <f>SUM(AA56:AA58)</f>
        <v>7299108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26228091</v>
      </c>
      <c r="D8" s="20"/>
      <c r="E8" s="21">
        <v>26782875</v>
      </c>
      <c r="F8" s="22">
        <v>26782875</v>
      </c>
      <c r="G8" s="22">
        <v>2188363</v>
      </c>
      <c r="H8" s="22">
        <v>2403609</v>
      </c>
      <c r="I8" s="22">
        <v>2678620</v>
      </c>
      <c r="J8" s="22">
        <v>7270592</v>
      </c>
      <c r="K8" s="22">
        <v>2453626</v>
      </c>
      <c r="L8" s="22">
        <v>2714391</v>
      </c>
      <c r="M8" s="22">
        <v>2517906</v>
      </c>
      <c r="N8" s="22">
        <v>7685923</v>
      </c>
      <c r="O8" s="22"/>
      <c r="P8" s="22"/>
      <c r="Q8" s="22"/>
      <c r="R8" s="22"/>
      <c r="S8" s="22"/>
      <c r="T8" s="22"/>
      <c r="U8" s="22"/>
      <c r="V8" s="22"/>
      <c r="W8" s="22">
        <v>14956515</v>
      </c>
      <c r="X8" s="22">
        <v>13391442</v>
      </c>
      <c r="Y8" s="22">
        <v>1565073</v>
      </c>
      <c r="Z8" s="23">
        <v>11.687113307140486</v>
      </c>
      <c r="AA8" s="20">
        <v>26782875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51591</v>
      </c>
      <c r="D19" s="20"/>
      <c r="E19" s="21">
        <v>100000</v>
      </c>
      <c r="F19" s="22">
        <v>100000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50004</v>
      </c>
      <c r="Y19" s="22">
        <v>-50004</v>
      </c>
      <c r="Z19" s="23">
        <v>-100</v>
      </c>
      <c r="AA19" s="20">
        <v>100000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40269678</v>
      </c>
      <c r="D25" s="20"/>
      <c r="E25" s="21">
        <v>27798500</v>
      </c>
      <c r="F25" s="22">
        <v>27798500</v>
      </c>
      <c r="G25" s="22">
        <v>11582661</v>
      </c>
      <c r="H25" s="22"/>
      <c r="I25" s="22"/>
      <c r="J25" s="22">
        <v>11582661</v>
      </c>
      <c r="K25" s="22"/>
      <c r="L25" s="22"/>
      <c r="M25" s="22">
        <v>9257046</v>
      </c>
      <c r="N25" s="22">
        <v>9257046</v>
      </c>
      <c r="O25" s="22"/>
      <c r="P25" s="22"/>
      <c r="Q25" s="22"/>
      <c r="R25" s="22"/>
      <c r="S25" s="22"/>
      <c r="T25" s="22"/>
      <c r="U25" s="22"/>
      <c r="V25" s="22"/>
      <c r="W25" s="22">
        <v>20839707</v>
      </c>
      <c r="X25" s="22">
        <v>13899252</v>
      </c>
      <c r="Y25" s="22">
        <v>6940455</v>
      </c>
      <c r="Z25" s="23">
        <v>49.934018032049494</v>
      </c>
      <c r="AA25" s="20">
        <v>27798500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66549360</v>
      </c>
      <c r="D32" s="29">
        <f t="shared" ref="D32:Y32" si="0">SUM(D6:D31)</f>
        <v>0</v>
      </c>
      <c r="E32" s="30">
        <f t="shared" si="0"/>
        <v>54681375</v>
      </c>
      <c r="F32" s="31">
        <f t="shared" si="0"/>
        <v>54681375</v>
      </c>
      <c r="G32" s="31">
        <f t="shared" si="0"/>
        <v>13771024</v>
      </c>
      <c r="H32" s="31">
        <f t="shared" si="0"/>
        <v>2403609</v>
      </c>
      <c r="I32" s="31">
        <f t="shared" si="0"/>
        <v>2678620</v>
      </c>
      <c r="J32" s="31">
        <f t="shared" si="0"/>
        <v>18853253</v>
      </c>
      <c r="K32" s="31">
        <f t="shared" si="0"/>
        <v>2453626</v>
      </c>
      <c r="L32" s="31">
        <f t="shared" si="0"/>
        <v>2714391</v>
      </c>
      <c r="M32" s="31">
        <f t="shared" si="0"/>
        <v>11774952</v>
      </c>
      <c r="N32" s="31">
        <f t="shared" si="0"/>
        <v>16942969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35796222</v>
      </c>
      <c r="X32" s="31">
        <f t="shared" si="0"/>
        <v>27340698</v>
      </c>
      <c r="Y32" s="31">
        <f t="shared" si="0"/>
        <v>8455524</v>
      </c>
      <c r="Z32" s="32">
        <f>+IF(X32&lt;&gt;0,+(Y32/X32)*100,0)</f>
        <v>30.926511093462207</v>
      </c>
      <c r="AA32" s="29">
        <f>SUM(AA6:AA31)</f>
        <v>54681375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9195443</v>
      </c>
      <c r="D34" s="20"/>
      <c r="E34" s="21">
        <v>7961244</v>
      </c>
      <c r="F34" s="22">
        <v>7961244</v>
      </c>
      <c r="G34" s="22">
        <v>684193</v>
      </c>
      <c r="H34" s="22">
        <v>765814</v>
      </c>
      <c r="I34" s="22">
        <v>814216</v>
      </c>
      <c r="J34" s="22">
        <v>2264223</v>
      </c>
      <c r="K34" s="22">
        <v>932773</v>
      </c>
      <c r="L34" s="22">
        <v>910055</v>
      </c>
      <c r="M34" s="22">
        <v>1674234</v>
      </c>
      <c r="N34" s="22">
        <v>3517062</v>
      </c>
      <c r="O34" s="22"/>
      <c r="P34" s="22"/>
      <c r="Q34" s="22"/>
      <c r="R34" s="22"/>
      <c r="S34" s="22"/>
      <c r="T34" s="22"/>
      <c r="U34" s="22"/>
      <c r="V34" s="22"/>
      <c r="W34" s="22">
        <v>5781285</v>
      </c>
      <c r="X34" s="22">
        <v>3980664</v>
      </c>
      <c r="Y34" s="22">
        <v>1800621</v>
      </c>
      <c r="Z34" s="23">
        <v>45.234187060249241</v>
      </c>
      <c r="AA34" s="20">
        <v>7961244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420631</v>
      </c>
      <c r="D37" s="20"/>
      <c r="E37" s="21">
        <v>1403203</v>
      </c>
      <c r="F37" s="22">
        <v>1403203</v>
      </c>
      <c r="G37" s="22"/>
      <c r="H37" s="22">
        <v>21745</v>
      </c>
      <c r="I37" s="22">
        <v>1739</v>
      </c>
      <c r="J37" s="22">
        <v>23484</v>
      </c>
      <c r="K37" s="22">
        <v>5256</v>
      </c>
      <c r="L37" s="22">
        <v>739659</v>
      </c>
      <c r="M37" s="22">
        <v>3617</v>
      </c>
      <c r="N37" s="22">
        <v>748532</v>
      </c>
      <c r="O37" s="22"/>
      <c r="P37" s="22"/>
      <c r="Q37" s="22"/>
      <c r="R37" s="22"/>
      <c r="S37" s="22"/>
      <c r="T37" s="22"/>
      <c r="U37" s="22"/>
      <c r="V37" s="22"/>
      <c r="W37" s="22">
        <v>772016</v>
      </c>
      <c r="X37" s="22">
        <v>701604</v>
      </c>
      <c r="Y37" s="22">
        <v>70412</v>
      </c>
      <c r="Z37" s="23">
        <v>10.035860684944783</v>
      </c>
      <c r="AA37" s="20">
        <v>1403203</v>
      </c>
    </row>
    <row r="38" spans="1:27" x14ac:dyDescent="0.25">
      <c r="A38" s="19" t="s">
        <v>64</v>
      </c>
      <c r="B38" s="15" t="s">
        <v>32</v>
      </c>
      <c r="C38" s="20">
        <v>6292778</v>
      </c>
      <c r="D38" s="20"/>
      <c r="E38" s="21">
        <v>3078762</v>
      </c>
      <c r="F38" s="22">
        <v>3078762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1539384</v>
      </c>
      <c r="Y38" s="22">
        <v>-1539384</v>
      </c>
      <c r="Z38" s="23">
        <v>-100</v>
      </c>
      <c r="AA38" s="20">
        <v>3078762</v>
      </c>
    </row>
    <row r="39" spans="1:27" x14ac:dyDescent="0.25">
      <c r="A39" s="19" t="s">
        <v>65</v>
      </c>
      <c r="B39" s="15" t="s">
        <v>32</v>
      </c>
      <c r="C39" s="20">
        <v>6966268</v>
      </c>
      <c r="D39" s="20"/>
      <c r="E39" s="21">
        <v>5000000</v>
      </c>
      <c r="F39" s="22">
        <v>5000000</v>
      </c>
      <c r="G39" s="22">
        <v>591125</v>
      </c>
      <c r="H39" s="22">
        <v>591125</v>
      </c>
      <c r="I39" s="22">
        <v>571129</v>
      </c>
      <c r="J39" s="22">
        <v>1753379</v>
      </c>
      <c r="K39" s="22">
        <v>590813</v>
      </c>
      <c r="L39" s="22">
        <v>571754</v>
      </c>
      <c r="M39" s="22">
        <v>590813</v>
      </c>
      <c r="N39" s="22">
        <v>1753380</v>
      </c>
      <c r="O39" s="22"/>
      <c r="P39" s="22"/>
      <c r="Q39" s="22"/>
      <c r="R39" s="22"/>
      <c r="S39" s="22"/>
      <c r="T39" s="22"/>
      <c r="U39" s="22"/>
      <c r="V39" s="22"/>
      <c r="W39" s="22">
        <v>3506759</v>
      </c>
      <c r="X39" s="22">
        <v>2500002</v>
      </c>
      <c r="Y39" s="22">
        <v>1006757</v>
      </c>
      <c r="Z39" s="23">
        <v>40.270247783801771</v>
      </c>
      <c r="AA39" s="20">
        <v>5000000</v>
      </c>
    </row>
    <row r="40" spans="1:27" x14ac:dyDescent="0.25">
      <c r="A40" s="19" t="s">
        <v>40</v>
      </c>
      <c r="B40" s="15" t="s">
        <v>32</v>
      </c>
      <c r="C40" s="20">
        <v>25232</v>
      </c>
      <c r="D40" s="20"/>
      <c r="E40" s="21">
        <v>66376</v>
      </c>
      <c r="F40" s="22">
        <v>66376</v>
      </c>
      <c r="G40" s="22">
        <v>247</v>
      </c>
      <c r="H40" s="22">
        <v>241</v>
      </c>
      <c r="I40" s="22">
        <v>227</v>
      </c>
      <c r="J40" s="22">
        <v>715</v>
      </c>
      <c r="K40" s="22">
        <v>227</v>
      </c>
      <c r="L40" s="22">
        <v>214</v>
      </c>
      <c r="M40" s="22">
        <v>7658</v>
      </c>
      <c r="N40" s="22">
        <v>8099</v>
      </c>
      <c r="O40" s="22"/>
      <c r="P40" s="22"/>
      <c r="Q40" s="22"/>
      <c r="R40" s="22"/>
      <c r="S40" s="22"/>
      <c r="T40" s="22"/>
      <c r="U40" s="22"/>
      <c r="V40" s="22"/>
      <c r="W40" s="22">
        <v>8814</v>
      </c>
      <c r="X40" s="22">
        <v>33192</v>
      </c>
      <c r="Y40" s="22">
        <v>-24378</v>
      </c>
      <c r="Z40" s="23">
        <v>-73.44540853217643</v>
      </c>
      <c r="AA40" s="20">
        <v>66376</v>
      </c>
    </row>
    <row r="41" spans="1:27" x14ac:dyDescent="0.25">
      <c r="A41" s="19" t="s">
        <v>66</v>
      </c>
      <c r="B41" s="15" t="s">
        <v>32</v>
      </c>
      <c r="C41" s="20">
        <v>12754888</v>
      </c>
      <c r="D41" s="20"/>
      <c r="E41" s="21">
        <v>337673</v>
      </c>
      <c r="F41" s="22">
        <v>337673</v>
      </c>
      <c r="G41" s="22">
        <v>19500</v>
      </c>
      <c r="H41" s="22">
        <v>19500</v>
      </c>
      <c r="I41" s="22">
        <v>21000</v>
      </c>
      <c r="J41" s="22">
        <v>60000</v>
      </c>
      <c r="K41" s="22">
        <v>21000</v>
      </c>
      <c r="L41" s="22">
        <v>24000</v>
      </c>
      <c r="M41" s="22">
        <v>24000</v>
      </c>
      <c r="N41" s="22">
        <v>69000</v>
      </c>
      <c r="O41" s="22"/>
      <c r="P41" s="22"/>
      <c r="Q41" s="22"/>
      <c r="R41" s="22"/>
      <c r="S41" s="22"/>
      <c r="T41" s="22"/>
      <c r="U41" s="22"/>
      <c r="V41" s="22"/>
      <c r="W41" s="22">
        <v>129000</v>
      </c>
      <c r="X41" s="22">
        <v>168840</v>
      </c>
      <c r="Y41" s="22">
        <v>-39840</v>
      </c>
      <c r="Z41" s="23">
        <v>-23.596304193319117</v>
      </c>
      <c r="AA41" s="20">
        <v>337673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5812623</v>
      </c>
      <c r="D43" s="20"/>
      <c r="E43" s="21">
        <v>68237</v>
      </c>
      <c r="F43" s="22">
        <v>68237</v>
      </c>
      <c r="G43" s="22"/>
      <c r="H43" s="22"/>
      <c r="I43" s="22"/>
      <c r="J43" s="22"/>
      <c r="K43" s="22">
        <v>-516</v>
      </c>
      <c r="L43" s="22">
        <v>17237</v>
      </c>
      <c r="M43" s="22">
        <v>44107</v>
      </c>
      <c r="N43" s="22">
        <v>60828</v>
      </c>
      <c r="O43" s="22"/>
      <c r="P43" s="22"/>
      <c r="Q43" s="22"/>
      <c r="R43" s="22"/>
      <c r="S43" s="22"/>
      <c r="T43" s="22"/>
      <c r="U43" s="22"/>
      <c r="V43" s="22"/>
      <c r="W43" s="22">
        <v>60828</v>
      </c>
      <c r="X43" s="22">
        <v>34128</v>
      </c>
      <c r="Y43" s="22">
        <v>26700</v>
      </c>
      <c r="Z43" s="23">
        <v>78.234880450070321</v>
      </c>
      <c r="AA43" s="20">
        <v>68237</v>
      </c>
    </row>
    <row r="44" spans="1:27" x14ac:dyDescent="0.25">
      <c r="A44" s="19" t="s">
        <v>69</v>
      </c>
      <c r="B44" s="15" t="s">
        <v>32</v>
      </c>
      <c r="C44" s="20">
        <v>2615544</v>
      </c>
      <c r="D44" s="20"/>
      <c r="E44" s="21">
        <v>2425741</v>
      </c>
      <c r="F44" s="22">
        <v>2425741</v>
      </c>
      <c r="G44" s="22">
        <v>197795</v>
      </c>
      <c r="H44" s="22">
        <v>198611</v>
      </c>
      <c r="I44" s="22">
        <v>198790</v>
      </c>
      <c r="J44" s="22">
        <v>595196</v>
      </c>
      <c r="K44" s="22">
        <v>199901</v>
      </c>
      <c r="L44" s="22">
        <v>199674</v>
      </c>
      <c r="M44" s="22">
        <v>201146</v>
      </c>
      <c r="N44" s="22">
        <v>600721</v>
      </c>
      <c r="O44" s="22"/>
      <c r="P44" s="22"/>
      <c r="Q44" s="22"/>
      <c r="R44" s="22"/>
      <c r="S44" s="22"/>
      <c r="T44" s="22"/>
      <c r="U44" s="22"/>
      <c r="V44" s="22"/>
      <c r="W44" s="22">
        <v>1195917</v>
      </c>
      <c r="X44" s="22">
        <v>1212876</v>
      </c>
      <c r="Y44" s="22">
        <v>-16959</v>
      </c>
      <c r="Z44" s="23">
        <v>-1.3982468117103479</v>
      </c>
      <c r="AA44" s="20">
        <v>2425741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44083407</v>
      </c>
      <c r="D47" s="29">
        <f t="shared" ref="D47:Y47" si="1">SUM(D34:D46)</f>
        <v>0</v>
      </c>
      <c r="E47" s="30">
        <f t="shared" si="1"/>
        <v>20341236</v>
      </c>
      <c r="F47" s="31">
        <f t="shared" si="1"/>
        <v>20341236</v>
      </c>
      <c r="G47" s="31">
        <f t="shared" si="1"/>
        <v>1492860</v>
      </c>
      <c r="H47" s="31">
        <f t="shared" si="1"/>
        <v>1597036</v>
      </c>
      <c r="I47" s="31">
        <f t="shared" si="1"/>
        <v>1607101</v>
      </c>
      <c r="J47" s="31">
        <f t="shared" si="1"/>
        <v>4696997</v>
      </c>
      <c r="K47" s="31">
        <f t="shared" si="1"/>
        <v>1749454</v>
      </c>
      <c r="L47" s="31">
        <f t="shared" si="1"/>
        <v>2462593</v>
      </c>
      <c r="M47" s="31">
        <f t="shared" si="1"/>
        <v>2545575</v>
      </c>
      <c r="N47" s="31">
        <f t="shared" si="1"/>
        <v>6757622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11454619</v>
      </c>
      <c r="X47" s="31">
        <f t="shared" si="1"/>
        <v>10170690</v>
      </c>
      <c r="Y47" s="31">
        <f t="shared" si="1"/>
        <v>1283929</v>
      </c>
      <c r="Z47" s="32">
        <f>+IF(X47&lt;&gt;0,+(Y47/X47)*100,0)</f>
        <v>12.623814116839663</v>
      </c>
      <c r="AA47" s="29">
        <f>SUM(AA34:AA46)</f>
        <v>20341236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22465953</v>
      </c>
      <c r="D48" s="39">
        <f t="shared" si="2"/>
        <v>0</v>
      </c>
      <c r="E48" s="40">
        <f t="shared" si="2"/>
        <v>34340139</v>
      </c>
      <c r="F48" s="41">
        <f t="shared" si="2"/>
        <v>34340139</v>
      </c>
      <c r="G48" s="41">
        <f t="shared" si="2"/>
        <v>12278164</v>
      </c>
      <c r="H48" s="41">
        <f t="shared" si="2"/>
        <v>806573</v>
      </c>
      <c r="I48" s="41">
        <f t="shared" si="2"/>
        <v>1071519</v>
      </c>
      <c r="J48" s="41">
        <f t="shared" si="2"/>
        <v>14156256</v>
      </c>
      <c r="K48" s="41">
        <f t="shared" si="2"/>
        <v>704172</v>
      </c>
      <c r="L48" s="41">
        <f t="shared" si="2"/>
        <v>251798</v>
      </c>
      <c r="M48" s="41">
        <f t="shared" si="2"/>
        <v>9229377</v>
      </c>
      <c r="N48" s="41">
        <f t="shared" si="2"/>
        <v>10185347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24341603</v>
      </c>
      <c r="X48" s="41">
        <f t="shared" si="2"/>
        <v>17170008</v>
      </c>
      <c r="Y48" s="41">
        <f t="shared" si="2"/>
        <v>7171595</v>
      </c>
      <c r="Z48" s="42">
        <f>+IF(X48&lt;&gt;0,+(Y48/X48)*100,0)</f>
        <v>41.768151767896669</v>
      </c>
      <c r="AA48" s="39">
        <f>+AA32-AA47</f>
        <v>34340139</v>
      </c>
    </row>
    <row r="49" spans="1:27" x14ac:dyDescent="0.25">
      <c r="A49" s="43" t="s">
        <v>74</v>
      </c>
      <c r="B49" s="15" t="s">
        <v>32</v>
      </c>
      <c r="C49" s="20">
        <v>311609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1824196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24601758</v>
      </c>
      <c r="D51" s="48">
        <f t="shared" si="3"/>
        <v>0</v>
      </c>
      <c r="E51" s="49">
        <f t="shared" si="3"/>
        <v>34340139</v>
      </c>
      <c r="F51" s="50">
        <f t="shared" si="3"/>
        <v>34340139</v>
      </c>
      <c r="G51" s="50">
        <f t="shared" si="3"/>
        <v>12278164</v>
      </c>
      <c r="H51" s="50">
        <f t="shared" si="3"/>
        <v>806573</v>
      </c>
      <c r="I51" s="50">
        <f t="shared" si="3"/>
        <v>1071519</v>
      </c>
      <c r="J51" s="50">
        <f t="shared" si="3"/>
        <v>14156256</v>
      </c>
      <c r="K51" s="50">
        <f t="shared" si="3"/>
        <v>704172</v>
      </c>
      <c r="L51" s="50">
        <f t="shared" si="3"/>
        <v>251798</v>
      </c>
      <c r="M51" s="50">
        <f t="shared" si="3"/>
        <v>9229377</v>
      </c>
      <c r="N51" s="50">
        <f t="shared" si="3"/>
        <v>10185347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24341603</v>
      </c>
      <c r="X51" s="50">
        <f t="shared" si="3"/>
        <v>17170008</v>
      </c>
      <c r="Y51" s="50">
        <f t="shared" si="3"/>
        <v>7171595</v>
      </c>
      <c r="Z51" s="51">
        <f>+IF(X51&lt;&gt;0,+(Y51/X51)*100,0)</f>
        <v>41.768151767896669</v>
      </c>
      <c r="AA51" s="48">
        <f>SUM(AA48:AA50)</f>
        <v>34340139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24601758</v>
      </c>
      <c r="D53" s="54">
        <f>+D51-D52</f>
        <v>0</v>
      </c>
      <c r="E53" s="55">
        <f t="shared" si="4"/>
        <v>34340139</v>
      </c>
      <c r="F53" s="56">
        <f t="shared" si="4"/>
        <v>34340139</v>
      </c>
      <c r="G53" s="56">
        <f t="shared" si="4"/>
        <v>12278164</v>
      </c>
      <c r="H53" s="56">
        <f t="shared" si="4"/>
        <v>806573</v>
      </c>
      <c r="I53" s="56">
        <f t="shared" si="4"/>
        <v>1071519</v>
      </c>
      <c r="J53" s="56">
        <f t="shared" si="4"/>
        <v>14156256</v>
      </c>
      <c r="K53" s="56">
        <f t="shared" si="4"/>
        <v>704172</v>
      </c>
      <c r="L53" s="56">
        <f t="shared" si="4"/>
        <v>251798</v>
      </c>
      <c r="M53" s="56">
        <f t="shared" si="4"/>
        <v>9229377</v>
      </c>
      <c r="N53" s="56">
        <f t="shared" si="4"/>
        <v>10185347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24341603</v>
      </c>
      <c r="X53" s="56">
        <f t="shared" si="4"/>
        <v>17170008</v>
      </c>
      <c r="Y53" s="56">
        <f t="shared" si="4"/>
        <v>7171595</v>
      </c>
      <c r="Z53" s="57">
        <f>+IF(X53&lt;&gt;0,+(Y53/X53)*100,0)</f>
        <v>41.768151767896669</v>
      </c>
      <c r="AA53" s="54">
        <f>+AA51-AA52</f>
        <v>34340139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24601758</v>
      </c>
      <c r="D56" s="48">
        <f>SUM(D53:D55)</f>
        <v>0</v>
      </c>
      <c r="E56" s="49">
        <f t="shared" si="5"/>
        <v>34340139</v>
      </c>
      <c r="F56" s="50">
        <f t="shared" si="5"/>
        <v>34340139</v>
      </c>
      <c r="G56" s="50">
        <f t="shared" si="5"/>
        <v>12278164</v>
      </c>
      <c r="H56" s="50">
        <f t="shared" si="5"/>
        <v>806573</v>
      </c>
      <c r="I56" s="50">
        <f t="shared" si="5"/>
        <v>1071519</v>
      </c>
      <c r="J56" s="50">
        <f t="shared" si="5"/>
        <v>14156256</v>
      </c>
      <c r="K56" s="50">
        <f t="shared" si="5"/>
        <v>704172</v>
      </c>
      <c r="L56" s="50">
        <f t="shared" si="5"/>
        <v>251798</v>
      </c>
      <c r="M56" s="50">
        <f t="shared" si="5"/>
        <v>9229377</v>
      </c>
      <c r="N56" s="50">
        <f t="shared" si="5"/>
        <v>10185347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24341603</v>
      </c>
      <c r="X56" s="50">
        <f t="shared" si="5"/>
        <v>17170008</v>
      </c>
      <c r="Y56" s="50">
        <f t="shared" si="5"/>
        <v>7171595</v>
      </c>
      <c r="Z56" s="51">
        <f>+IF(X56&lt;&gt;0,+(Y56/X56)*100,0)</f>
        <v>41.768151767896669</v>
      </c>
      <c r="AA56" s="48">
        <f>SUM(AA53:AA55)</f>
        <v>34340139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24601758</v>
      </c>
      <c r="D59" s="65">
        <f>SUM(D56:D58)</f>
        <v>0</v>
      </c>
      <c r="E59" s="66">
        <f t="shared" si="6"/>
        <v>34340139</v>
      </c>
      <c r="F59" s="67">
        <f t="shared" si="6"/>
        <v>34340139</v>
      </c>
      <c r="G59" s="67">
        <f t="shared" si="6"/>
        <v>12278164</v>
      </c>
      <c r="H59" s="67">
        <f t="shared" si="6"/>
        <v>806573</v>
      </c>
      <c r="I59" s="67">
        <f t="shared" si="6"/>
        <v>1071519</v>
      </c>
      <c r="J59" s="67">
        <f t="shared" si="6"/>
        <v>14156256</v>
      </c>
      <c r="K59" s="67">
        <f t="shared" si="6"/>
        <v>704172</v>
      </c>
      <c r="L59" s="67">
        <f t="shared" si="6"/>
        <v>251798</v>
      </c>
      <c r="M59" s="67">
        <f t="shared" si="6"/>
        <v>9229377</v>
      </c>
      <c r="N59" s="67">
        <f t="shared" si="6"/>
        <v>10185347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24341603</v>
      </c>
      <c r="X59" s="67">
        <f t="shared" si="6"/>
        <v>17170008</v>
      </c>
      <c r="Y59" s="67">
        <f t="shared" si="6"/>
        <v>7171595</v>
      </c>
      <c r="Z59" s="68">
        <f>+IF(X59&lt;&gt;0,+(Y59/X59)*100,0)</f>
        <v>41.768151767896669</v>
      </c>
      <c r="AA59" s="65">
        <f>SUM(AA56:AA58)</f>
        <v>34340139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37730516</v>
      </c>
      <c r="D8" s="20"/>
      <c r="E8" s="21">
        <v>52123576</v>
      </c>
      <c r="F8" s="22">
        <v>52123576</v>
      </c>
      <c r="G8" s="22">
        <v>4217770</v>
      </c>
      <c r="H8" s="22">
        <v>4106982</v>
      </c>
      <c r="I8" s="22">
        <v>3935728</v>
      </c>
      <c r="J8" s="22">
        <v>12260480</v>
      </c>
      <c r="K8" s="22">
        <v>4295827</v>
      </c>
      <c r="L8" s="22">
        <v>4503052</v>
      </c>
      <c r="M8" s="22">
        <v>3583588</v>
      </c>
      <c r="N8" s="22">
        <v>12382467</v>
      </c>
      <c r="O8" s="22"/>
      <c r="P8" s="22"/>
      <c r="Q8" s="22"/>
      <c r="R8" s="22"/>
      <c r="S8" s="22"/>
      <c r="T8" s="22"/>
      <c r="U8" s="22"/>
      <c r="V8" s="22"/>
      <c r="W8" s="22">
        <v>24642947</v>
      </c>
      <c r="X8" s="22">
        <v>26061786</v>
      </c>
      <c r="Y8" s="22">
        <v>-1418839</v>
      </c>
      <c r="Z8" s="23">
        <v>-5.4441357165621724</v>
      </c>
      <c r="AA8" s="20">
        <v>52123576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82384</v>
      </c>
      <c r="D10" s="20"/>
      <c r="E10" s="21">
        <v>39577</v>
      </c>
      <c r="F10" s="22">
        <v>39577</v>
      </c>
      <c r="G10" s="22">
        <v>14358</v>
      </c>
      <c r="H10" s="22">
        <v>12988</v>
      </c>
      <c r="I10" s="22">
        <v>8630</v>
      </c>
      <c r="J10" s="22">
        <v>35976</v>
      </c>
      <c r="K10" s="22">
        <v>15614</v>
      </c>
      <c r="L10" s="22">
        <v>7928</v>
      </c>
      <c r="M10" s="22">
        <v>9169</v>
      </c>
      <c r="N10" s="22">
        <v>32711</v>
      </c>
      <c r="O10" s="22"/>
      <c r="P10" s="22"/>
      <c r="Q10" s="22"/>
      <c r="R10" s="22"/>
      <c r="S10" s="22"/>
      <c r="T10" s="22"/>
      <c r="U10" s="22"/>
      <c r="V10" s="22"/>
      <c r="W10" s="22">
        <v>68687</v>
      </c>
      <c r="X10" s="22">
        <v>19788</v>
      </c>
      <c r="Y10" s="22">
        <v>48899</v>
      </c>
      <c r="Z10" s="23">
        <v>247.11441277541945</v>
      </c>
      <c r="AA10" s="20">
        <v>39577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4635238</v>
      </c>
      <c r="D13" s="20"/>
      <c r="E13" s="21">
        <v>6560689</v>
      </c>
      <c r="F13" s="22">
        <v>6560689</v>
      </c>
      <c r="G13" s="22">
        <v>419080</v>
      </c>
      <c r="H13" s="22">
        <v>425745</v>
      </c>
      <c r="I13" s="22">
        <v>419467</v>
      </c>
      <c r="J13" s="22">
        <v>1264292</v>
      </c>
      <c r="K13" s="22">
        <v>425762</v>
      </c>
      <c r="L13" s="22">
        <v>440151</v>
      </c>
      <c r="M13" s="22">
        <v>452093</v>
      </c>
      <c r="N13" s="22">
        <v>1318006</v>
      </c>
      <c r="O13" s="22"/>
      <c r="P13" s="22"/>
      <c r="Q13" s="22"/>
      <c r="R13" s="22"/>
      <c r="S13" s="22"/>
      <c r="T13" s="22"/>
      <c r="U13" s="22"/>
      <c r="V13" s="22"/>
      <c r="W13" s="22">
        <v>2582298</v>
      </c>
      <c r="X13" s="22">
        <v>3280344</v>
      </c>
      <c r="Y13" s="22">
        <v>-698046</v>
      </c>
      <c r="Z13" s="23">
        <v>-21.279658474842883</v>
      </c>
      <c r="AA13" s="20">
        <v>6560689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42448138</v>
      </c>
      <c r="D32" s="29">
        <f t="shared" ref="D32:Y32" si="0">SUM(D6:D31)</f>
        <v>0</v>
      </c>
      <c r="E32" s="30">
        <f t="shared" si="0"/>
        <v>58723842</v>
      </c>
      <c r="F32" s="31">
        <f t="shared" si="0"/>
        <v>58723842</v>
      </c>
      <c r="G32" s="31">
        <f t="shared" si="0"/>
        <v>4651208</v>
      </c>
      <c r="H32" s="31">
        <f t="shared" si="0"/>
        <v>4545715</v>
      </c>
      <c r="I32" s="31">
        <f t="shared" si="0"/>
        <v>4363825</v>
      </c>
      <c r="J32" s="31">
        <f t="shared" si="0"/>
        <v>13560748</v>
      </c>
      <c r="K32" s="31">
        <f t="shared" si="0"/>
        <v>4737203</v>
      </c>
      <c r="L32" s="31">
        <f t="shared" si="0"/>
        <v>4951131</v>
      </c>
      <c r="M32" s="31">
        <f t="shared" si="0"/>
        <v>4044850</v>
      </c>
      <c r="N32" s="31">
        <f t="shared" si="0"/>
        <v>13733184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27293932</v>
      </c>
      <c r="X32" s="31">
        <f t="shared" si="0"/>
        <v>29361918</v>
      </c>
      <c r="Y32" s="31">
        <f t="shared" si="0"/>
        <v>-2067986</v>
      </c>
      <c r="Z32" s="32">
        <f>+IF(X32&lt;&gt;0,+(Y32/X32)*100,0)</f>
        <v>-7.04308894262289</v>
      </c>
      <c r="AA32" s="29">
        <f>SUM(AA6:AA31)</f>
        <v>58723842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12968477</v>
      </c>
      <c r="D34" s="20"/>
      <c r="E34" s="21">
        <v>14759773</v>
      </c>
      <c r="F34" s="22">
        <v>14759773</v>
      </c>
      <c r="G34" s="22">
        <v>1281183</v>
      </c>
      <c r="H34" s="22">
        <v>1270316</v>
      </c>
      <c r="I34" s="22">
        <v>1389045</v>
      </c>
      <c r="J34" s="22">
        <v>3940544</v>
      </c>
      <c r="K34" s="22">
        <v>1290598</v>
      </c>
      <c r="L34" s="22">
        <v>1957652</v>
      </c>
      <c r="M34" s="22">
        <v>1258987</v>
      </c>
      <c r="N34" s="22">
        <v>4507237</v>
      </c>
      <c r="O34" s="22"/>
      <c r="P34" s="22"/>
      <c r="Q34" s="22"/>
      <c r="R34" s="22"/>
      <c r="S34" s="22"/>
      <c r="T34" s="22"/>
      <c r="U34" s="22"/>
      <c r="V34" s="22"/>
      <c r="W34" s="22">
        <v>8447781</v>
      </c>
      <c r="X34" s="22">
        <v>7379880</v>
      </c>
      <c r="Y34" s="22">
        <v>1067901</v>
      </c>
      <c r="Z34" s="23">
        <v>14.470438543716158</v>
      </c>
      <c r="AA34" s="20">
        <v>14759773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1218974</v>
      </c>
      <c r="D37" s="20"/>
      <c r="E37" s="21">
        <v>1200000</v>
      </c>
      <c r="F37" s="22">
        <v>1200000</v>
      </c>
      <c r="G37" s="22"/>
      <c r="H37" s="22"/>
      <c r="I37" s="22">
        <v>235110</v>
      </c>
      <c r="J37" s="22">
        <v>235110</v>
      </c>
      <c r="K37" s="22">
        <v>144949</v>
      </c>
      <c r="L37" s="22">
        <v>248025</v>
      </c>
      <c r="M37" s="22">
        <v>16152</v>
      </c>
      <c r="N37" s="22">
        <v>409126</v>
      </c>
      <c r="O37" s="22"/>
      <c r="P37" s="22"/>
      <c r="Q37" s="22"/>
      <c r="R37" s="22"/>
      <c r="S37" s="22"/>
      <c r="T37" s="22"/>
      <c r="U37" s="22"/>
      <c r="V37" s="22"/>
      <c r="W37" s="22">
        <v>644236</v>
      </c>
      <c r="X37" s="22">
        <v>600000</v>
      </c>
      <c r="Y37" s="22">
        <v>44236</v>
      </c>
      <c r="Z37" s="23">
        <v>7.3726666666666665</v>
      </c>
      <c r="AA37" s="20">
        <v>1200000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8724672</v>
      </c>
      <c r="D39" s="20"/>
      <c r="E39" s="21">
        <v>8748726</v>
      </c>
      <c r="F39" s="22">
        <v>8748726</v>
      </c>
      <c r="G39" s="22"/>
      <c r="H39" s="22"/>
      <c r="I39" s="22">
        <v>2181168</v>
      </c>
      <c r="J39" s="22">
        <v>2181168</v>
      </c>
      <c r="K39" s="22">
        <v>729729</v>
      </c>
      <c r="L39" s="22">
        <v>729729</v>
      </c>
      <c r="M39" s="22">
        <v>729729</v>
      </c>
      <c r="N39" s="22">
        <v>2189187</v>
      </c>
      <c r="O39" s="22"/>
      <c r="P39" s="22"/>
      <c r="Q39" s="22"/>
      <c r="R39" s="22"/>
      <c r="S39" s="22"/>
      <c r="T39" s="22"/>
      <c r="U39" s="22"/>
      <c r="V39" s="22"/>
      <c r="W39" s="22">
        <v>4370355</v>
      </c>
      <c r="X39" s="22">
        <v>4374366</v>
      </c>
      <c r="Y39" s="22">
        <v>-4011</v>
      </c>
      <c r="Z39" s="23">
        <v>-9.1693287667287099E-2</v>
      </c>
      <c r="AA39" s="20">
        <v>8748726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2815733</v>
      </c>
      <c r="D41" s="20"/>
      <c r="E41" s="21">
        <v>6050000</v>
      </c>
      <c r="F41" s="22">
        <v>6050000</v>
      </c>
      <c r="G41" s="22"/>
      <c r="H41" s="22"/>
      <c r="I41" s="22">
        <v>449330</v>
      </c>
      <c r="J41" s="22">
        <v>449330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449330</v>
      </c>
      <c r="X41" s="22">
        <v>3024996</v>
      </c>
      <c r="Y41" s="22">
        <v>-2575666</v>
      </c>
      <c r="Z41" s="23">
        <v>-85.146096060953468</v>
      </c>
      <c r="AA41" s="20">
        <v>6050000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1710114</v>
      </c>
      <c r="D43" s="20"/>
      <c r="E43" s="21">
        <v>2305702</v>
      </c>
      <c r="F43" s="22">
        <v>2305702</v>
      </c>
      <c r="G43" s="22"/>
      <c r="H43" s="22"/>
      <c r="I43" s="22">
        <v>909007</v>
      </c>
      <c r="J43" s="22">
        <v>909007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909007</v>
      </c>
      <c r="X43" s="22">
        <v>1152852</v>
      </c>
      <c r="Y43" s="22">
        <v>-243845</v>
      </c>
      <c r="Z43" s="23">
        <v>-21.151457429054208</v>
      </c>
      <c r="AA43" s="20">
        <v>2305702</v>
      </c>
    </row>
    <row r="44" spans="1:27" x14ac:dyDescent="0.25">
      <c r="A44" s="19" t="s">
        <v>69</v>
      </c>
      <c r="B44" s="15" t="s">
        <v>32</v>
      </c>
      <c r="C44" s="20">
        <v>551088</v>
      </c>
      <c r="D44" s="20"/>
      <c r="E44" s="21">
        <v>1933391</v>
      </c>
      <c r="F44" s="22">
        <v>1933391</v>
      </c>
      <c r="G44" s="22">
        <v>10963</v>
      </c>
      <c r="H44" s="22">
        <v>10854</v>
      </c>
      <c r="I44" s="22">
        <v>11970</v>
      </c>
      <c r="J44" s="22">
        <v>33787</v>
      </c>
      <c r="K44" s="22">
        <v>393483</v>
      </c>
      <c r="L44" s="22">
        <v>2729786</v>
      </c>
      <c r="M44" s="22">
        <v>717129</v>
      </c>
      <c r="N44" s="22">
        <v>3840398</v>
      </c>
      <c r="O44" s="22"/>
      <c r="P44" s="22"/>
      <c r="Q44" s="22"/>
      <c r="R44" s="22"/>
      <c r="S44" s="22"/>
      <c r="T44" s="22"/>
      <c r="U44" s="22"/>
      <c r="V44" s="22"/>
      <c r="W44" s="22">
        <v>3874185</v>
      </c>
      <c r="X44" s="22">
        <v>966696</v>
      </c>
      <c r="Y44" s="22">
        <v>2907489</v>
      </c>
      <c r="Z44" s="23">
        <v>300.76559745773233</v>
      </c>
      <c r="AA44" s="20">
        <v>1933391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27989058</v>
      </c>
      <c r="D47" s="29">
        <f t="shared" ref="D47:Y47" si="1">SUM(D34:D46)</f>
        <v>0</v>
      </c>
      <c r="E47" s="30">
        <f t="shared" si="1"/>
        <v>34997592</v>
      </c>
      <c r="F47" s="31">
        <f t="shared" si="1"/>
        <v>34997592</v>
      </c>
      <c r="G47" s="31">
        <f t="shared" si="1"/>
        <v>1292146</v>
      </c>
      <c r="H47" s="31">
        <f t="shared" si="1"/>
        <v>1281170</v>
      </c>
      <c r="I47" s="31">
        <f t="shared" si="1"/>
        <v>5175630</v>
      </c>
      <c r="J47" s="31">
        <f t="shared" si="1"/>
        <v>7748946</v>
      </c>
      <c r="K47" s="31">
        <f t="shared" si="1"/>
        <v>2558759</v>
      </c>
      <c r="L47" s="31">
        <f t="shared" si="1"/>
        <v>5665192</v>
      </c>
      <c r="M47" s="31">
        <f t="shared" si="1"/>
        <v>2721997</v>
      </c>
      <c r="N47" s="31">
        <f t="shared" si="1"/>
        <v>10945948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18694894</v>
      </c>
      <c r="X47" s="31">
        <f t="shared" si="1"/>
        <v>17498790</v>
      </c>
      <c r="Y47" s="31">
        <f t="shared" si="1"/>
        <v>1196104</v>
      </c>
      <c r="Z47" s="32">
        <f>+IF(X47&lt;&gt;0,+(Y47/X47)*100,0)</f>
        <v>6.8353526158094358</v>
      </c>
      <c r="AA47" s="29">
        <f>SUM(AA34:AA46)</f>
        <v>34997592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14459080</v>
      </c>
      <c r="D48" s="39">
        <f t="shared" si="2"/>
        <v>0</v>
      </c>
      <c r="E48" s="40">
        <f t="shared" si="2"/>
        <v>23726250</v>
      </c>
      <c r="F48" s="41">
        <f t="shared" si="2"/>
        <v>23726250</v>
      </c>
      <c r="G48" s="41">
        <f t="shared" si="2"/>
        <v>3359062</v>
      </c>
      <c r="H48" s="41">
        <f t="shared" si="2"/>
        <v>3264545</v>
      </c>
      <c r="I48" s="41">
        <f t="shared" si="2"/>
        <v>-811805</v>
      </c>
      <c r="J48" s="41">
        <f t="shared" si="2"/>
        <v>5811802</v>
      </c>
      <c r="K48" s="41">
        <f t="shared" si="2"/>
        <v>2178444</v>
      </c>
      <c r="L48" s="41">
        <f t="shared" si="2"/>
        <v>-714061</v>
      </c>
      <c r="M48" s="41">
        <f t="shared" si="2"/>
        <v>1322853</v>
      </c>
      <c r="N48" s="41">
        <f t="shared" si="2"/>
        <v>2787236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8599038</v>
      </c>
      <c r="X48" s="41">
        <f t="shared" si="2"/>
        <v>11863128</v>
      </c>
      <c r="Y48" s="41">
        <f t="shared" si="2"/>
        <v>-3264090</v>
      </c>
      <c r="Z48" s="42">
        <f>+IF(X48&lt;&gt;0,+(Y48/X48)*100,0)</f>
        <v>-27.514581314472881</v>
      </c>
      <c r="AA48" s="39">
        <f>+AA32-AA47</f>
        <v>23726250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14459080</v>
      </c>
      <c r="D51" s="48">
        <f t="shared" si="3"/>
        <v>0</v>
      </c>
      <c r="E51" s="49">
        <f t="shared" si="3"/>
        <v>23726250</v>
      </c>
      <c r="F51" s="50">
        <f t="shared" si="3"/>
        <v>23726250</v>
      </c>
      <c r="G51" s="50">
        <f t="shared" si="3"/>
        <v>3359062</v>
      </c>
      <c r="H51" s="50">
        <f t="shared" si="3"/>
        <v>3264545</v>
      </c>
      <c r="I51" s="50">
        <f t="shared" si="3"/>
        <v>-811805</v>
      </c>
      <c r="J51" s="50">
        <f t="shared" si="3"/>
        <v>5811802</v>
      </c>
      <c r="K51" s="50">
        <f t="shared" si="3"/>
        <v>2178444</v>
      </c>
      <c r="L51" s="50">
        <f t="shared" si="3"/>
        <v>-714061</v>
      </c>
      <c r="M51" s="50">
        <f t="shared" si="3"/>
        <v>1322853</v>
      </c>
      <c r="N51" s="50">
        <f t="shared" si="3"/>
        <v>2787236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8599038</v>
      </c>
      <c r="X51" s="50">
        <f t="shared" si="3"/>
        <v>11863128</v>
      </c>
      <c r="Y51" s="50">
        <f t="shared" si="3"/>
        <v>-3264090</v>
      </c>
      <c r="Z51" s="51">
        <f>+IF(X51&lt;&gt;0,+(Y51/X51)*100,0)</f>
        <v>-27.514581314472881</v>
      </c>
      <c r="AA51" s="48">
        <f>SUM(AA48:AA50)</f>
        <v>23726250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14459080</v>
      </c>
      <c r="D53" s="54">
        <f>+D51-D52</f>
        <v>0</v>
      </c>
      <c r="E53" s="55">
        <f t="shared" si="4"/>
        <v>23726250</v>
      </c>
      <c r="F53" s="56">
        <f t="shared" si="4"/>
        <v>23726250</v>
      </c>
      <c r="G53" s="56">
        <f t="shared" si="4"/>
        <v>3359062</v>
      </c>
      <c r="H53" s="56">
        <f t="shared" si="4"/>
        <v>3264545</v>
      </c>
      <c r="I53" s="56">
        <f t="shared" si="4"/>
        <v>-811805</v>
      </c>
      <c r="J53" s="56">
        <f t="shared" si="4"/>
        <v>5811802</v>
      </c>
      <c r="K53" s="56">
        <f t="shared" si="4"/>
        <v>2178444</v>
      </c>
      <c r="L53" s="56">
        <f t="shared" si="4"/>
        <v>-714061</v>
      </c>
      <c r="M53" s="56">
        <f t="shared" si="4"/>
        <v>1322853</v>
      </c>
      <c r="N53" s="56">
        <f t="shared" si="4"/>
        <v>2787236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8599038</v>
      </c>
      <c r="X53" s="56">
        <f t="shared" si="4"/>
        <v>11863128</v>
      </c>
      <c r="Y53" s="56">
        <f t="shared" si="4"/>
        <v>-3264090</v>
      </c>
      <c r="Z53" s="57">
        <f>+IF(X53&lt;&gt;0,+(Y53/X53)*100,0)</f>
        <v>-27.514581314472881</v>
      </c>
      <c r="AA53" s="54">
        <f>+AA51-AA52</f>
        <v>23726250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14459080</v>
      </c>
      <c r="D56" s="48">
        <f>SUM(D53:D55)</f>
        <v>0</v>
      </c>
      <c r="E56" s="49">
        <f t="shared" si="5"/>
        <v>23726250</v>
      </c>
      <c r="F56" s="50">
        <f t="shared" si="5"/>
        <v>23726250</v>
      </c>
      <c r="G56" s="50">
        <f t="shared" si="5"/>
        <v>3359062</v>
      </c>
      <c r="H56" s="50">
        <f t="shared" si="5"/>
        <v>3264545</v>
      </c>
      <c r="I56" s="50">
        <f t="shared" si="5"/>
        <v>-811805</v>
      </c>
      <c r="J56" s="50">
        <f t="shared" si="5"/>
        <v>5811802</v>
      </c>
      <c r="K56" s="50">
        <f t="shared" si="5"/>
        <v>2178444</v>
      </c>
      <c r="L56" s="50">
        <f t="shared" si="5"/>
        <v>-714061</v>
      </c>
      <c r="M56" s="50">
        <f t="shared" si="5"/>
        <v>1322853</v>
      </c>
      <c r="N56" s="50">
        <f t="shared" si="5"/>
        <v>2787236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8599038</v>
      </c>
      <c r="X56" s="50">
        <f t="shared" si="5"/>
        <v>11863128</v>
      </c>
      <c r="Y56" s="50">
        <f t="shared" si="5"/>
        <v>-3264090</v>
      </c>
      <c r="Z56" s="51">
        <f>+IF(X56&lt;&gt;0,+(Y56/X56)*100,0)</f>
        <v>-27.514581314472881</v>
      </c>
      <c r="AA56" s="48">
        <f>SUM(AA53:AA55)</f>
        <v>23726250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14459080</v>
      </c>
      <c r="D59" s="65">
        <f>SUM(D56:D58)</f>
        <v>0</v>
      </c>
      <c r="E59" s="66">
        <f t="shared" si="6"/>
        <v>23726250</v>
      </c>
      <c r="F59" s="67">
        <f t="shared" si="6"/>
        <v>23726250</v>
      </c>
      <c r="G59" s="67">
        <f t="shared" si="6"/>
        <v>3359062</v>
      </c>
      <c r="H59" s="67">
        <f t="shared" si="6"/>
        <v>3264545</v>
      </c>
      <c r="I59" s="67">
        <f t="shared" si="6"/>
        <v>-811805</v>
      </c>
      <c r="J59" s="67">
        <f t="shared" si="6"/>
        <v>5811802</v>
      </c>
      <c r="K59" s="67">
        <f t="shared" si="6"/>
        <v>2178444</v>
      </c>
      <c r="L59" s="67">
        <f t="shared" si="6"/>
        <v>-714061</v>
      </c>
      <c r="M59" s="67">
        <f t="shared" si="6"/>
        <v>1322853</v>
      </c>
      <c r="N59" s="67">
        <f t="shared" si="6"/>
        <v>2787236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8599038</v>
      </c>
      <c r="X59" s="67">
        <f t="shared" si="6"/>
        <v>11863128</v>
      </c>
      <c r="Y59" s="67">
        <f t="shared" si="6"/>
        <v>-3264090</v>
      </c>
      <c r="Z59" s="68">
        <f>+IF(X59&lt;&gt;0,+(Y59/X59)*100,0)</f>
        <v>-27.514581314472881</v>
      </c>
      <c r="AA59" s="65">
        <f>SUM(AA56:AA58)</f>
        <v>23726250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-4318</v>
      </c>
      <c r="D7" s="20"/>
      <c r="E7" s="21">
        <v>1012256</v>
      </c>
      <c r="F7" s="22">
        <v>1012256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506126</v>
      </c>
      <c r="Y7" s="22">
        <v>-506126</v>
      </c>
      <c r="Z7" s="23">
        <v>-100</v>
      </c>
      <c r="AA7" s="20">
        <v>1012256</v>
      </c>
    </row>
    <row r="8" spans="1:27" x14ac:dyDescent="0.25">
      <c r="A8" s="19" t="s">
        <v>36</v>
      </c>
      <c r="B8" s="15" t="s">
        <v>32</v>
      </c>
      <c r="C8" s="20">
        <v>2283676</v>
      </c>
      <c r="D8" s="20"/>
      <c r="E8" s="21">
        <v>-689553</v>
      </c>
      <c r="F8" s="22">
        <v>-689553</v>
      </c>
      <c r="G8" s="22">
        <v>385727</v>
      </c>
      <c r="H8" s="22">
        <v>378187</v>
      </c>
      <c r="I8" s="22">
        <v>357406</v>
      </c>
      <c r="J8" s="22">
        <v>1121320</v>
      </c>
      <c r="K8" s="22">
        <v>363276</v>
      </c>
      <c r="L8" s="22">
        <v>353351</v>
      </c>
      <c r="M8" s="22">
        <v>352272</v>
      </c>
      <c r="N8" s="22">
        <v>1068899</v>
      </c>
      <c r="O8" s="22"/>
      <c r="P8" s="22"/>
      <c r="Q8" s="22"/>
      <c r="R8" s="22"/>
      <c r="S8" s="22"/>
      <c r="T8" s="22"/>
      <c r="U8" s="22"/>
      <c r="V8" s="22"/>
      <c r="W8" s="22">
        <v>2190219</v>
      </c>
      <c r="X8" s="22">
        <v>-344781</v>
      </c>
      <c r="Y8" s="22">
        <v>2535000</v>
      </c>
      <c r="Z8" s="23">
        <v>-735.24933218477815</v>
      </c>
      <c r="AA8" s="20">
        <v>-689553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1213940</v>
      </c>
      <c r="D28" s="20"/>
      <c r="E28" s="21">
        <v>4816524</v>
      </c>
      <c r="F28" s="22">
        <v>4816524</v>
      </c>
      <c r="G28" s="22">
        <v>31105</v>
      </c>
      <c r="H28" s="22">
        <v>31105</v>
      </c>
      <c r="I28" s="22">
        <v>30909</v>
      </c>
      <c r="J28" s="22">
        <v>93119</v>
      </c>
      <c r="K28" s="22">
        <v>31105</v>
      </c>
      <c r="L28" s="22">
        <v>31558</v>
      </c>
      <c r="M28" s="22">
        <v>31951</v>
      </c>
      <c r="N28" s="22">
        <v>94614</v>
      </c>
      <c r="O28" s="22"/>
      <c r="P28" s="22"/>
      <c r="Q28" s="22"/>
      <c r="R28" s="22"/>
      <c r="S28" s="22"/>
      <c r="T28" s="22"/>
      <c r="U28" s="22"/>
      <c r="V28" s="22"/>
      <c r="W28" s="22">
        <v>187733</v>
      </c>
      <c r="X28" s="22">
        <v>2408262</v>
      </c>
      <c r="Y28" s="22">
        <v>-2220529</v>
      </c>
      <c r="Z28" s="23">
        <v>-92.204627237401908</v>
      </c>
      <c r="AA28" s="20">
        <v>4816524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3493298</v>
      </c>
      <c r="D32" s="29">
        <f t="shared" ref="D32:Y32" si="0">SUM(D6:D31)</f>
        <v>0</v>
      </c>
      <c r="E32" s="30">
        <f t="shared" si="0"/>
        <v>5139227</v>
      </c>
      <c r="F32" s="31">
        <f t="shared" si="0"/>
        <v>5139227</v>
      </c>
      <c r="G32" s="31">
        <f t="shared" si="0"/>
        <v>416832</v>
      </c>
      <c r="H32" s="31">
        <f t="shared" si="0"/>
        <v>409292</v>
      </c>
      <c r="I32" s="31">
        <f t="shared" si="0"/>
        <v>388315</v>
      </c>
      <c r="J32" s="31">
        <f t="shared" si="0"/>
        <v>1214439</v>
      </c>
      <c r="K32" s="31">
        <f t="shared" si="0"/>
        <v>394381</v>
      </c>
      <c r="L32" s="31">
        <f t="shared" si="0"/>
        <v>384909</v>
      </c>
      <c r="M32" s="31">
        <f t="shared" si="0"/>
        <v>384223</v>
      </c>
      <c r="N32" s="31">
        <f t="shared" si="0"/>
        <v>1163513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2377952</v>
      </c>
      <c r="X32" s="31">
        <f t="shared" si="0"/>
        <v>2569607</v>
      </c>
      <c r="Y32" s="31">
        <f t="shared" si="0"/>
        <v>-191655</v>
      </c>
      <c r="Z32" s="32">
        <f>+IF(X32&lt;&gt;0,+(Y32/X32)*100,0)</f>
        <v>-7.4585335422887633</v>
      </c>
      <c r="AA32" s="29">
        <f>SUM(AA6:AA31)</f>
        <v>5139227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2209828</v>
      </c>
      <c r="D34" s="20"/>
      <c r="E34" s="21">
        <v>2888501</v>
      </c>
      <c r="F34" s="22">
        <v>2888501</v>
      </c>
      <c r="G34" s="22"/>
      <c r="H34" s="22">
        <v>343679</v>
      </c>
      <c r="I34" s="22">
        <v>176419</v>
      </c>
      <c r="J34" s="22">
        <v>520098</v>
      </c>
      <c r="K34" s="22">
        <v>180853</v>
      </c>
      <c r="L34" s="22">
        <v>161179</v>
      </c>
      <c r="M34" s="22">
        <v>129165</v>
      </c>
      <c r="N34" s="22">
        <v>471197</v>
      </c>
      <c r="O34" s="22"/>
      <c r="P34" s="22"/>
      <c r="Q34" s="22"/>
      <c r="R34" s="22"/>
      <c r="S34" s="22"/>
      <c r="T34" s="22"/>
      <c r="U34" s="22"/>
      <c r="V34" s="22"/>
      <c r="W34" s="22">
        <v>991295</v>
      </c>
      <c r="X34" s="22">
        <v>1444223</v>
      </c>
      <c r="Y34" s="22">
        <v>-452928</v>
      </c>
      <c r="Z34" s="23">
        <v>-31.3613617841566</v>
      </c>
      <c r="AA34" s="20">
        <v>2888501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312403</v>
      </c>
      <c r="F38" s="22">
        <v>312403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156199</v>
      </c>
      <c r="Y38" s="22">
        <v>-156199</v>
      </c>
      <c r="Z38" s="23">
        <v>-100</v>
      </c>
      <c r="AA38" s="20">
        <v>312403</v>
      </c>
    </row>
    <row r="39" spans="1:27" x14ac:dyDescent="0.25">
      <c r="A39" s="19" t="s">
        <v>65</v>
      </c>
      <c r="B39" s="15" t="s">
        <v>32</v>
      </c>
      <c r="C39" s="20">
        <v>1154424</v>
      </c>
      <c r="D39" s="20"/>
      <c r="E39" s="21">
        <v>2556690</v>
      </c>
      <c r="F39" s="22">
        <v>2556690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1278342</v>
      </c>
      <c r="Y39" s="22">
        <v>-1278342</v>
      </c>
      <c r="Z39" s="23">
        <v>-100</v>
      </c>
      <c r="AA39" s="20">
        <v>2556690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391223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286827</v>
      </c>
      <c r="F43" s="22">
        <v>286827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143409</v>
      </c>
      <c r="Y43" s="22">
        <v>-143409</v>
      </c>
      <c r="Z43" s="23">
        <v>-100</v>
      </c>
      <c r="AA43" s="20">
        <v>286827</v>
      </c>
    </row>
    <row r="44" spans="1:27" x14ac:dyDescent="0.25">
      <c r="A44" s="19" t="s">
        <v>69</v>
      </c>
      <c r="B44" s="15" t="s">
        <v>32</v>
      </c>
      <c r="C44" s="20">
        <v>1090646</v>
      </c>
      <c r="D44" s="20"/>
      <c r="E44" s="21">
        <v>5665</v>
      </c>
      <c r="F44" s="22">
        <v>5665</v>
      </c>
      <c r="G44" s="22"/>
      <c r="H44" s="22">
        <v>2934</v>
      </c>
      <c r="I44" s="22">
        <v>1482</v>
      </c>
      <c r="J44" s="22">
        <v>4416</v>
      </c>
      <c r="K44" s="22">
        <v>1526</v>
      </c>
      <c r="L44" s="22">
        <v>1329</v>
      </c>
      <c r="M44" s="22">
        <v>1010</v>
      </c>
      <c r="N44" s="22">
        <v>3865</v>
      </c>
      <c r="O44" s="22"/>
      <c r="P44" s="22"/>
      <c r="Q44" s="22"/>
      <c r="R44" s="22"/>
      <c r="S44" s="22"/>
      <c r="T44" s="22"/>
      <c r="U44" s="22"/>
      <c r="V44" s="22"/>
      <c r="W44" s="22">
        <v>8281</v>
      </c>
      <c r="X44" s="22">
        <v>2827</v>
      </c>
      <c r="Y44" s="22">
        <v>5454</v>
      </c>
      <c r="Z44" s="23">
        <v>192.92536257516801</v>
      </c>
      <c r="AA44" s="20">
        <v>5665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4846121</v>
      </c>
      <c r="D47" s="29">
        <f t="shared" ref="D47:Y47" si="1">SUM(D34:D46)</f>
        <v>0</v>
      </c>
      <c r="E47" s="30">
        <f t="shared" si="1"/>
        <v>6050086</v>
      </c>
      <c r="F47" s="31">
        <f t="shared" si="1"/>
        <v>6050086</v>
      </c>
      <c r="G47" s="31">
        <f t="shared" si="1"/>
        <v>0</v>
      </c>
      <c r="H47" s="31">
        <f t="shared" si="1"/>
        <v>346613</v>
      </c>
      <c r="I47" s="31">
        <f t="shared" si="1"/>
        <v>177901</v>
      </c>
      <c r="J47" s="31">
        <f t="shared" si="1"/>
        <v>524514</v>
      </c>
      <c r="K47" s="31">
        <f t="shared" si="1"/>
        <v>182379</v>
      </c>
      <c r="L47" s="31">
        <f t="shared" si="1"/>
        <v>162508</v>
      </c>
      <c r="M47" s="31">
        <f t="shared" si="1"/>
        <v>130175</v>
      </c>
      <c r="N47" s="31">
        <f t="shared" si="1"/>
        <v>475062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999576</v>
      </c>
      <c r="X47" s="31">
        <f t="shared" si="1"/>
        <v>3025000</v>
      </c>
      <c r="Y47" s="31">
        <f t="shared" si="1"/>
        <v>-2025424</v>
      </c>
      <c r="Z47" s="32">
        <f>+IF(X47&lt;&gt;0,+(Y47/X47)*100,0)</f>
        <v>-66.956165289256191</v>
      </c>
      <c r="AA47" s="29">
        <f>SUM(AA34:AA46)</f>
        <v>6050086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-1352823</v>
      </c>
      <c r="D48" s="39">
        <f t="shared" si="2"/>
        <v>0</v>
      </c>
      <c r="E48" s="40">
        <f t="shared" si="2"/>
        <v>-910859</v>
      </c>
      <c r="F48" s="41">
        <f t="shared" si="2"/>
        <v>-910859</v>
      </c>
      <c r="G48" s="41">
        <f t="shared" si="2"/>
        <v>416832</v>
      </c>
      <c r="H48" s="41">
        <f t="shared" si="2"/>
        <v>62679</v>
      </c>
      <c r="I48" s="41">
        <f t="shared" si="2"/>
        <v>210414</v>
      </c>
      <c r="J48" s="41">
        <f t="shared" si="2"/>
        <v>689925</v>
      </c>
      <c r="K48" s="41">
        <f t="shared" si="2"/>
        <v>212002</v>
      </c>
      <c r="L48" s="41">
        <f t="shared" si="2"/>
        <v>222401</v>
      </c>
      <c r="M48" s="41">
        <f t="shared" si="2"/>
        <v>254048</v>
      </c>
      <c r="N48" s="41">
        <f t="shared" si="2"/>
        <v>688451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1378376</v>
      </c>
      <c r="X48" s="41">
        <f t="shared" si="2"/>
        <v>-455393</v>
      </c>
      <c r="Y48" s="41">
        <f t="shared" si="2"/>
        <v>1833769</v>
      </c>
      <c r="Z48" s="42">
        <f>+IF(X48&lt;&gt;0,+(Y48/X48)*100,0)</f>
        <v>-402.67834595613022</v>
      </c>
      <c r="AA48" s="39">
        <f>+AA32-AA47</f>
        <v>-910859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-1352823</v>
      </c>
      <c r="D51" s="48">
        <f t="shared" si="3"/>
        <v>0</v>
      </c>
      <c r="E51" s="49">
        <f t="shared" si="3"/>
        <v>-910859</v>
      </c>
      <c r="F51" s="50">
        <f t="shared" si="3"/>
        <v>-910859</v>
      </c>
      <c r="G51" s="50">
        <f t="shared" si="3"/>
        <v>416832</v>
      </c>
      <c r="H51" s="50">
        <f t="shared" si="3"/>
        <v>62679</v>
      </c>
      <c r="I51" s="50">
        <f t="shared" si="3"/>
        <v>210414</v>
      </c>
      <c r="J51" s="50">
        <f t="shared" si="3"/>
        <v>689925</v>
      </c>
      <c r="K51" s="50">
        <f t="shared" si="3"/>
        <v>212002</v>
      </c>
      <c r="L51" s="50">
        <f t="shared" si="3"/>
        <v>222401</v>
      </c>
      <c r="M51" s="50">
        <f t="shared" si="3"/>
        <v>254048</v>
      </c>
      <c r="N51" s="50">
        <f t="shared" si="3"/>
        <v>688451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1378376</v>
      </c>
      <c r="X51" s="50">
        <f t="shared" si="3"/>
        <v>-455393</v>
      </c>
      <c r="Y51" s="50">
        <f t="shared" si="3"/>
        <v>1833769</v>
      </c>
      <c r="Z51" s="51">
        <f>+IF(X51&lt;&gt;0,+(Y51/X51)*100,0)</f>
        <v>-402.67834595613022</v>
      </c>
      <c r="AA51" s="48">
        <f>SUM(AA48:AA50)</f>
        <v>-910859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-1352823</v>
      </c>
      <c r="D53" s="54">
        <f>+D51-D52</f>
        <v>0</v>
      </c>
      <c r="E53" s="55">
        <f t="shared" si="4"/>
        <v>-910859</v>
      </c>
      <c r="F53" s="56">
        <f t="shared" si="4"/>
        <v>-910859</v>
      </c>
      <c r="G53" s="56">
        <f t="shared" si="4"/>
        <v>416832</v>
      </c>
      <c r="H53" s="56">
        <f t="shared" si="4"/>
        <v>62679</v>
      </c>
      <c r="I53" s="56">
        <f t="shared" si="4"/>
        <v>210414</v>
      </c>
      <c r="J53" s="56">
        <f t="shared" si="4"/>
        <v>689925</v>
      </c>
      <c r="K53" s="56">
        <f t="shared" si="4"/>
        <v>212002</v>
      </c>
      <c r="L53" s="56">
        <f t="shared" si="4"/>
        <v>222401</v>
      </c>
      <c r="M53" s="56">
        <f t="shared" si="4"/>
        <v>254048</v>
      </c>
      <c r="N53" s="56">
        <f t="shared" si="4"/>
        <v>688451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1378376</v>
      </c>
      <c r="X53" s="56">
        <f t="shared" si="4"/>
        <v>-455393</v>
      </c>
      <c r="Y53" s="56">
        <f t="shared" si="4"/>
        <v>1833769</v>
      </c>
      <c r="Z53" s="57">
        <f>+IF(X53&lt;&gt;0,+(Y53/X53)*100,0)</f>
        <v>-402.67834595613022</v>
      </c>
      <c r="AA53" s="54">
        <f>+AA51-AA52</f>
        <v>-910859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-1352823</v>
      </c>
      <c r="D56" s="48">
        <f>SUM(D53:D55)</f>
        <v>0</v>
      </c>
      <c r="E56" s="49">
        <f t="shared" si="5"/>
        <v>-910859</v>
      </c>
      <c r="F56" s="50">
        <f t="shared" si="5"/>
        <v>-910859</v>
      </c>
      <c r="G56" s="50">
        <f t="shared" si="5"/>
        <v>416832</v>
      </c>
      <c r="H56" s="50">
        <f t="shared" si="5"/>
        <v>62679</v>
      </c>
      <c r="I56" s="50">
        <f t="shared" si="5"/>
        <v>210414</v>
      </c>
      <c r="J56" s="50">
        <f t="shared" si="5"/>
        <v>689925</v>
      </c>
      <c r="K56" s="50">
        <f t="shared" si="5"/>
        <v>212002</v>
      </c>
      <c r="L56" s="50">
        <f t="shared" si="5"/>
        <v>222401</v>
      </c>
      <c r="M56" s="50">
        <f t="shared" si="5"/>
        <v>254048</v>
      </c>
      <c r="N56" s="50">
        <f t="shared" si="5"/>
        <v>688451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1378376</v>
      </c>
      <c r="X56" s="50">
        <f t="shared" si="5"/>
        <v>-455393</v>
      </c>
      <c r="Y56" s="50">
        <f t="shared" si="5"/>
        <v>1833769</v>
      </c>
      <c r="Z56" s="51">
        <f>+IF(X56&lt;&gt;0,+(Y56/X56)*100,0)</f>
        <v>-402.67834595613022</v>
      </c>
      <c r="AA56" s="48">
        <f>SUM(AA53:AA55)</f>
        <v>-910859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-1352823</v>
      </c>
      <c r="D59" s="65">
        <f>SUM(D56:D58)</f>
        <v>0</v>
      </c>
      <c r="E59" s="66">
        <f t="shared" si="6"/>
        <v>-910859</v>
      </c>
      <c r="F59" s="67">
        <f t="shared" si="6"/>
        <v>-910859</v>
      </c>
      <c r="G59" s="67">
        <f t="shared" si="6"/>
        <v>416832</v>
      </c>
      <c r="H59" s="67">
        <f t="shared" si="6"/>
        <v>62679</v>
      </c>
      <c r="I59" s="67">
        <f t="shared" si="6"/>
        <v>210414</v>
      </c>
      <c r="J59" s="67">
        <f t="shared" si="6"/>
        <v>689925</v>
      </c>
      <c r="K59" s="67">
        <f t="shared" si="6"/>
        <v>212002</v>
      </c>
      <c r="L59" s="67">
        <f t="shared" si="6"/>
        <v>222401</v>
      </c>
      <c r="M59" s="67">
        <f t="shared" si="6"/>
        <v>254048</v>
      </c>
      <c r="N59" s="67">
        <f t="shared" si="6"/>
        <v>688451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1378376</v>
      </c>
      <c r="X59" s="67">
        <f t="shared" si="6"/>
        <v>-455393</v>
      </c>
      <c r="Y59" s="67">
        <f t="shared" si="6"/>
        <v>1833769</v>
      </c>
      <c r="Z59" s="68">
        <f>+IF(X59&lt;&gt;0,+(Y59/X59)*100,0)</f>
        <v>-402.67834595613022</v>
      </c>
      <c r="AA59" s="65">
        <f>SUM(AA56:AA58)</f>
        <v>-910859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14869120</v>
      </c>
      <c r="D8" s="20"/>
      <c r="E8" s="21">
        <v>21428961</v>
      </c>
      <c r="F8" s="22">
        <v>21428961</v>
      </c>
      <c r="G8" s="22">
        <v>1273342</v>
      </c>
      <c r="H8" s="22">
        <v>1270897</v>
      </c>
      <c r="I8" s="22">
        <v>1319226</v>
      </c>
      <c r="J8" s="22">
        <v>3863465</v>
      </c>
      <c r="K8" s="22">
        <v>1364818</v>
      </c>
      <c r="L8" s="22">
        <v>1439903</v>
      </c>
      <c r="M8" s="22">
        <v>1463637</v>
      </c>
      <c r="N8" s="22">
        <v>4268358</v>
      </c>
      <c r="O8" s="22"/>
      <c r="P8" s="22"/>
      <c r="Q8" s="22"/>
      <c r="R8" s="22"/>
      <c r="S8" s="22"/>
      <c r="T8" s="22"/>
      <c r="U8" s="22"/>
      <c r="V8" s="22"/>
      <c r="W8" s="22">
        <v>8131823</v>
      </c>
      <c r="X8" s="22">
        <v>10714482</v>
      </c>
      <c r="Y8" s="22">
        <v>-2582659</v>
      </c>
      <c r="Z8" s="23">
        <v>-24.104375741169758</v>
      </c>
      <c r="AA8" s="20">
        <v>21428961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16864000</v>
      </c>
      <c r="F25" s="22">
        <v>16864000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8431998</v>
      </c>
      <c r="Y25" s="22">
        <v>-8431998</v>
      </c>
      <c r="Z25" s="23">
        <v>-100</v>
      </c>
      <c r="AA25" s="20">
        <v>16864000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14869120</v>
      </c>
      <c r="D32" s="29">
        <f t="shared" ref="D32:Y32" si="0">SUM(D6:D31)</f>
        <v>0</v>
      </c>
      <c r="E32" s="30">
        <f t="shared" si="0"/>
        <v>38292961</v>
      </c>
      <c r="F32" s="31">
        <f t="shared" si="0"/>
        <v>38292961</v>
      </c>
      <c r="G32" s="31">
        <f t="shared" si="0"/>
        <v>1273342</v>
      </c>
      <c r="H32" s="31">
        <f t="shared" si="0"/>
        <v>1270897</v>
      </c>
      <c r="I32" s="31">
        <f t="shared" si="0"/>
        <v>1319226</v>
      </c>
      <c r="J32" s="31">
        <f t="shared" si="0"/>
        <v>3863465</v>
      </c>
      <c r="K32" s="31">
        <f t="shared" si="0"/>
        <v>1364818</v>
      </c>
      <c r="L32" s="31">
        <f t="shared" si="0"/>
        <v>1439903</v>
      </c>
      <c r="M32" s="31">
        <f t="shared" si="0"/>
        <v>1463637</v>
      </c>
      <c r="N32" s="31">
        <f t="shared" si="0"/>
        <v>4268358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8131823</v>
      </c>
      <c r="X32" s="31">
        <f t="shared" si="0"/>
        <v>19146480</v>
      </c>
      <c r="Y32" s="31">
        <f t="shared" si="0"/>
        <v>-11014657</v>
      </c>
      <c r="Z32" s="32">
        <f>+IF(X32&lt;&gt;0,+(Y32/X32)*100,0)</f>
        <v>-57.528365527240524</v>
      </c>
      <c r="AA32" s="29">
        <f>SUM(AA6:AA31)</f>
        <v>38292961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7943299</v>
      </c>
      <c r="D34" s="20"/>
      <c r="E34" s="21">
        <v>5542232</v>
      </c>
      <c r="F34" s="22">
        <v>5542234</v>
      </c>
      <c r="G34" s="22">
        <v>538471</v>
      </c>
      <c r="H34" s="22">
        <v>531052</v>
      </c>
      <c r="I34" s="22">
        <v>639623</v>
      </c>
      <c r="J34" s="22">
        <v>1709146</v>
      </c>
      <c r="K34" s="22">
        <v>540646</v>
      </c>
      <c r="L34" s="22">
        <v>528726</v>
      </c>
      <c r="M34" s="22">
        <v>559893</v>
      </c>
      <c r="N34" s="22">
        <v>1629265</v>
      </c>
      <c r="O34" s="22"/>
      <c r="P34" s="22"/>
      <c r="Q34" s="22"/>
      <c r="R34" s="22"/>
      <c r="S34" s="22"/>
      <c r="T34" s="22"/>
      <c r="U34" s="22"/>
      <c r="V34" s="22"/>
      <c r="W34" s="22">
        <v>3338411</v>
      </c>
      <c r="X34" s="22">
        <v>2771126</v>
      </c>
      <c r="Y34" s="22">
        <v>567285</v>
      </c>
      <c r="Z34" s="23">
        <v>20.471281349169974</v>
      </c>
      <c r="AA34" s="20">
        <v>5542234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248403</v>
      </c>
      <c r="D37" s="20"/>
      <c r="E37" s="21">
        <v>2160000</v>
      </c>
      <c r="F37" s="22">
        <v>2160000</v>
      </c>
      <c r="G37" s="22"/>
      <c r="H37" s="22"/>
      <c r="I37" s="22"/>
      <c r="J37" s="22"/>
      <c r="K37" s="22">
        <v>13565</v>
      </c>
      <c r="L37" s="22"/>
      <c r="M37" s="22"/>
      <c r="N37" s="22">
        <v>13565</v>
      </c>
      <c r="O37" s="22"/>
      <c r="P37" s="22"/>
      <c r="Q37" s="22"/>
      <c r="R37" s="22"/>
      <c r="S37" s="22"/>
      <c r="T37" s="22"/>
      <c r="U37" s="22"/>
      <c r="V37" s="22"/>
      <c r="W37" s="22">
        <v>13565</v>
      </c>
      <c r="X37" s="22">
        <v>1080000</v>
      </c>
      <c r="Y37" s="22">
        <v>-1066435</v>
      </c>
      <c r="Z37" s="23">
        <v>-98.743981481481484</v>
      </c>
      <c r="AA37" s="20">
        <v>2160000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5500000</v>
      </c>
      <c r="F38" s="22">
        <v>5500000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2749998</v>
      </c>
      <c r="Y38" s="22">
        <v>-2749998</v>
      </c>
      <c r="Z38" s="23">
        <v>-100</v>
      </c>
      <c r="AA38" s="20">
        <v>5500000</v>
      </c>
    </row>
    <row r="39" spans="1:27" x14ac:dyDescent="0.25">
      <c r="A39" s="19" t="s">
        <v>65</v>
      </c>
      <c r="B39" s="15" t="s">
        <v>32</v>
      </c>
      <c r="C39" s="20">
        <v>7582221</v>
      </c>
      <c r="D39" s="20"/>
      <c r="E39" s="21">
        <v>7651243</v>
      </c>
      <c r="F39" s="22">
        <v>7651243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3825624</v>
      </c>
      <c r="Y39" s="22">
        <v>-3825624</v>
      </c>
      <c r="Z39" s="23">
        <v>-100</v>
      </c>
      <c r="AA39" s="20">
        <v>7651243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104138</v>
      </c>
      <c r="D41" s="20"/>
      <c r="E41" s="21">
        <v>132600</v>
      </c>
      <c r="F41" s="22">
        <v>132600</v>
      </c>
      <c r="G41" s="22"/>
      <c r="H41" s="22"/>
      <c r="I41" s="22"/>
      <c r="J41" s="22"/>
      <c r="K41" s="22">
        <v>99280</v>
      </c>
      <c r="L41" s="22"/>
      <c r="M41" s="22"/>
      <c r="N41" s="22">
        <v>99280</v>
      </c>
      <c r="O41" s="22"/>
      <c r="P41" s="22"/>
      <c r="Q41" s="22"/>
      <c r="R41" s="22"/>
      <c r="S41" s="22"/>
      <c r="T41" s="22"/>
      <c r="U41" s="22"/>
      <c r="V41" s="22"/>
      <c r="W41" s="22">
        <v>99280</v>
      </c>
      <c r="X41" s="22">
        <v>66300</v>
      </c>
      <c r="Y41" s="22">
        <v>32980</v>
      </c>
      <c r="Z41" s="23">
        <v>49.743589743589745</v>
      </c>
      <c r="AA41" s="20">
        <v>132600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250000</v>
      </c>
      <c r="F43" s="22">
        <v>250000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124998</v>
      </c>
      <c r="Y43" s="22">
        <v>-124998</v>
      </c>
      <c r="Z43" s="23">
        <v>-100</v>
      </c>
      <c r="AA43" s="20">
        <v>250000</v>
      </c>
    </row>
    <row r="44" spans="1:27" x14ac:dyDescent="0.25">
      <c r="A44" s="19" t="s">
        <v>69</v>
      </c>
      <c r="B44" s="15" t="s">
        <v>32</v>
      </c>
      <c r="C44" s="20">
        <v>19692</v>
      </c>
      <c r="D44" s="20"/>
      <c r="E44" s="21"/>
      <c r="F44" s="22"/>
      <c r="G44" s="22">
        <v>4654</v>
      </c>
      <c r="H44" s="22">
        <v>4579</v>
      </c>
      <c r="I44" s="22">
        <v>5623</v>
      </c>
      <c r="J44" s="22">
        <v>14856</v>
      </c>
      <c r="K44" s="22">
        <v>4640</v>
      </c>
      <c r="L44" s="22">
        <v>4525</v>
      </c>
      <c r="M44" s="22">
        <v>4827</v>
      </c>
      <c r="N44" s="22">
        <v>13992</v>
      </c>
      <c r="O44" s="22"/>
      <c r="P44" s="22"/>
      <c r="Q44" s="22"/>
      <c r="R44" s="22"/>
      <c r="S44" s="22"/>
      <c r="T44" s="22"/>
      <c r="U44" s="22"/>
      <c r="V44" s="22"/>
      <c r="W44" s="22">
        <v>28848</v>
      </c>
      <c r="X44" s="22"/>
      <c r="Y44" s="22">
        <v>28848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15897753</v>
      </c>
      <c r="D47" s="29">
        <f t="shared" ref="D47:Y47" si="1">SUM(D34:D46)</f>
        <v>0</v>
      </c>
      <c r="E47" s="30">
        <f t="shared" si="1"/>
        <v>21236075</v>
      </c>
      <c r="F47" s="31">
        <f t="shared" si="1"/>
        <v>21236077</v>
      </c>
      <c r="G47" s="31">
        <f t="shared" si="1"/>
        <v>543125</v>
      </c>
      <c r="H47" s="31">
        <f t="shared" si="1"/>
        <v>535631</v>
      </c>
      <c r="I47" s="31">
        <f t="shared" si="1"/>
        <v>645246</v>
      </c>
      <c r="J47" s="31">
        <f t="shared" si="1"/>
        <v>1724002</v>
      </c>
      <c r="K47" s="31">
        <f t="shared" si="1"/>
        <v>658131</v>
      </c>
      <c r="L47" s="31">
        <f t="shared" si="1"/>
        <v>533251</v>
      </c>
      <c r="M47" s="31">
        <f t="shared" si="1"/>
        <v>564720</v>
      </c>
      <c r="N47" s="31">
        <f t="shared" si="1"/>
        <v>1756102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3480104</v>
      </c>
      <c r="X47" s="31">
        <f t="shared" si="1"/>
        <v>10618046</v>
      </c>
      <c r="Y47" s="31">
        <f t="shared" si="1"/>
        <v>-7137942</v>
      </c>
      <c r="Z47" s="32">
        <f>+IF(X47&lt;&gt;0,+(Y47/X47)*100,0)</f>
        <v>-67.224628712288492</v>
      </c>
      <c r="AA47" s="29">
        <f>SUM(AA34:AA46)</f>
        <v>21236077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-1028633</v>
      </c>
      <c r="D48" s="39">
        <f t="shared" si="2"/>
        <v>0</v>
      </c>
      <c r="E48" s="40">
        <f t="shared" si="2"/>
        <v>17056886</v>
      </c>
      <c r="F48" s="41">
        <f t="shared" si="2"/>
        <v>17056884</v>
      </c>
      <c r="G48" s="41">
        <f t="shared" si="2"/>
        <v>730217</v>
      </c>
      <c r="H48" s="41">
        <f t="shared" si="2"/>
        <v>735266</v>
      </c>
      <c r="I48" s="41">
        <f t="shared" si="2"/>
        <v>673980</v>
      </c>
      <c r="J48" s="41">
        <f t="shared" si="2"/>
        <v>2139463</v>
      </c>
      <c r="K48" s="41">
        <f t="shared" si="2"/>
        <v>706687</v>
      </c>
      <c r="L48" s="41">
        <f t="shared" si="2"/>
        <v>906652</v>
      </c>
      <c r="M48" s="41">
        <f t="shared" si="2"/>
        <v>898917</v>
      </c>
      <c r="N48" s="41">
        <f t="shared" si="2"/>
        <v>2512256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4651719</v>
      </c>
      <c r="X48" s="41">
        <f t="shared" si="2"/>
        <v>8528434</v>
      </c>
      <c r="Y48" s="41">
        <f t="shared" si="2"/>
        <v>-3876715</v>
      </c>
      <c r="Z48" s="42">
        <f>+IF(X48&lt;&gt;0,+(Y48/X48)*100,0)</f>
        <v>-45.456352244738014</v>
      </c>
      <c r="AA48" s="39">
        <f>+AA32-AA47</f>
        <v>17056884</v>
      </c>
    </row>
    <row r="49" spans="1:27" x14ac:dyDescent="0.25">
      <c r="A49" s="43" t="s">
        <v>74</v>
      </c>
      <c r="B49" s="15" t="s">
        <v>32</v>
      </c>
      <c r="C49" s="20">
        <v>12543441</v>
      </c>
      <c r="D49" s="20"/>
      <c r="E49" s="21">
        <v>26322000</v>
      </c>
      <c r="F49" s="22">
        <v>50765000</v>
      </c>
      <c r="G49" s="22"/>
      <c r="H49" s="22"/>
      <c r="I49" s="22"/>
      <c r="J49" s="22"/>
      <c r="K49" s="22">
        <v>821214</v>
      </c>
      <c r="L49" s="22">
        <v>2989855</v>
      </c>
      <c r="M49" s="22">
        <v>2110555</v>
      </c>
      <c r="N49" s="22">
        <v>5921624</v>
      </c>
      <c r="O49" s="22"/>
      <c r="P49" s="22"/>
      <c r="Q49" s="22"/>
      <c r="R49" s="22"/>
      <c r="S49" s="22"/>
      <c r="T49" s="22"/>
      <c r="U49" s="22"/>
      <c r="V49" s="22"/>
      <c r="W49" s="22">
        <v>5921624</v>
      </c>
      <c r="X49" s="22">
        <v>21308672</v>
      </c>
      <c r="Y49" s="22">
        <v>-15387048</v>
      </c>
      <c r="Z49" s="23">
        <v>-72.210262563523429</v>
      </c>
      <c r="AA49" s="20">
        <v>50765000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11514808</v>
      </c>
      <c r="D51" s="48">
        <f t="shared" si="3"/>
        <v>0</v>
      </c>
      <c r="E51" s="49">
        <f t="shared" si="3"/>
        <v>43378886</v>
      </c>
      <c r="F51" s="50">
        <f t="shared" si="3"/>
        <v>67821884</v>
      </c>
      <c r="G51" s="50">
        <f t="shared" si="3"/>
        <v>730217</v>
      </c>
      <c r="H51" s="50">
        <f t="shared" si="3"/>
        <v>735266</v>
      </c>
      <c r="I51" s="50">
        <f t="shared" si="3"/>
        <v>673980</v>
      </c>
      <c r="J51" s="50">
        <f t="shared" si="3"/>
        <v>2139463</v>
      </c>
      <c r="K51" s="50">
        <f t="shared" si="3"/>
        <v>1527901</v>
      </c>
      <c r="L51" s="50">
        <f t="shared" si="3"/>
        <v>3896507</v>
      </c>
      <c r="M51" s="50">
        <f t="shared" si="3"/>
        <v>3009472</v>
      </c>
      <c r="N51" s="50">
        <f t="shared" si="3"/>
        <v>8433880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10573343</v>
      </c>
      <c r="X51" s="50">
        <f t="shared" si="3"/>
        <v>29837106</v>
      </c>
      <c r="Y51" s="50">
        <f t="shared" si="3"/>
        <v>-19263763</v>
      </c>
      <c r="Z51" s="51">
        <f>+IF(X51&lt;&gt;0,+(Y51/X51)*100,0)</f>
        <v>-64.563108097682132</v>
      </c>
      <c r="AA51" s="48">
        <f>SUM(AA48:AA50)</f>
        <v>67821884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11514808</v>
      </c>
      <c r="D53" s="54">
        <f>+D51-D52</f>
        <v>0</v>
      </c>
      <c r="E53" s="55">
        <f t="shared" si="4"/>
        <v>43378886</v>
      </c>
      <c r="F53" s="56">
        <f t="shared" si="4"/>
        <v>67821884</v>
      </c>
      <c r="G53" s="56">
        <f t="shared" si="4"/>
        <v>730217</v>
      </c>
      <c r="H53" s="56">
        <f t="shared" si="4"/>
        <v>735266</v>
      </c>
      <c r="I53" s="56">
        <f t="shared" si="4"/>
        <v>673980</v>
      </c>
      <c r="J53" s="56">
        <f t="shared" si="4"/>
        <v>2139463</v>
      </c>
      <c r="K53" s="56">
        <f t="shared" si="4"/>
        <v>1527901</v>
      </c>
      <c r="L53" s="56">
        <f t="shared" si="4"/>
        <v>3896507</v>
      </c>
      <c r="M53" s="56">
        <f t="shared" si="4"/>
        <v>3009472</v>
      </c>
      <c r="N53" s="56">
        <f t="shared" si="4"/>
        <v>8433880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10573343</v>
      </c>
      <c r="X53" s="56">
        <f t="shared" si="4"/>
        <v>29837106</v>
      </c>
      <c r="Y53" s="56">
        <f t="shared" si="4"/>
        <v>-19263763</v>
      </c>
      <c r="Z53" s="57">
        <f>+IF(X53&lt;&gt;0,+(Y53/X53)*100,0)</f>
        <v>-64.563108097682132</v>
      </c>
      <c r="AA53" s="54">
        <f>+AA51-AA52</f>
        <v>67821884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11514808</v>
      </c>
      <c r="D56" s="48">
        <f>SUM(D53:D55)</f>
        <v>0</v>
      </c>
      <c r="E56" s="49">
        <f t="shared" si="5"/>
        <v>43378886</v>
      </c>
      <c r="F56" s="50">
        <f t="shared" si="5"/>
        <v>67821884</v>
      </c>
      <c r="G56" s="50">
        <f t="shared" si="5"/>
        <v>730217</v>
      </c>
      <c r="H56" s="50">
        <f t="shared" si="5"/>
        <v>735266</v>
      </c>
      <c r="I56" s="50">
        <f t="shared" si="5"/>
        <v>673980</v>
      </c>
      <c r="J56" s="50">
        <f t="shared" si="5"/>
        <v>2139463</v>
      </c>
      <c r="K56" s="50">
        <f t="shared" si="5"/>
        <v>1527901</v>
      </c>
      <c r="L56" s="50">
        <f t="shared" si="5"/>
        <v>3896507</v>
      </c>
      <c r="M56" s="50">
        <f t="shared" si="5"/>
        <v>3009472</v>
      </c>
      <c r="N56" s="50">
        <f t="shared" si="5"/>
        <v>8433880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10573343</v>
      </c>
      <c r="X56" s="50">
        <f t="shared" si="5"/>
        <v>29837106</v>
      </c>
      <c r="Y56" s="50">
        <f t="shared" si="5"/>
        <v>-19263763</v>
      </c>
      <c r="Z56" s="51">
        <f>+IF(X56&lt;&gt;0,+(Y56/X56)*100,0)</f>
        <v>-64.563108097682132</v>
      </c>
      <c r="AA56" s="48">
        <f>SUM(AA53:AA55)</f>
        <v>67821884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11514808</v>
      </c>
      <c r="D59" s="65">
        <f>SUM(D56:D58)</f>
        <v>0</v>
      </c>
      <c r="E59" s="66">
        <f t="shared" si="6"/>
        <v>43378886</v>
      </c>
      <c r="F59" s="67">
        <f t="shared" si="6"/>
        <v>67821884</v>
      </c>
      <c r="G59" s="67">
        <f t="shared" si="6"/>
        <v>730217</v>
      </c>
      <c r="H59" s="67">
        <f t="shared" si="6"/>
        <v>735266</v>
      </c>
      <c r="I59" s="67">
        <f t="shared" si="6"/>
        <v>673980</v>
      </c>
      <c r="J59" s="67">
        <f t="shared" si="6"/>
        <v>2139463</v>
      </c>
      <c r="K59" s="67">
        <f t="shared" si="6"/>
        <v>1527901</v>
      </c>
      <c r="L59" s="67">
        <f t="shared" si="6"/>
        <v>3896507</v>
      </c>
      <c r="M59" s="67">
        <f t="shared" si="6"/>
        <v>3009472</v>
      </c>
      <c r="N59" s="67">
        <f t="shared" si="6"/>
        <v>8433880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10573343</v>
      </c>
      <c r="X59" s="67">
        <f t="shared" si="6"/>
        <v>29837106</v>
      </c>
      <c r="Y59" s="67">
        <f t="shared" si="6"/>
        <v>-19263763</v>
      </c>
      <c r="Z59" s="68">
        <f>+IF(X59&lt;&gt;0,+(Y59/X59)*100,0)</f>
        <v>-64.563108097682132</v>
      </c>
      <c r="AA59" s="65">
        <f>SUM(AA56:AA58)</f>
        <v>67821884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1778605</v>
      </c>
      <c r="D8" s="20"/>
      <c r="E8" s="21">
        <v>1507377</v>
      </c>
      <c r="F8" s="22">
        <v>1507377</v>
      </c>
      <c r="G8" s="22">
        <v>169428</v>
      </c>
      <c r="H8" s="22">
        <v>176705</v>
      </c>
      <c r="I8" s="22">
        <v>163391</v>
      </c>
      <c r="J8" s="22">
        <v>509524</v>
      </c>
      <c r="K8" s="22">
        <v>175157</v>
      </c>
      <c r="L8" s="22">
        <v>171095</v>
      </c>
      <c r="M8" s="22">
        <v>171460</v>
      </c>
      <c r="N8" s="22">
        <v>517712</v>
      </c>
      <c r="O8" s="22"/>
      <c r="P8" s="22"/>
      <c r="Q8" s="22"/>
      <c r="R8" s="22"/>
      <c r="S8" s="22"/>
      <c r="T8" s="22"/>
      <c r="U8" s="22"/>
      <c r="V8" s="22"/>
      <c r="W8" s="22">
        <v>1027236</v>
      </c>
      <c r="X8" s="22">
        <v>753684</v>
      </c>
      <c r="Y8" s="22">
        <v>273552</v>
      </c>
      <c r="Z8" s="23">
        <v>36.295317400926649</v>
      </c>
      <c r="AA8" s="20">
        <v>1507377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528335</v>
      </c>
      <c r="D13" s="20"/>
      <c r="E13" s="21">
        <v>427750</v>
      </c>
      <c r="F13" s="22">
        <v>427750</v>
      </c>
      <c r="G13" s="22">
        <v>67515</v>
      </c>
      <c r="H13" s="22">
        <v>68644</v>
      </c>
      <c r="I13" s="22">
        <v>50962</v>
      </c>
      <c r="J13" s="22">
        <v>187121</v>
      </c>
      <c r="K13" s="22">
        <v>35304</v>
      </c>
      <c r="L13" s="22">
        <v>35739</v>
      </c>
      <c r="M13" s="22">
        <v>36905</v>
      </c>
      <c r="N13" s="22">
        <v>107948</v>
      </c>
      <c r="O13" s="22"/>
      <c r="P13" s="22"/>
      <c r="Q13" s="22"/>
      <c r="R13" s="22"/>
      <c r="S13" s="22"/>
      <c r="T13" s="22"/>
      <c r="U13" s="22"/>
      <c r="V13" s="22"/>
      <c r="W13" s="22">
        <v>295069</v>
      </c>
      <c r="X13" s="22">
        <v>213876</v>
      </c>
      <c r="Y13" s="22">
        <v>81193</v>
      </c>
      <c r="Z13" s="23">
        <v>37.962651255867883</v>
      </c>
      <c r="AA13" s="20">
        <v>427750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2306940</v>
      </c>
      <c r="D32" s="29">
        <f t="shared" ref="D32:Y32" si="0">SUM(D6:D31)</f>
        <v>0</v>
      </c>
      <c r="E32" s="30">
        <f t="shared" si="0"/>
        <v>1935127</v>
      </c>
      <c r="F32" s="31">
        <f t="shared" si="0"/>
        <v>1935127</v>
      </c>
      <c r="G32" s="31">
        <f t="shared" si="0"/>
        <v>236943</v>
      </c>
      <c r="H32" s="31">
        <f t="shared" si="0"/>
        <v>245349</v>
      </c>
      <c r="I32" s="31">
        <f t="shared" si="0"/>
        <v>214353</v>
      </c>
      <c r="J32" s="31">
        <f t="shared" si="0"/>
        <v>696645</v>
      </c>
      <c r="K32" s="31">
        <f t="shared" si="0"/>
        <v>210461</v>
      </c>
      <c r="L32" s="31">
        <f t="shared" si="0"/>
        <v>206834</v>
      </c>
      <c r="M32" s="31">
        <f t="shared" si="0"/>
        <v>208365</v>
      </c>
      <c r="N32" s="31">
        <f t="shared" si="0"/>
        <v>625660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1322305</v>
      </c>
      <c r="X32" s="31">
        <f t="shared" si="0"/>
        <v>967560</v>
      </c>
      <c r="Y32" s="31">
        <f t="shared" si="0"/>
        <v>354745</v>
      </c>
      <c r="Z32" s="32">
        <f>+IF(X32&lt;&gt;0,+(Y32/X32)*100,0)</f>
        <v>36.663876142048039</v>
      </c>
      <c r="AA32" s="29">
        <f>SUM(AA6:AA31)</f>
        <v>1935127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1687366</v>
      </c>
      <c r="D37" s="20"/>
      <c r="E37" s="21">
        <v>872295</v>
      </c>
      <c r="F37" s="22">
        <v>872295</v>
      </c>
      <c r="G37" s="22"/>
      <c r="H37" s="22"/>
      <c r="I37" s="22"/>
      <c r="J37" s="22"/>
      <c r="K37" s="22">
        <v>71373</v>
      </c>
      <c r="L37" s="22">
        <v>49629</v>
      </c>
      <c r="M37" s="22">
        <v>55342</v>
      </c>
      <c r="N37" s="22">
        <v>176344</v>
      </c>
      <c r="O37" s="22"/>
      <c r="P37" s="22"/>
      <c r="Q37" s="22"/>
      <c r="R37" s="22"/>
      <c r="S37" s="22"/>
      <c r="T37" s="22"/>
      <c r="U37" s="22"/>
      <c r="V37" s="22"/>
      <c r="W37" s="22">
        <v>176344</v>
      </c>
      <c r="X37" s="22">
        <v>436146</v>
      </c>
      <c r="Y37" s="22">
        <v>-259802</v>
      </c>
      <c r="Z37" s="23">
        <v>-59.567667707602503</v>
      </c>
      <c r="AA37" s="20">
        <v>872295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1071993</v>
      </c>
      <c r="F39" s="22">
        <v>1071993</v>
      </c>
      <c r="G39" s="22"/>
      <c r="H39" s="22"/>
      <c r="I39" s="22"/>
      <c r="J39" s="22"/>
      <c r="K39" s="22"/>
      <c r="L39" s="22"/>
      <c r="M39" s="22">
        <v>535995</v>
      </c>
      <c r="N39" s="22">
        <v>535995</v>
      </c>
      <c r="O39" s="22"/>
      <c r="P39" s="22"/>
      <c r="Q39" s="22"/>
      <c r="R39" s="22"/>
      <c r="S39" s="22"/>
      <c r="T39" s="22"/>
      <c r="U39" s="22"/>
      <c r="V39" s="22"/>
      <c r="W39" s="22">
        <v>535995</v>
      </c>
      <c r="X39" s="22">
        <v>535998</v>
      </c>
      <c r="Y39" s="22">
        <v>-3</v>
      </c>
      <c r="Z39" s="23"/>
      <c r="AA39" s="20">
        <v>1071993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1687366</v>
      </c>
      <c r="D47" s="29">
        <f t="shared" ref="D47:Y47" si="1">SUM(D34:D46)</f>
        <v>0</v>
      </c>
      <c r="E47" s="30">
        <f t="shared" si="1"/>
        <v>1944288</v>
      </c>
      <c r="F47" s="31">
        <f t="shared" si="1"/>
        <v>1944288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71373</v>
      </c>
      <c r="L47" s="31">
        <f t="shared" si="1"/>
        <v>49629</v>
      </c>
      <c r="M47" s="31">
        <f t="shared" si="1"/>
        <v>591337</v>
      </c>
      <c r="N47" s="31">
        <f t="shared" si="1"/>
        <v>712339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712339</v>
      </c>
      <c r="X47" s="31">
        <f t="shared" si="1"/>
        <v>972144</v>
      </c>
      <c r="Y47" s="31">
        <f t="shared" si="1"/>
        <v>-259805</v>
      </c>
      <c r="Z47" s="32">
        <f>+IF(X47&lt;&gt;0,+(Y47/X47)*100,0)</f>
        <v>-26.724950213137149</v>
      </c>
      <c r="AA47" s="29">
        <f>SUM(AA34:AA46)</f>
        <v>1944288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619574</v>
      </c>
      <c r="D48" s="39">
        <f t="shared" si="2"/>
        <v>0</v>
      </c>
      <c r="E48" s="40">
        <f t="shared" si="2"/>
        <v>-9161</v>
      </c>
      <c r="F48" s="41">
        <f t="shared" si="2"/>
        <v>-9161</v>
      </c>
      <c r="G48" s="41">
        <f t="shared" si="2"/>
        <v>236943</v>
      </c>
      <c r="H48" s="41">
        <f t="shared" si="2"/>
        <v>245349</v>
      </c>
      <c r="I48" s="41">
        <f t="shared" si="2"/>
        <v>214353</v>
      </c>
      <c r="J48" s="41">
        <f t="shared" si="2"/>
        <v>696645</v>
      </c>
      <c r="K48" s="41">
        <f t="shared" si="2"/>
        <v>139088</v>
      </c>
      <c r="L48" s="41">
        <f t="shared" si="2"/>
        <v>157205</v>
      </c>
      <c r="M48" s="41">
        <f t="shared" si="2"/>
        <v>-382972</v>
      </c>
      <c r="N48" s="41">
        <f t="shared" si="2"/>
        <v>-86679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609966</v>
      </c>
      <c r="X48" s="41">
        <f t="shared" si="2"/>
        <v>-4584</v>
      </c>
      <c r="Y48" s="41">
        <f t="shared" si="2"/>
        <v>614550</v>
      </c>
      <c r="Z48" s="42">
        <f>+IF(X48&lt;&gt;0,+(Y48/X48)*100,0)</f>
        <v>-13406.413612565444</v>
      </c>
      <c r="AA48" s="39">
        <f>+AA32-AA47</f>
        <v>-9161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619574</v>
      </c>
      <c r="D51" s="48">
        <f t="shared" si="3"/>
        <v>0</v>
      </c>
      <c r="E51" s="49">
        <f t="shared" si="3"/>
        <v>-9161</v>
      </c>
      <c r="F51" s="50">
        <f t="shared" si="3"/>
        <v>-9161</v>
      </c>
      <c r="G51" s="50">
        <f t="shared" si="3"/>
        <v>236943</v>
      </c>
      <c r="H51" s="50">
        <f t="shared" si="3"/>
        <v>245349</v>
      </c>
      <c r="I51" s="50">
        <f t="shared" si="3"/>
        <v>214353</v>
      </c>
      <c r="J51" s="50">
        <f t="shared" si="3"/>
        <v>696645</v>
      </c>
      <c r="K51" s="50">
        <f t="shared" si="3"/>
        <v>139088</v>
      </c>
      <c r="L51" s="50">
        <f t="shared" si="3"/>
        <v>157205</v>
      </c>
      <c r="M51" s="50">
        <f t="shared" si="3"/>
        <v>-382972</v>
      </c>
      <c r="N51" s="50">
        <f t="shared" si="3"/>
        <v>-86679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609966</v>
      </c>
      <c r="X51" s="50">
        <f t="shared" si="3"/>
        <v>-4584</v>
      </c>
      <c r="Y51" s="50">
        <f t="shared" si="3"/>
        <v>614550</v>
      </c>
      <c r="Z51" s="51">
        <f>+IF(X51&lt;&gt;0,+(Y51/X51)*100,0)</f>
        <v>-13406.413612565444</v>
      </c>
      <c r="AA51" s="48">
        <f>SUM(AA48:AA50)</f>
        <v>-9161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619574</v>
      </c>
      <c r="D53" s="54">
        <f>+D51-D52</f>
        <v>0</v>
      </c>
      <c r="E53" s="55">
        <f t="shared" si="4"/>
        <v>-9161</v>
      </c>
      <c r="F53" s="56">
        <f t="shared" si="4"/>
        <v>-9161</v>
      </c>
      <c r="G53" s="56">
        <f t="shared" si="4"/>
        <v>236943</v>
      </c>
      <c r="H53" s="56">
        <f t="shared" si="4"/>
        <v>245349</v>
      </c>
      <c r="I53" s="56">
        <f t="shared" si="4"/>
        <v>214353</v>
      </c>
      <c r="J53" s="56">
        <f t="shared" si="4"/>
        <v>696645</v>
      </c>
      <c r="K53" s="56">
        <f t="shared" si="4"/>
        <v>139088</v>
      </c>
      <c r="L53" s="56">
        <f t="shared" si="4"/>
        <v>157205</v>
      </c>
      <c r="M53" s="56">
        <f t="shared" si="4"/>
        <v>-382972</v>
      </c>
      <c r="N53" s="56">
        <f t="shared" si="4"/>
        <v>-86679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609966</v>
      </c>
      <c r="X53" s="56">
        <f t="shared" si="4"/>
        <v>-4584</v>
      </c>
      <c r="Y53" s="56">
        <f t="shared" si="4"/>
        <v>614550</v>
      </c>
      <c r="Z53" s="57">
        <f>+IF(X53&lt;&gt;0,+(Y53/X53)*100,0)</f>
        <v>-13406.413612565444</v>
      </c>
      <c r="AA53" s="54">
        <f>+AA51-AA52</f>
        <v>-9161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619574</v>
      </c>
      <c r="D56" s="48">
        <f>SUM(D53:D55)</f>
        <v>0</v>
      </c>
      <c r="E56" s="49">
        <f t="shared" si="5"/>
        <v>-9161</v>
      </c>
      <c r="F56" s="50">
        <f t="shared" si="5"/>
        <v>-9161</v>
      </c>
      <c r="G56" s="50">
        <f t="shared" si="5"/>
        <v>236943</v>
      </c>
      <c r="H56" s="50">
        <f t="shared" si="5"/>
        <v>245349</v>
      </c>
      <c r="I56" s="50">
        <f t="shared" si="5"/>
        <v>214353</v>
      </c>
      <c r="J56" s="50">
        <f t="shared" si="5"/>
        <v>696645</v>
      </c>
      <c r="K56" s="50">
        <f t="shared" si="5"/>
        <v>139088</v>
      </c>
      <c r="L56" s="50">
        <f t="shared" si="5"/>
        <v>157205</v>
      </c>
      <c r="M56" s="50">
        <f t="shared" si="5"/>
        <v>-382972</v>
      </c>
      <c r="N56" s="50">
        <f t="shared" si="5"/>
        <v>-86679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609966</v>
      </c>
      <c r="X56" s="50">
        <f t="shared" si="5"/>
        <v>-4584</v>
      </c>
      <c r="Y56" s="50">
        <f t="shared" si="5"/>
        <v>614550</v>
      </c>
      <c r="Z56" s="51">
        <f>+IF(X56&lt;&gt;0,+(Y56/X56)*100,0)</f>
        <v>-13406.413612565444</v>
      </c>
      <c r="AA56" s="48">
        <f>SUM(AA53:AA55)</f>
        <v>-9161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619574</v>
      </c>
      <c r="D59" s="65">
        <f>SUM(D56:D58)</f>
        <v>0</v>
      </c>
      <c r="E59" s="66">
        <f t="shared" si="6"/>
        <v>-9161</v>
      </c>
      <c r="F59" s="67">
        <f t="shared" si="6"/>
        <v>-9161</v>
      </c>
      <c r="G59" s="67">
        <f t="shared" si="6"/>
        <v>236943</v>
      </c>
      <c r="H59" s="67">
        <f t="shared" si="6"/>
        <v>245349</v>
      </c>
      <c r="I59" s="67">
        <f t="shared" si="6"/>
        <v>214353</v>
      </c>
      <c r="J59" s="67">
        <f t="shared" si="6"/>
        <v>696645</v>
      </c>
      <c r="K59" s="67">
        <f t="shared" si="6"/>
        <v>139088</v>
      </c>
      <c r="L59" s="67">
        <f t="shared" si="6"/>
        <v>157205</v>
      </c>
      <c r="M59" s="67">
        <f t="shared" si="6"/>
        <v>-382972</v>
      </c>
      <c r="N59" s="67">
        <f t="shared" si="6"/>
        <v>-86679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609966</v>
      </c>
      <c r="X59" s="67">
        <f t="shared" si="6"/>
        <v>-4584</v>
      </c>
      <c r="Y59" s="67">
        <f t="shared" si="6"/>
        <v>614550</v>
      </c>
      <c r="Z59" s="68">
        <f>+IF(X59&lt;&gt;0,+(Y59/X59)*100,0)</f>
        <v>-13406.413612565444</v>
      </c>
      <c r="AA59" s="65">
        <f>SUM(AA56:AA58)</f>
        <v>-9161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6363028</v>
      </c>
      <c r="D8" s="20"/>
      <c r="E8" s="21">
        <v>6629784</v>
      </c>
      <c r="F8" s="22">
        <v>6629784</v>
      </c>
      <c r="G8" s="22">
        <v>770753</v>
      </c>
      <c r="H8" s="22">
        <v>954926</v>
      </c>
      <c r="I8" s="22">
        <v>913680</v>
      </c>
      <c r="J8" s="22">
        <v>2639359</v>
      </c>
      <c r="K8" s="22">
        <v>882494</v>
      </c>
      <c r="L8" s="22">
        <v>857844</v>
      </c>
      <c r="M8" s="22">
        <v>858377</v>
      </c>
      <c r="N8" s="22">
        <v>2598715</v>
      </c>
      <c r="O8" s="22"/>
      <c r="P8" s="22"/>
      <c r="Q8" s="22"/>
      <c r="R8" s="22"/>
      <c r="S8" s="22"/>
      <c r="T8" s="22"/>
      <c r="U8" s="22"/>
      <c r="V8" s="22"/>
      <c r="W8" s="22">
        <v>5238074</v>
      </c>
      <c r="X8" s="22">
        <v>3314886</v>
      </c>
      <c r="Y8" s="22">
        <v>1923188</v>
      </c>
      <c r="Z8" s="23">
        <v>58.016716110297608</v>
      </c>
      <c r="AA8" s="20">
        <v>6629784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6602809</v>
      </c>
      <c r="D25" s="20"/>
      <c r="E25" s="21">
        <v>7005353</v>
      </c>
      <c r="F25" s="22">
        <v>7005353</v>
      </c>
      <c r="G25" s="22">
        <v>-199118</v>
      </c>
      <c r="H25" s="22">
        <v>-209739</v>
      </c>
      <c r="I25" s="22">
        <v>-416132</v>
      </c>
      <c r="J25" s="22">
        <v>-824989</v>
      </c>
      <c r="K25" s="22">
        <v>-313405</v>
      </c>
      <c r="L25" s="22">
        <v>-311972</v>
      </c>
      <c r="M25" s="22">
        <v>-309868</v>
      </c>
      <c r="N25" s="22">
        <v>-935245</v>
      </c>
      <c r="O25" s="22"/>
      <c r="P25" s="22"/>
      <c r="Q25" s="22"/>
      <c r="R25" s="22"/>
      <c r="S25" s="22"/>
      <c r="T25" s="22"/>
      <c r="U25" s="22"/>
      <c r="V25" s="22"/>
      <c r="W25" s="22">
        <v>-1760234</v>
      </c>
      <c r="X25" s="22">
        <v>3502674</v>
      </c>
      <c r="Y25" s="22">
        <v>-5262908</v>
      </c>
      <c r="Z25" s="23">
        <v>-150.25400593946225</v>
      </c>
      <c r="AA25" s="20">
        <v>7005353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12965837</v>
      </c>
      <c r="D32" s="29">
        <f t="shared" ref="D32:Y32" si="0">SUM(D6:D31)</f>
        <v>0</v>
      </c>
      <c r="E32" s="30">
        <f t="shared" si="0"/>
        <v>13635137</v>
      </c>
      <c r="F32" s="31">
        <f t="shared" si="0"/>
        <v>13635137</v>
      </c>
      <c r="G32" s="31">
        <f t="shared" si="0"/>
        <v>571635</v>
      </c>
      <c r="H32" s="31">
        <f t="shared" si="0"/>
        <v>745187</v>
      </c>
      <c r="I32" s="31">
        <f t="shared" si="0"/>
        <v>497548</v>
      </c>
      <c r="J32" s="31">
        <f t="shared" si="0"/>
        <v>1814370</v>
      </c>
      <c r="K32" s="31">
        <f t="shared" si="0"/>
        <v>569089</v>
      </c>
      <c r="L32" s="31">
        <f t="shared" si="0"/>
        <v>545872</v>
      </c>
      <c r="M32" s="31">
        <f t="shared" si="0"/>
        <v>548509</v>
      </c>
      <c r="N32" s="31">
        <f t="shared" si="0"/>
        <v>1663470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3477840</v>
      </c>
      <c r="X32" s="31">
        <f t="shared" si="0"/>
        <v>6817560</v>
      </c>
      <c r="Y32" s="31">
        <f t="shared" si="0"/>
        <v>-3339720</v>
      </c>
      <c r="Z32" s="32">
        <f>+IF(X32&lt;&gt;0,+(Y32/X32)*100,0)</f>
        <v>-48.98702761691866</v>
      </c>
      <c r="AA32" s="29">
        <f>SUM(AA6:AA31)</f>
        <v>13635137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3228166</v>
      </c>
      <c r="D34" s="20"/>
      <c r="E34" s="21">
        <v>3110575</v>
      </c>
      <c r="F34" s="22">
        <v>3110575</v>
      </c>
      <c r="G34" s="22">
        <v>210821</v>
      </c>
      <c r="H34" s="22">
        <v>206800</v>
      </c>
      <c r="I34" s="22">
        <v>235371</v>
      </c>
      <c r="J34" s="22">
        <v>652992</v>
      </c>
      <c r="K34" s="22">
        <v>243343</v>
      </c>
      <c r="L34" s="22">
        <v>339928</v>
      </c>
      <c r="M34" s="22">
        <v>244742</v>
      </c>
      <c r="N34" s="22">
        <v>828013</v>
      </c>
      <c r="O34" s="22"/>
      <c r="P34" s="22"/>
      <c r="Q34" s="22"/>
      <c r="R34" s="22"/>
      <c r="S34" s="22"/>
      <c r="T34" s="22"/>
      <c r="U34" s="22"/>
      <c r="V34" s="22"/>
      <c r="W34" s="22">
        <v>1481005</v>
      </c>
      <c r="X34" s="22">
        <v>1555308</v>
      </c>
      <c r="Y34" s="22">
        <v>-74303</v>
      </c>
      <c r="Z34" s="23">
        <v>-4.7773817147471753</v>
      </c>
      <c r="AA34" s="20">
        <v>3110575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726001</v>
      </c>
      <c r="D37" s="20"/>
      <c r="E37" s="21">
        <v>786750</v>
      </c>
      <c r="F37" s="22">
        <v>786750</v>
      </c>
      <c r="G37" s="22">
        <v>173029</v>
      </c>
      <c r="H37" s="22"/>
      <c r="I37" s="22"/>
      <c r="J37" s="22">
        <v>173029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173029</v>
      </c>
      <c r="X37" s="22">
        <v>393378</v>
      </c>
      <c r="Y37" s="22">
        <v>-220349</v>
      </c>
      <c r="Z37" s="23">
        <v>-56.014571226657317</v>
      </c>
      <c r="AA37" s="20">
        <v>786750</v>
      </c>
    </row>
    <row r="38" spans="1:27" x14ac:dyDescent="0.25">
      <c r="A38" s="19" t="s">
        <v>64</v>
      </c>
      <c r="B38" s="15" t="s">
        <v>32</v>
      </c>
      <c r="C38" s="20">
        <v>3705407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</v>
      </c>
      <c r="Y38" s="22">
        <v>-6</v>
      </c>
      <c r="Z38" s="23">
        <v>-100</v>
      </c>
      <c r="AA38" s="20"/>
    </row>
    <row r="39" spans="1:27" x14ac:dyDescent="0.25">
      <c r="A39" s="19" t="s">
        <v>65</v>
      </c>
      <c r="B39" s="15" t="s">
        <v>32</v>
      </c>
      <c r="C39" s="20">
        <v>1847342</v>
      </c>
      <c r="D39" s="20"/>
      <c r="E39" s="21">
        <v>1587748</v>
      </c>
      <c r="F39" s="22">
        <v>1587748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793878</v>
      </c>
      <c r="Y39" s="22">
        <v>-793878</v>
      </c>
      <c r="Z39" s="23">
        <v>-100</v>
      </c>
      <c r="AA39" s="20">
        <v>1587748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216927</v>
      </c>
      <c r="D41" s="20"/>
      <c r="E41" s="21">
        <v>523739</v>
      </c>
      <c r="F41" s="22">
        <v>523739</v>
      </c>
      <c r="G41" s="22"/>
      <c r="H41" s="22">
        <v>2087</v>
      </c>
      <c r="I41" s="22"/>
      <c r="J41" s="22">
        <v>2087</v>
      </c>
      <c r="K41" s="22">
        <v>11894</v>
      </c>
      <c r="L41" s="22">
        <v>88756</v>
      </c>
      <c r="M41" s="22">
        <v>30660</v>
      </c>
      <c r="N41" s="22">
        <v>131310</v>
      </c>
      <c r="O41" s="22"/>
      <c r="P41" s="22"/>
      <c r="Q41" s="22"/>
      <c r="R41" s="22"/>
      <c r="S41" s="22"/>
      <c r="T41" s="22"/>
      <c r="U41" s="22"/>
      <c r="V41" s="22"/>
      <c r="W41" s="22">
        <v>133397</v>
      </c>
      <c r="X41" s="22">
        <v>261882</v>
      </c>
      <c r="Y41" s="22">
        <v>-128485</v>
      </c>
      <c r="Z41" s="23">
        <v>-49.062173039766002</v>
      </c>
      <c r="AA41" s="20">
        <v>523739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1279477</v>
      </c>
      <c r="D43" s="20"/>
      <c r="E43" s="21">
        <v>1255440</v>
      </c>
      <c r="F43" s="22">
        <v>1255440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627720</v>
      </c>
      <c r="Y43" s="22">
        <v>-627720</v>
      </c>
      <c r="Z43" s="23">
        <v>-100</v>
      </c>
      <c r="AA43" s="20">
        <v>1255440</v>
      </c>
    </row>
    <row r="44" spans="1:27" x14ac:dyDescent="0.25">
      <c r="A44" s="19" t="s">
        <v>69</v>
      </c>
      <c r="B44" s="15" t="s">
        <v>32</v>
      </c>
      <c r="C44" s="20">
        <v>211875</v>
      </c>
      <c r="D44" s="20"/>
      <c r="E44" s="21">
        <v>198692</v>
      </c>
      <c r="F44" s="22">
        <v>198692</v>
      </c>
      <c r="G44" s="22">
        <v>6973</v>
      </c>
      <c r="H44" s="22">
        <v>394</v>
      </c>
      <c r="I44" s="22">
        <v>4227</v>
      </c>
      <c r="J44" s="22">
        <v>11594</v>
      </c>
      <c r="K44" s="22">
        <v>5193</v>
      </c>
      <c r="L44" s="22">
        <v>66903</v>
      </c>
      <c r="M44" s="22">
        <v>24999</v>
      </c>
      <c r="N44" s="22">
        <v>97095</v>
      </c>
      <c r="O44" s="22"/>
      <c r="P44" s="22"/>
      <c r="Q44" s="22"/>
      <c r="R44" s="22"/>
      <c r="S44" s="22"/>
      <c r="T44" s="22"/>
      <c r="U44" s="22"/>
      <c r="V44" s="22"/>
      <c r="W44" s="22">
        <v>108689</v>
      </c>
      <c r="X44" s="22">
        <v>99360</v>
      </c>
      <c r="Y44" s="22">
        <v>9329</v>
      </c>
      <c r="Z44" s="23">
        <v>9.3890901771336548</v>
      </c>
      <c r="AA44" s="20">
        <v>198692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11215195</v>
      </c>
      <c r="D47" s="29">
        <f t="shared" ref="D47:Y47" si="1">SUM(D34:D46)</f>
        <v>0</v>
      </c>
      <c r="E47" s="30">
        <f t="shared" si="1"/>
        <v>7462944</v>
      </c>
      <c r="F47" s="31">
        <f t="shared" si="1"/>
        <v>7462944</v>
      </c>
      <c r="G47" s="31">
        <f t="shared" si="1"/>
        <v>390823</v>
      </c>
      <c r="H47" s="31">
        <f t="shared" si="1"/>
        <v>209281</v>
      </c>
      <c r="I47" s="31">
        <f t="shared" si="1"/>
        <v>239598</v>
      </c>
      <c r="J47" s="31">
        <f t="shared" si="1"/>
        <v>839702</v>
      </c>
      <c r="K47" s="31">
        <f t="shared" si="1"/>
        <v>260430</v>
      </c>
      <c r="L47" s="31">
        <f t="shared" si="1"/>
        <v>495587</v>
      </c>
      <c r="M47" s="31">
        <f t="shared" si="1"/>
        <v>300401</v>
      </c>
      <c r="N47" s="31">
        <f t="shared" si="1"/>
        <v>1056418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1896120</v>
      </c>
      <c r="X47" s="31">
        <f t="shared" si="1"/>
        <v>3731532</v>
      </c>
      <c r="Y47" s="31">
        <f t="shared" si="1"/>
        <v>-1835412</v>
      </c>
      <c r="Z47" s="32">
        <f>+IF(X47&lt;&gt;0,+(Y47/X47)*100,0)</f>
        <v>-49.186553940847887</v>
      </c>
      <c r="AA47" s="29">
        <f>SUM(AA34:AA46)</f>
        <v>7462944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1750642</v>
      </c>
      <c r="D48" s="39">
        <f t="shared" si="2"/>
        <v>0</v>
      </c>
      <c r="E48" s="40">
        <f t="shared" si="2"/>
        <v>6172193</v>
      </c>
      <c r="F48" s="41">
        <f t="shared" si="2"/>
        <v>6172193</v>
      </c>
      <c r="G48" s="41">
        <f t="shared" si="2"/>
        <v>180812</v>
      </c>
      <c r="H48" s="41">
        <f t="shared" si="2"/>
        <v>535906</v>
      </c>
      <c r="I48" s="41">
        <f t="shared" si="2"/>
        <v>257950</v>
      </c>
      <c r="J48" s="41">
        <f t="shared" si="2"/>
        <v>974668</v>
      </c>
      <c r="K48" s="41">
        <f t="shared" si="2"/>
        <v>308659</v>
      </c>
      <c r="L48" s="41">
        <f t="shared" si="2"/>
        <v>50285</v>
      </c>
      <c r="M48" s="41">
        <f t="shared" si="2"/>
        <v>248108</v>
      </c>
      <c r="N48" s="41">
        <f t="shared" si="2"/>
        <v>607052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1581720</v>
      </c>
      <c r="X48" s="41">
        <f t="shared" si="2"/>
        <v>3086028</v>
      </c>
      <c r="Y48" s="41">
        <f t="shared" si="2"/>
        <v>-1504308</v>
      </c>
      <c r="Z48" s="42">
        <f>+IF(X48&lt;&gt;0,+(Y48/X48)*100,0)</f>
        <v>-48.745766402637955</v>
      </c>
      <c r="AA48" s="39">
        <f>+AA32-AA47</f>
        <v>6172193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2064404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3815046</v>
      </c>
      <c r="D51" s="48">
        <f t="shared" si="3"/>
        <v>0</v>
      </c>
      <c r="E51" s="49">
        <f t="shared" si="3"/>
        <v>6172193</v>
      </c>
      <c r="F51" s="50">
        <f t="shared" si="3"/>
        <v>6172193</v>
      </c>
      <c r="G51" s="50">
        <f t="shared" si="3"/>
        <v>180812</v>
      </c>
      <c r="H51" s="50">
        <f t="shared" si="3"/>
        <v>535906</v>
      </c>
      <c r="I51" s="50">
        <f t="shared" si="3"/>
        <v>257950</v>
      </c>
      <c r="J51" s="50">
        <f t="shared" si="3"/>
        <v>974668</v>
      </c>
      <c r="K51" s="50">
        <f t="shared" si="3"/>
        <v>308659</v>
      </c>
      <c r="L51" s="50">
        <f t="shared" si="3"/>
        <v>50285</v>
      </c>
      <c r="M51" s="50">
        <f t="shared" si="3"/>
        <v>248108</v>
      </c>
      <c r="N51" s="50">
        <f t="shared" si="3"/>
        <v>607052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1581720</v>
      </c>
      <c r="X51" s="50">
        <f t="shared" si="3"/>
        <v>3086028</v>
      </c>
      <c r="Y51" s="50">
        <f t="shared" si="3"/>
        <v>-1504308</v>
      </c>
      <c r="Z51" s="51">
        <f>+IF(X51&lt;&gt;0,+(Y51/X51)*100,0)</f>
        <v>-48.745766402637955</v>
      </c>
      <c r="AA51" s="48">
        <f>SUM(AA48:AA50)</f>
        <v>6172193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3815046</v>
      </c>
      <c r="D53" s="54">
        <f>+D51-D52</f>
        <v>0</v>
      </c>
      <c r="E53" s="55">
        <f t="shared" si="4"/>
        <v>6172193</v>
      </c>
      <c r="F53" s="56">
        <f t="shared" si="4"/>
        <v>6172193</v>
      </c>
      <c r="G53" s="56">
        <f t="shared" si="4"/>
        <v>180812</v>
      </c>
      <c r="H53" s="56">
        <f t="shared" si="4"/>
        <v>535906</v>
      </c>
      <c r="I53" s="56">
        <f t="shared" si="4"/>
        <v>257950</v>
      </c>
      <c r="J53" s="56">
        <f t="shared" si="4"/>
        <v>974668</v>
      </c>
      <c r="K53" s="56">
        <f t="shared" si="4"/>
        <v>308659</v>
      </c>
      <c r="L53" s="56">
        <f t="shared" si="4"/>
        <v>50285</v>
      </c>
      <c r="M53" s="56">
        <f t="shared" si="4"/>
        <v>248108</v>
      </c>
      <c r="N53" s="56">
        <f t="shared" si="4"/>
        <v>607052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1581720</v>
      </c>
      <c r="X53" s="56">
        <f t="shared" si="4"/>
        <v>3086028</v>
      </c>
      <c r="Y53" s="56">
        <f t="shared" si="4"/>
        <v>-1504308</v>
      </c>
      <c r="Z53" s="57">
        <f>+IF(X53&lt;&gt;0,+(Y53/X53)*100,0)</f>
        <v>-48.745766402637955</v>
      </c>
      <c r="AA53" s="54">
        <f>+AA51-AA52</f>
        <v>6172193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3815046</v>
      </c>
      <c r="D56" s="48">
        <f>SUM(D53:D55)</f>
        <v>0</v>
      </c>
      <c r="E56" s="49">
        <f t="shared" si="5"/>
        <v>6172193</v>
      </c>
      <c r="F56" s="50">
        <f t="shared" si="5"/>
        <v>6172193</v>
      </c>
      <c r="G56" s="50">
        <f t="shared" si="5"/>
        <v>180812</v>
      </c>
      <c r="H56" s="50">
        <f t="shared" si="5"/>
        <v>535906</v>
      </c>
      <c r="I56" s="50">
        <f t="shared" si="5"/>
        <v>257950</v>
      </c>
      <c r="J56" s="50">
        <f t="shared" si="5"/>
        <v>974668</v>
      </c>
      <c r="K56" s="50">
        <f t="shared" si="5"/>
        <v>308659</v>
      </c>
      <c r="L56" s="50">
        <f t="shared" si="5"/>
        <v>50285</v>
      </c>
      <c r="M56" s="50">
        <f t="shared" si="5"/>
        <v>248108</v>
      </c>
      <c r="N56" s="50">
        <f t="shared" si="5"/>
        <v>607052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1581720</v>
      </c>
      <c r="X56" s="50">
        <f t="shared" si="5"/>
        <v>3086028</v>
      </c>
      <c r="Y56" s="50">
        <f t="shared" si="5"/>
        <v>-1504308</v>
      </c>
      <c r="Z56" s="51">
        <f>+IF(X56&lt;&gt;0,+(Y56/X56)*100,0)</f>
        <v>-48.745766402637955</v>
      </c>
      <c r="AA56" s="48">
        <f>SUM(AA53:AA55)</f>
        <v>6172193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3815046</v>
      </c>
      <c r="D59" s="65">
        <f>SUM(D56:D58)</f>
        <v>0</v>
      </c>
      <c r="E59" s="66">
        <f t="shared" si="6"/>
        <v>6172193</v>
      </c>
      <c r="F59" s="67">
        <f t="shared" si="6"/>
        <v>6172193</v>
      </c>
      <c r="G59" s="67">
        <f t="shared" si="6"/>
        <v>180812</v>
      </c>
      <c r="H59" s="67">
        <f t="shared" si="6"/>
        <v>535906</v>
      </c>
      <c r="I59" s="67">
        <f t="shared" si="6"/>
        <v>257950</v>
      </c>
      <c r="J59" s="67">
        <f t="shared" si="6"/>
        <v>974668</v>
      </c>
      <c r="K59" s="67">
        <f t="shared" si="6"/>
        <v>308659</v>
      </c>
      <c r="L59" s="67">
        <f t="shared" si="6"/>
        <v>50285</v>
      </c>
      <c r="M59" s="67">
        <f t="shared" si="6"/>
        <v>248108</v>
      </c>
      <c r="N59" s="67">
        <f t="shared" si="6"/>
        <v>607052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1581720</v>
      </c>
      <c r="X59" s="67">
        <f t="shared" si="6"/>
        <v>3086028</v>
      </c>
      <c r="Y59" s="67">
        <f t="shared" si="6"/>
        <v>-1504308</v>
      </c>
      <c r="Z59" s="68">
        <f>+IF(X59&lt;&gt;0,+(Y59/X59)*100,0)</f>
        <v>-48.745766402637955</v>
      </c>
      <c r="AA59" s="65">
        <f>SUM(AA56:AA58)</f>
        <v>6172193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3221422</v>
      </c>
      <c r="D8" s="20"/>
      <c r="E8" s="21">
        <v>3665000</v>
      </c>
      <c r="F8" s="22">
        <v>3665000</v>
      </c>
      <c r="G8" s="22">
        <v>298331</v>
      </c>
      <c r="H8" s="22">
        <v>306785</v>
      </c>
      <c r="I8" s="22">
        <v>299515</v>
      </c>
      <c r="J8" s="22">
        <v>904631</v>
      </c>
      <c r="K8" s="22">
        <v>286051</v>
      </c>
      <c r="L8" s="22">
        <v>277840</v>
      </c>
      <c r="M8" s="22">
        <v>282132</v>
      </c>
      <c r="N8" s="22">
        <v>846023</v>
      </c>
      <c r="O8" s="22"/>
      <c r="P8" s="22"/>
      <c r="Q8" s="22"/>
      <c r="R8" s="22"/>
      <c r="S8" s="22"/>
      <c r="T8" s="22"/>
      <c r="U8" s="22"/>
      <c r="V8" s="22"/>
      <c r="W8" s="22">
        <v>1750654</v>
      </c>
      <c r="X8" s="22">
        <v>1864830</v>
      </c>
      <c r="Y8" s="22">
        <v>-114176</v>
      </c>
      <c r="Z8" s="23">
        <v>-6.1225956253385023</v>
      </c>
      <c r="AA8" s="20">
        <v>3665000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918833</v>
      </c>
      <c r="D13" s="20"/>
      <c r="E13" s="21">
        <v>940500</v>
      </c>
      <c r="F13" s="22">
        <v>940500</v>
      </c>
      <c r="G13" s="22">
        <v>77416</v>
      </c>
      <c r="H13" s="22">
        <v>78853</v>
      </c>
      <c r="I13" s="22">
        <v>78272</v>
      </c>
      <c r="J13" s="22">
        <v>234541</v>
      </c>
      <c r="K13" s="22">
        <v>78885</v>
      </c>
      <c r="L13" s="22">
        <v>77298</v>
      </c>
      <c r="M13" s="22">
        <v>78205</v>
      </c>
      <c r="N13" s="22">
        <v>234388</v>
      </c>
      <c r="O13" s="22"/>
      <c r="P13" s="22"/>
      <c r="Q13" s="22"/>
      <c r="R13" s="22"/>
      <c r="S13" s="22"/>
      <c r="T13" s="22"/>
      <c r="U13" s="22"/>
      <c r="V13" s="22"/>
      <c r="W13" s="22">
        <v>468929</v>
      </c>
      <c r="X13" s="22">
        <v>470250</v>
      </c>
      <c r="Y13" s="22">
        <v>-1321</v>
      </c>
      <c r="Z13" s="23">
        <v>-0.28091440723019667</v>
      </c>
      <c r="AA13" s="20">
        <v>940500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336820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5987600</v>
      </c>
      <c r="D25" s="20"/>
      <c r="E25" s="21">
        <v>6355200</v>
      </c>
      <c r="F25" s="22">
        <v>6355200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3177600</v>
      </c>
      <c r="Y25" s="22">
        <v>-3177600</v>
      </c>
      <c r="Z25" s="23">
        <v>-100</v>
      </c>
      <c r="AA25" s="20">
        <v>6355200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10464675</v>
      </c>
      <c r="D32" s="29">
        <f t="shared" ref="D32:Y32" si="0">SUM(D6:D31)</f>
        <v>0</v>
      </c>
      <c r="E32" s="30">
        <f t="shared" si="0"/>
        <v>10960700</v>
      </c>
      <c r="F32" s="31">
        <f t="shared" si="0"/>
        <v>10960700</v>
      </c>
      <c r="G32" s="31">
        <f t="shared" si="0"/>
        <v>375747</v>
      </c>
      <c r="H32" s="31">
        <f t="shared" si="0"/>
        <v>385638</v>
      </c>
      <c r="I32" s="31">
        <f t="shared" si="0"/>
        <v>377787</v>
      </c>
      <c r="J32" s="31">
        <f t="shared" si="0"/>
        <v>1139172</v>
      </c>
      <c r="K32" s="31">
        <f t="shared" si="0"/>
        <v>364936</v>
      </c>
      <c r="L32" s="31">
        <f t="shared" si="0"/>
        <v>355138</v>
      </c>
      <c r="M32" s="31">
        <f t="shared" si="0"/>
        <v>360337</v>
      </c>
      <c r="N32" s="31">
        <f t="shared" si="0"/>
        <v>1080411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2219583</v>
      </c>
      <c r="X32" s="31">
        <f t="shared" si="0"/>
        <v>5512680</v>
      </c>
      <c r="Y32" s="31">
        <f t="shared" si="0"/>
        <v>-3293097</v>
      </c>
      <c r="Z32" s="32">
        <f>+IF(X32&lt;&gt;0,+(Y32/X32)*100,0)</f>
        <v>-59.736770500010884</v>
      </c>
      <c r="AA32" s="29">
        <f>SUM(AA6:AA31)</f>
        <v>10960700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2022061</v>
      </c>
      <c r="D34" s="20"/>
      <c r="E34" s="21">
        <v>2609322</v>
      </c>
      <c r="F34" s="22">
        <v>2609322</v>
      </c>
      <c r="G34" s="22">
        <v>183363</v>
      </c>
      <c r="H34" s="22">
        <v>169414</v>
      </c>
      <c r="I34" s="22">
        <v>201962</v>
      </c>
      <c r="J34" s="22">
        <v>554739</v>
      </c>
      <c r="K34" s="22">
        <v>184514</v>
      </c>
      <c r="L34" s="22">
        <v>187731</v>
      </c>
      <c r="M34" s="22">
        <v>290198</v>
      </c>
      <c r="N34" s="22">
        <v>662443</v>
      </c>
      <c r="O34" s="22"/>
      <c r="P34" s="22"/>
      <c r="Q34" s="22"/>
      <c r="R34" s="22"/>
      <c r="S34" s="22"/>
      <c r="T34" s="22"/>
      <c r="U34" s="22"/>
      <c r="V34" s="22"/>
      <c r="W34" s="22">
        <v>1217182</v>
      </c>
      <c r="X34" s="22">
        <v>1304646</v>
      </c>
      <c r="Y34" s="22">
        <v>-87464</v>
      </c>
      <c r="Z34" s="23">
        <v>-6.7040407896088281</v>
      </c>
      <c r="AA34" s="20">
        <v>2609322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438847</v>
      </c>
      <c r="D37" s="20"/>
      <c r="E37" s="21">
        <v>370975</v>
      </c>
      <c r="F37" s="22">
        <v>370975</v>
      </c>
      <c r="G37" s="22"/>
      <c r="H37" s="22">
        <v>19190</v>
      </c>
      <c r="I37" s="22">
        <v>35289</v>
      </c>
      <c r="J37" s="22">
        <v>54479</v>
      </c>
      <c r="K37" s="22">
        <v>55856</v>
      </c>
      <c r="L37" s="22">
        <v>11920</v>
      </c>
      <c r="M37" s="22">
        <v>17045</v>
      </c>
      <c r="N37" s="22">
        <v>84821</v>
      </c>
      <c r="O37" s="22"/>
      <c r="P37" s="22"/>
      <c r="Q37" s="22"/>
      <c r="R37" s="22"/>
      <c r="S37" s="22"/>
      <c r="T37" s="22"/>
      <c r="U37" s="22"/>
      <c r="V37" s="22"/>
      <c r="W37" s="22">
        <v>139300</v>
      </c>
      <c r="X37" s="22">
        <v>185484</v>
      </c>
      <c r="Y37" s="22">
        <v>-46184</v>
      </c>
      <c r="Z37" s="23">
        <v>-24.89918267882944</v>
      </c>
      <c r="AA37" s="20">
        <v>370975</v>
      </c>
    </row>
    <row r="38" spans="1:27" x14ac:dyDescent="0.25">
      <c r="A38" s="19" t="s">
        <v>64</v>
      </c>
      <c r="B38" s="15" t="s">
        <v>32</v>
      </c>
      <c r="C38" s="20">
        <v>1435554</v>
      </c>
      <c r="D38" s="20"/>
      <c r="E38" s="21">
        <v>1722977</v>
      </c>
      <c r="F38" s="22">
        <v>1722977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861486</v>
      </c>
      <c r="Y38" s="22">
        <v>-861486</v>
      </c>
      <c r="Z38" s="23">
        <v>-100</v>
      </c>
      <c r="AA38" s="20">
        <v>1722977</v>
      </c>
    </row>
    <row r="39" spans="1:27" x14ac:dyDescent="0.25">
      <c r="A39" s="19" t="s">
        <v>65</v>
      </c>
      <c r="B39" s="15" t="s">
        <v>32</v>
      </c>
      <c r="C39" s="20">
        <v>4056972</v>
      </c>
      <c r="D39" s="20"/>
      <c r="E39" s="21">
        <v>350000</v>
      </c>
      <c r="F39" s="22">
        <v>350000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175004</v>
      </c>
      <c r="Y39" s="22">
        <v>-175004</v>
      </c>
      <c r="Z39" s="23">
        <v>-100</v>
      </c>
      <c r="AA39" s="20">
        <v>350000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215413</v>
      </c>
      <c r="D41" s="20"/>
      <c r="E41" s="21">
        <v>261250</v>
      </c>
      <c r="F41" s="22">
        <v>261250</v>
      </c>
      <c r="G41" s="22">
        <v>9443</v>
      </c>
      <c r="H41" s="22">
        <v>15351</v>
      </c>
      <c r="I41" s="22">
        <v>11603</v>
      </c>
      <c r="J41" s="22">
        <v>36397</v>
      </c>
      <c r="K41" s="22"/>
      <c r="L41" s="22">
        <v>9665</v>
      </c>
      <c r="M41" s="22">
        <v>526</v>
      </c>
      <c r="N41" s="22">
        <v>10191</v>
      </c>
      <c r="O41" s="22"/>
      <c r="P41" s="22"/>
      <c r="Q41" s="22"/>
      <c r="R41" s="22"/>
      <c r="S41" s="22"/>
      <c r="T41" s="22"/>
      <c r="U41" s="22"/>
      <c r="V41" s="22"/>
      <c r="W41" s="22">
        <v>46588</v>
      </c>
      <c r="X41" s="22">
        <v>130614</v>
      </c>
      <c r="Y41" s="22">
        <v>-84026</v>
      </c>
      <c r="Z41" s="23">
        <v>-64.331541794907139</v>
      </c>
      <c r="AA41" s="20">
        <v>261250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5000</v>
      </c>
      <c r="F43" s="22">
        <v>5000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2502</v>
      </c>
      <c r="Y43" s="22">
        <v>-2502</v>
      </c>
      <c r="Z43" s="23">
        <v>-100</v>
      </c>
      <c r="AA43" s="20">
        <v>5000</v>
      </c>
    </row>
    <row r="44" spans="1:27" x14ac:dyDescent="0.25">
      <c r="A44" s="19" t="s">
        <v>69</v>
      </c>
      <c r="B44" s="15" t="s">
        <v>32</v>
      </c>
      <c r="C44" s="20">
        <v>69291</v>
      </c>
      <c r="D44" s="20"/>
      <c r="E44" s="21">
        <v>69000</v>
      </c>
      <c r="F44" s="22">
        <v>69000</v>
      </c>
      <c r="G44" s="22">
        <v>6177</v>
      </c>
      <c r="H44" s="22">
        <v>5943</v>
      </c>
      <c r="I44" s="22">
        <v>6440</v>
      </c>
      <c r="J44" s="22">
        <v>18560</v>
      </c>
      <c r="K44" s="22">
        <v>6370</v>
      </c>
      <c r="L44" s="22">
        <v>6265</v>
      </c>
      <c r="M44" s="22">
        <v>6201</v>
      </c>
      <c r="N44" s="22">
        <v>18836</v>
      </c>
      <c r="O44" s="22"/>
      <c r="P44" s="22"/>
      <c r="Q44" s="22"/>
      <c r="R44" s="22"/>
      <c r="S44" s="22"/>
      <c r="T44" s="22"/>
      <c r="U44" s="22"/>
      <c r="V44" s="22"/>
      <c r="W44" s="22">
        <v>37396</v>
      </c>
      <c r="X44" s="22">
        <v>34500</v>
      </c>
      <c r="Y44" s="22">
        <v>2896</v>
      </c>
      <c r="Z44" s="23">
        <v>8.3942028985507253</v>
      </c>
      <c r="AA44" s="20">
        <v>69000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8238138</v>
      </c>
      <c r="D47" s="29">
        <f t="shared" ref="D47:Y47" si="1">SUM(D34:D46)</f>
        <v>0</v>
      </c>
      <c r="E47" s="30">
        <f t="shared" si="1"/>
        <v>5388524</v>
      </c>
      <c r="F47" s="31">
        <f t="shared" si="1"/>
        <v>5388524</v>
      </c>
      <c r="G47" s="31">
        <f t="shared" si="1"/>
        <v>198983</v>
      </c>
      <c r="H47" s="31">
        <f t="shared" si="1"/>
        <v>209898</v>
      </c>
      <c r="I47" s="31">
        <f t="shared" si="1"/>
        <v>255294</v>
      </c>
      <c r="J47" s="31">
        <f t="shared" si="1"/>
        <v>664175</v>
      </c>
      <c r="K47" s="31">
        <f t="shared" si="1"/>
        <v>246740</v>
      </c>
      <c r="L47" s="31">
        <f t="shared" si="1"/>
        <v>215581</v>
      </c>
      <c r="M47" s="31">
        <f t="shared" si="1"/>
        <v>313970</v>
      </c>
      <c r="N47" s="31">
        <f t="shared" si="1"/>
        <v>776291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1440466</v>
      </c>
      <c r="X47" s="31">
        <f t="shared" si="1"/>
        <v>2694236</v>
      </c>
      <c r="Y47" s="31">
        <f t="shared" si="1"/>
        <v>-1253770</v>
      </c>
      <c r="Z47" s="32">
        <f>+IF(X47&lt;&gt;0,+(Y47/X47)*100,0)</f>
        <v>-46.535270109968096</v>
      </c>
      <c r="AA47" s="29">
        <f>SUM(AA34:AA46)</f>
        <v>5388524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2226537</v>
      </c>
      <c r="D48" s="39">
        <f t="shared" si="2"/>
        <v>0</v>
      </c>
      <c r="E48" s="40">
        <f t="shared" si="2"/>
        <v>5572176</v>
      </c>
      <c r="F48" s="41">
        <f t="shared" si="2"/>
        <v>5572176</v>
      </c>
      <c r="G48" s="41">
        <f t="shared" si="2"/>
        <v>176764</v>
      </c>
      <c r="H48" s="41">
        <f t="shared" si="2"/>
        <v>175740</v>
      </c>
      <c r="I48" s="41">
        <f t="shared" si="2"/>
        <v>122493</v>
      </c>
      <c r="J48" s="41">
        <f t="shared" si="2"/>
        <v>474997</v>
      </c>
      <c r="K48" s="41">
        <f t="shared" si="2"/>
        <v>118196</v>
      </c>
      <c r="L48" s="41">
        <f t="shared" si="2"/>
        <v>139557</v>
      </c>
      <c r="M48" s="41">
        <f t="shared" si="2"/>
        <v>46367</v>
      </c>
      <c r="N48" s="41">
        <f t="shared" si="2"/>
        <v>304120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779117</v>
      </c>
      <c r="X48" s="41">
        <f t="shared" si="2"/>
        <v>2818444</v>
      </c>
      <c r="Y48" s="41">
        <f t="shared" si="2"/>
        <v>-2039327</v>
      </c>
      <c r="Z48" s="42">
        <f>+IF(X48&lt;&gt;0,+(Y48/X48)*100,0)</f>
        <v>-72.356484641880414</v>
      </c>
      <c r="AA48" s="39">
        <f>+AA32-AA47</f>
        <v>5572176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2226537</v>
      </c>
      <c r="D51" s="48">
        <f t="shared" si="3"/>
        <v>0</v>
      </c>
      <c r="E51" s="49">
        <f t="shared" si="3"/>
        <v>5572176</v>
      </c>
      <c r="F51" s="50">
        <f t="shared" si="3"/>
        <v>5572176</v>
      </c>
      <c r="G51" s="50">
        <f t="shared" si="3"/>
        <v>176764</v>
      </c>
      <c r="H51" s="50">
        <f t="shared" si="3"/>
        <v>175740</v>
      </c>
      <c r="I51" s="50">
        <f t="shared" si="3"/>
        <v>122493</v>
      </c>
      <c r="J51" s="50">
        <f t="shared" si="3"/>
        <v>474997</v>
      </c>
      <c r="K51" s="50">
        <f t="shared" si="3"/>
        <v>118196</v>
      </c>
      <c r="L51" s="50">
        <f t="shared" si="3"/>
        <v>139557</v>
      </c>
      <c r="M51" s="50">
        <f t="shared" si="3"/>
        <v>46367</v>
      </c>
      <c r="N51" s="50">
        <f t="shared" si="3"/>
        <v>304120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779117</v>
      </c>
      <c r="X51" s="50">
        <f t="shared" si="3"/>
        <v>2818444</v>
      </c>
      <c r="Y51" s="50">
        <f t="shared" si="3"/>
        <v>-2039327</v>
      </c>
      <c r="Z51" s="51">
        <f>+IF(X51&lt;&gt;0,+(Y51/X51)*100,0)</f>
        <v>-72.356484641880414</v>
      </c>
      <c r="AA51" s="48">
        <f>SUM(AA48:AA50)</f>
        <v>5572176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2226537</v>
      </c>
      <c r="D53" s="54">
        <f>+D51-D52</f>
        <v>0</v>
      </c>
      <c r="E53" s="55">
        <f t="shared" si="4"/>
        <v>5572176</v>
      </c>
      <c r="F53" s="56">
        <f t="shared" si="4"/>
        <v>5572176</v>
      </c>
      <c r="G53" s="56">
        <f t="shared" si="4"/>
        <v>176764</v>
      </c>
      <c r="H53" s="56">
        <f t="shared" si="4"/>
        <v>175740</v>
      </c>
      <c r="I53" s="56">
        <f t="shared" si="4"/>
        <v>122493</v>
      </c>
      <c r="J53" s="56">
        <f t="shared" si="4"/>
        <v>474997</v>
      </c>
      <c r="K53" s="56">
        <f t="shared" si="4"/>
        <v>118196</v>
      </c>
      <c r="L53" s="56">
        <f t="shared" si="4"/>
        <v>139557</v>
      </c>
      <c r="M53" s="56">
        <f t="shared" si="4"/>
        <v>46367</v>
      </c>
      <c r="N53" s="56">
        <f t="shared" si="4"/>
        <v>304120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779117</v>
      </c>
      <c r="X53" s="56">
        <f t="shared" si="4"/>
        <v>2818444</v>
      </c>
      <c r="Y53" s="56">
        <f t="shared" si="4"/>
        <v>-2039327</v>
      </c>
      <c r="Z53" s="57">
        <f>+IF(X53&lt;&gt;0,+(Y53/X53)*100,0)</f>
        <v>-72.356484641880414</v>
      </c>
      <c r="AA53" s="54">
        <f>+AA51-AA52</f>
        <v>5572176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2226537</v>
      </c>
      <c r="D56" s="48">
        <f>SUM(D53:D55)</f>
        <v>0</v>
      </c>
      <c r="E56" s="49">
        <f t="shared" si="5"/>
        <v>5572176</v>
      </c>
      <c r="F56" s="50">
        <f t="shared" si="5"/>
        <v>5572176</v>
      </c>
      <c r="G56" s="50">
        <f t="shared" si="5"/>
        <v>176764</v>
      </c>
      <c r="H56" s="50">
        <f t="shared" si="5"/>
        <v>175740</v>
      </c>
      <c r="I56" s="50">
        <f t="shared" si="5"/>
        <v>122493</v>
      </c>
      <c r="J56" s="50">
        <f t="shared" si="5"/>
        <v>474997</v>
      </c>
      <c r="K56" s="50">
        <f t="shared" si="5"/>
        <v>118196</v>
      </c>
      <c r="L56" s="50">
        <f t="shared" si="5"/>
        <v>139557</v>
      </c>
      <c r="M56" s="50">
        <f t="shared" si="5"/>
        <v>46367</v>
      </c>
      <c r="N56" s="50">
        <f t="shared" si="5"/>
        <v>304120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779117</v>
      </c>
      <c r="X56" s="50">
        <f t="shared" si="5"/>
        <v>2818444</v>
      </c>
      <c r="Y56" s="50">
        <f t="shared" si="5"/>
        <v>-2039327</v>
      </c>
      <c r="Z56" s="51">
        <f>+IF(X56&lt;&gt;0,+(Y56/X56)*100,0)</f>
        <v>-72.356484641880414</v>
      </c>
      <c r="AA56" s="48">
        <f>SUM(AA53:AA55)</f>
        <v>5572176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2226537</v>
      </c>
      <c r="D59" s="65">
        <f>SUM(D56:D58)</f>
        <v>0</v>
      </c>
      <c r="E59" s="66">
        <f t="shared" si="6"/>
        <v>5572176</v>
      </c>
      <c r="F59" s="67">
        <f t="shared" si="6"/>
        <v>5572176</v>
      </c>
      <c r="G59" s="67">
        <f t="shared" si="6"/>
        <v>176764</v>
      </c>
      <c r="H59" s="67">
        <f t="shared" si="6"/>
        <v>175740</v>
      </c>
      <c r="I59" s="67">
        <f t="shared" si="6"/>
        <v>122493</v>
      </c>
      <c r="J59" s="67">
        <f t="shared" si="6"/>
        <v>474997</v>
      </c>
      <c r="K59" s="67">
        <f t="shared" si="6"/>
        <v>118196</v>
      </c>
      <c r="L59" s="67">
        <f t="shared" si="6"/>
        <v>139557</v>
      </c>
      <c r="M59" s="67">
        <f t="shared" si="6"/>
        <v>46367</v>
      </c>
      <c r="N59" s="67">
        <f t="shared" si="6"/>
        <v>304120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779117</v>
      </c>
      <c r="X59" s="67">
        <f t="shared" si="6"/>
        <v>2818444</v>
      </c>
      <c r="Y59" s="67">
        <f t="shared" si="6"/>
        <v>-2039327</v>
      </c>
      <c r="Z59" s="68">
        <f>+IF(X59&lt;&gt;0,+(Y59/X59)*100,0)</f>
        <v>-72.356484641880414</v>
      </c>
      <c r="AA59" s="65">
        <f>SUM(AA56:AA58)</f>
        <v>5572176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2298128</v>
      </c>
      <c r="D8" s="20"/>
      <c r="E8" s="21">
        <v>1889804</v>
      </c>
      <c r="F8" s="22">
        <v>1889804</v>
      </c>
      <c r="G8" s="22">
        <v>227974</v>
      </c>
      <c r="H8" s="22">
        <v>193</v>
      </c>
      <c r="I8" s="22">
        <v>223979</v>
      </c>
      <c r="J8" s="22">
        <v>452146</v>
      </c>
      <c r="K8" s="22">
        <v>437235</v>
      </c>
      <c r="L8" s="22">
        <v>232320</v>
      </c>
      <c r="M8" s="22">
        <v>213896</v>
      </c>
      <c r="N8" s="22">
        <v>883451</v>
      </c>
      <c r="O8" s="22"/>
      <c r="P8" s="22"/>
      <c r="Q8" s="22"/>
      <c r="R8" s="22"/>
      <c r="S8" s="22"/>
      <c r="T8" s="22"/>
      <c r="U8" s="22"/>
      <c r="V8" s="22"/>
      <c r="W8" s="22">
        <v>1335597</v>
      </c>
      <c r="X8" s="22">
        <v>944910</v>
      </c>
      <c r="Y8" s="22">
        <v>390687</v>
      </c>
      <c r="Z8" s="23">
        <v>41.346477442296091</v>
      </c>
      <c r="AA8" s="20">
        <v>1889804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1118610</v>
      </c>
      <c r="D13" s="20"/>
      <c r="E13" s="21">
        <v>850922</v>
      </c>
      <c r="F13" s="22">
        <v>850922</v>
      </c>
      <c r="G13" s="22">
        <v>93133</v>
      </c>
      <c r="H13" s="22"/>
      <c r="I13" s="22">
        <v>94478</v>
      </c>
      <c r="J13" s="22">
        <v>187611</v>
      </c>
      <c r="K13" s="22">
        <v>189531</v>
      </c>
      <c r="L13" s="22">
        <v>94676</v>
      </c>
      <c r="M13" s="22">
        <v>96013</v>
      </c>
      <c r="N13" s="22">
        <v>380220</v>
      </c>
      <c r="O13" s="22"/>
      <c r="P13" s="22"/>
      <c r="Q13" s="22"/>
      <c r="R13" s="22"/>
      <c r="S13" s="22"/>
      <c r="T13" s="22"/>
      <c r="U13" s="22"/>
      <c r="V13" s="22"/>
      <c r="W13" s="22">
        <v>567831</v>
      </c>
      <c r="X13" s="22">
        <v>425460</v>
      </c>
      <c r="Y13" s="22">
        <v>142371</v>
      </c>
      <c r="Z13" s="23">
        <v>33.462840219997183</v>
      </c>
      <c r="AA13" s="20">
        <v>850922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3461273</v>
      </c>
      <c r="F25" s="22">
        <v>3461273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1730634</v>
      </c>
      <c r="Y25" s="22">
        <v>-1730634</v>
      </c>
      <c r="Z25" s="23">
        <v>-100</v>
      </c>
      <c r="AA25" s="20">
        <v>3461273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3416738</v>
      </c>
      <c r="D32" s="29">
        <f t="shared" ref="D32:Y32" si="0">SUM(D6:D31)</f>
        <v>0</v>
      </c>
      <c r="E32" s="30">
        <f t="shared" si="0"/>
        <v>6201999</v>
      </c>
      <c r="F32" s="31">
        <f t="shared" si="0"/>
        <v>6201999</v>
      </c>
      <c r="G32" s="31">
        <f t="shared" si="0"/>
        <v>321107</v>
      </c>
      <c r="H32" s="31">
        <f t="shared" si="0"/>
        <v>193</v>
      </c>
      <c r="I32" s="31">
        <f t="shared" si="0"/>
        <v>318457</v>
      </c>
      <c r="J32" s="31">
        <f t="shared" si="0"/>
        <v>639757</v>
      </c>
      <c r="K32" s="31">
        <f t="shared" si="0"/>
        <v>626766</v>
      </c>
      <c r="L32" s="31">
        <f t="shared" si="0"/>
        <v>326996</v>
      </c>
      <c r="M32" s="31">
        <f t="shared" si="0"/>
        <v>309909</v>
      </c>
      <c r="N32" s="31">
        <f t="shared" si="0"/>
        <v>1263671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1903428</v>
      </c>
      <c r="X32" s="31">
        <f t="shared" si="0"/>
        <v>3101004</v>
      </c>
      <c r="Y32" s="31">
        <f t="shared" si="0"/>
        <v>-1197576</v>
      </c>
      <c r="Z32" s="32">
        <f>+IF(X32&lt;&gt;0,+(Y32/X32)*100,0)</f>
        <v>-38.6189763057384</v>
      </c>
      <c r="AA32" s="29">
        <f>SUM(AA6:AA31)</f>
        <v>6201999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1919313</v>
      </c>
      <c r="D34" s="20"/>
      <c r="E34" s="21">
        <v>2760251</v>
      </c>
      <c r="F34" s="22">
        <v>2760251</v>
      </c>
      <c r="G34" s="22">
        <v>169575</v>
      </c>
      <c r="H34" s="22">
        <v>153858</v>
      </c>
      <c r="I34" s="22">
        <v>160482</v>
      </c>
      <c r="J34" s="22">
        <v>483915</v>
      </c>
      <c r="K34" s="22">
        <v>154646</v>
      </c>
      <c r="L34" s="22">
        <v>148288</v>
      </c>
      <c r="M34" s="22">
        <v>145480</v>
      </c>
      <c r="N34" s="22">
        <v>448414</v>
      </c>
      <c r="O34" s="22"/>
      <c r="P34" s="22"/>
      <c r="Q34" s="22"/>
      <c r="R34" s="22"/>
      <c r="S34" s="22"/>
      <c r="T34" s="22"/>
      <c r="U34" s="22"/>
      <c r="V34" s="22"/>
      <c r="W34" s="22">
        <v>932329</v>
      </c>
      <c r="X34" s="22">
        <v>1380126</v>
      </c>
      <c r="Y34" s="22">
        <v>-447797</v>
      </c>
      <c r="Z34" s="23">
        <v>-32.446095501425233</v>
      </c>
      <c r="AA34" s="20">
        <v>2760251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1461</v>
      </c>
      <c r="D37" s="20"/>
      <c r="E37" s="21">
        <v>15743</v>
      </c>
      <c r="F37" s="22">
        <v>15743</v>
      </c>
      <c r="G37" s="22"/>
      <c r="H37" s="22"/>
      <c r="I37" s="22"/>
      <c r="J37" s="22"/>
      <c r="K37" s="22"/>
      <c r="L37" s="22">
        <v>936</v>
      </c>
      <c r="M37" s="22">
        <v>383</v>
      </c>
      <c r="N37" s="22">
        <v>1319</v>
      </c>
      <c r="O37" s="22"/>
      <c r="P37" s="22"/>
      <c r="Q37" s="22"/>
      <c r="R37" s="22"/>
      <c r="S37" s="22"/>
      <c r="T37" s="22"/>
      <c r="U37" s="22"/>
      <c r="V37" s="22"/>
      <c r="W37" s="22">
        <v>1319</v>
      </c>
      <c r="X37" s="22">
        <v>7872</v>
      </c>
      <c r="Y37" s="22">
        <v>-6553</v>
      </c>
      <c r="Z37" s="23">
        <v>-83.244410569105682</v>
      </c>
      <c r="AA37" s="20">
        <v>15743</v>
      </c>
    </row>
    <row r="38" spans="1:27" x14ac:dyDescent="0.25">
      <c r="A38" s="19" t="s">
        <v>64</v>
      </c>
      <c r="B38" s="15" t="s">
        <v>32</v>
      </c>
      <c r="C38" s="20">
        <v>416198</v>
      </c>
      <c r="D38" s="20"/>
      <c r="E38" s="21">
        <v>437008</v>
      </c>
      <c r="F38" s="22">
        <v>437008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218502</v>
      </c>
      <c r="Y38" s="22">
        <v>-218502</v>
      </c>
      <c r="Z38" s="23">
        <v>-100</v>
      </c>
      <c r="AA38" s="20">
        <v>437008</v>
      </c>
    </row>
    <row r="39" spans="1:27" x14ac:dyDescent="0.25">
      <c r="A39" s="19" t="s">
        <v>65</v>
      </c>
      <c r="B39" s="15" t="s">
        <v>32</v>
      </c>
      <c r="C39" s="20">
        <v>183378</v>
      </c>
      <c r="D39" s="20"/>
      <c r="E39" s="21">
        <v>239850</v>
      </c>
      <c r="F39" s="22">
        <v>239850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119928</v>
      </c>
      <c r="Y39" s="22">
        <v>-119928</v>
      </c>
      <c r="Z39" s="23">
        <v>-100</v>
      </c>
      <c r="AA39" s="20">
        <v>239850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1543</v>
      </c>
      <c r="D41" s="20"/>
      <c r="E41" s="21">
        <v>60668</v>
      </c>
      <c r="F41" s="22">
        <v>60668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30348</v>
      </c>
      <c r="Y41" s="22">
        <v>-30348</v>
      </c>
      <c r="Z41" s="23">
        <v>-100</v>
      </c>
      <c r="AA41" s="20">
        <v>60668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260608</v>
      </c>
      <c r="D44" s="20"/>
      <c r="E44" s="21">
        <v>880191</v>
      </c>
      <c r="F44" s="22">
        <v>880191</v>
      </c>
      <c r="G44" s="22">
        <v>1508</v>
      </c>
      <c r="H44" s="22">
        <v>17393</v>
      </c>
      <c r="I44" s="22">
        <v>4600</v>
      </c>
      <c r="J44" s="22">
        <v>23501</v>
      </c>
      <c r="K44" s="22">
        <v>1264</v>
      </c>
      <c r="L44" s="22">
        <v>6240</v>
      </c>
      <c r="M44" s="22">
        <v>26902</v>
      </c>
      <c r="N44" s="22">
        <v>34406</v>
      </c>
      <c r="O44" s="22"/>
      <c r="P44" s="22"/>
      <c r="Q44" s="22"/>
      <c r="R44" s="22"/>
      <c r="S44" s="22"/>
      <c r="T44" s="22"/>
      <c r="U44" s="22"/>
      <c r="V44" s="22"/>
      <c r="W44" s="22">
        <v>57907</v>
      </c>
      <c r="X44" s="22">
        <v>440106</v>
      </c>
      <c r="Y44" s="22">
        <v>-382199</v>
      </c>
      <c r="Z44" s="23">
        <v>-86.842487946085711</v>
      </c>
      <c r="AA44" s="20">
        <v>880191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2782501</v>
      </c>
      <c r="D47" s="29">
        <f t="shared" ref="D47:Y47" si="1">SUM(D34:D46)</f>
        <v>0</v>
      </c>
      <c r="E47" s="30">
        <f t="shared" si="1"/>
        <v>4393711</v>
      </c>
      <c r="F47" s="31">
        <f t="shared" si="1"/>
        <v>4393711</v>
      </c>
      <c r="G47" s="31">
        <f t="shared" si="1"/>
        <v>171083</v>
      </c>
      <c r="H47" s="31">
        <f t="shared" si="1"/>
        <v>171251</v>
      </c>
      <c r="I47" s="31">
        <f t="shared" si="1"/>
        <v>165082</v>
      </c>
      <c r="J47" s="31">
        <f t="shared" si="1"/>
        <v>507416</v>
      </c>
      <c r="K47" s="31">
        <f t="shared" si="1"/>
        <v>155910</v>
      </c>
      <c r="L47" s="31">
        <f t="shared" si="1"/>
        <v>155464</v>
      </c>
      <c r="M47" s="31">
        <f t="shared" si="1"/>
        <v>172765</v>
      </c>
      <c r="N47" s="31">
        <f t="shared" si="1"/>
        <v>484139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991555</v>
      </c>
      <c r="X47" s="31">
        <f t="shared" si="1"/>
        <v>2196882</v>
      </c>
      <c r="Y47" s="31">
        <f t="shared" si="1"/>
        <v>-1205327</v>
      </c>
      <c r="Z47" s="32">
        <f>+IF(X47&lt;&gt;0,+(Y47/X47)*100,0)</f>
        <v>-54.865350073422235</v>
      </c>
      <c r="AA47" s="29">
        <f>SUM(AA34:AA46)</f>
        <v>4393711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634237</v>
      </c>
      <c r="D48" s="39">
        <f t="shared" si="2"/>
        <v>0</v>
      </c>
      <c r="E48" s="40">
        <f t="shared" si="2"/>
        <v>1808288</v>
      </c>
      <c r="F48" s="41">
        <f t="shared" si="2"/>
        <v>1808288</v>
      </c>
      <c r="G48" s="41">
        <f t="shared" si="2"/>
        <v>150024</v>
      </c>
      <c r="H48" s="41">
        <f t="shared" si="2"/>
        <v>-171058</v>
      </c>
      <c r="I48" s="41">
        <f t="shared" si="2"/>
        <v>153375</v>
      </c>
      <c r="J48" s="41">
        <f t="shared" si="2"/>
        <v>132341</v>
      </c>
      <c r="K48" s="41">
        <f t="shared" si="2"/>
        <v>470856</v>
      </c>
      <c r="L48" s="41">
        <f t="shared" si="2"/>
        <v>171532</v>
      </c>
      <c r="M48" s="41">
        <f t="shared" si="2"/>
        <v>137144</v>
      </c>
      <c r="N48" s="41">
        <f t="shared" si="2"/>
        <v>779532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911873</v>
      </c>
      <c r="X48" s="41">
        <f t="shared" si="2"/>
        <v>904122</v>
      </c>
      <c r="Y48" s="41">
        <f t="shared" si="2"/>
        <v>7751</v>
      </c>
      <c r="Z48" s="42">
        <f>+IF(X48&lt;&gt;0,+(Y48/X48)*100,0)</f>
        <v>0.85729580742421929</v>
      </c>
      <c r="AA48" s="39">
        <f>+AA32-AA47</f>
        <v>1808288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634237</v>
      </c>
      <c r="D51" s="48">
        <f t="shared" si="3"/>
        <v>0</v>
      </c>
      <c r="E51" s="49">
        <f t="shared" si="3"/>
        <v>1808288</v>
      </c>
      <c r="F51" s="50">
        <f t="shared" si="3"/>
        <v>1808288</v>
      </c>
      <c r="G51" s="50">
        <f t="shared" si="3"/>
        <v>150024</v>
      </c>
      <c r="H51" s="50">
        <f t="shared" si="3"/>
        <v>-171058</v>
      </c>
      <c r="I51" s="50">
        <f t="shared" si="3"/>
        <v>153375</v>
      </c>
      <c r="J51" s="50">
        <f t="shared" si="3"/>
        <v>132341</v>
      </c>
      <c r="K51" s="50">
        <f t="shared" si="3"/>
        <v>470856</v>
      </c>
      <c r="L51" s="50">
        <f t="shared" si="3"/>
        <v>171532</v>
      </c>
      <c r="M51" s="50">
        <f t="shared" si="3"/>
        <v>137144</v>
      </c>
      <c r="N51" s="50">
        <f t="shared" si="3"/>
        <v>779532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911873</v>
      </c>
      <c r="X51" s="50">
        <f t="shared" si="3"/>
        <v>904122</v>
      </c>
      <c r="Y51" s="50">
        <f t="shared" si="3"/>
        <v>7751</v>
      </c>
      <c r="Z51" s="51">
        <f>+IF(X51&lt;&gt;0,+(Y51/X51)*100,0)</f>
        <v>0.85729580742421929</v>
      </c>
      <c r="AA51" s="48">
        <f>SUM(AA48:AA50)</f>
        <v>1808288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634237</v>
      </c>
      <c r="D53" s="54">
        <f>+D51-D52</f>
        <v>0</v>
      </c>
      <c r="E53" s="55">
        <f t="shared" si="4"/>
        <v>1808288</v>
      </c>
      <c r="F53" s="56">
        <f t="shared" si="4"/>
        <v>1808288</v>
      </c>
      <c r="G53" s="56">
        <f t="shared" si="4"/>
        <v>150024</v>
      </c>
      <c r="H53" s="56">
        <f t="shared" si="4"/>
        <v>-171058</v>
      </c>
      <c r="I53" s="56">
        <f t="shared" si="4"/>
        <v>153375</v>
      </c>
      <c r="J53" s="56">
        <f t="shared" si="4"/>
        <v>132341</v>
      </c>
      <c r="K53" s="56">
        <f t="shared" si="4"/>
        <v>470856</v>
      </c>
      <c r="L53" s="56">
        <f t="shared" si="4"/>
        <v>171532</v>
      </c>
      <c r="M53" s="56">
        <f t="shared" si="4"/>
        <v>137144</v>
      </c>
      <c r="N53" s="56">
        <f t="shared" si="4"/>
        <v>779532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911873</v>
      </c>
      <c r="X53" s="56">
        <f t="shared" si="4"/>
        <v>904122</v>
      </c>
      <c r="Y53" s="56">
        <f t="shared" si="4"/>
        <v>7751</v>
      </c>
      <c r="Z53" s="57">
        <f>+IF(X53&lt;&gt;0,+(Y53/X53)*100,0)</f>
        <v>0.85729580742421929</v>
      </c>
      <c r="AA53" s="54">
        <f>+AA51-AA52</f>
        <v>1808288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634237</v>
      </c>
      <c r="D56" s="48">
        <f>SUM(D53:D55)</f>
        <v>0</v>
      </c>
      <c r="E56" s="49">
        <f t="shared" si="5"/>
        <v>1808288</v>
      </c>
      <c r="F56" s="50">
        <f t="shared" si="5"/>
        <v>1808288</v>
      </c>
      <c r="G56" s="50">
        <f t="shared" si="5"/>
        <v>150024</v>
      </c>
      <c r="H56" s="50">
        <f t="shared" si="5"/>
        <v>-171058</v>
      </c>
      <c r="I56" s="50">
        <f t="shared" si="5"/>
        <v>153375</v>
      </c>
      <c r="J56" s="50">
        <f t="shared" si="5"/>
        <v>132341</v>
      </c>
      <c r="K56" s="50">
        <f t="shared" si="5"/>
        <v>470856</v>
      </c>
      <c r="L56" s="50">
        <f t="shared" si="5"/>
        <v>171532</v>
      </c>
      <c r="M56" s="50">
        <f t="shared" si="5"/>
        <v>137144</v>
      </c>
      <c r="N56" s="50">
        <f t="shared" si="5"/>
        <v>779532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911873</v>
      </c>
      <c r="X56" s="50">
        <f t="shared" si="5"/>
        <v>904122</v>
      </c>
      <c r="Y56" s="50">
        <f t="shared" si="5"/>
        <v>7751</v>
      </c>
      <c r="Z56" s="51">
        <f>+IF(X56&lt;&gt;0,+(Y56/X56)*100,0)</f>
        <v>0.85729580742421929</v>
      </c>
      <c r="AA56" s="48">
        <f>SUM(AA53:AA55)</f>
        <v>1808288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634237</v>
      </c>
      <c r="D59" s="65">
        <f>SUM(D56:D58)</f>
        <v>0</v>
      </c>
      <c r="E59" s="66">
        <f t="shared" si="6"/>
        <v>1808288</v>
      </c>
      <c r="F59" s="67">
        <f t="shared" si="6"/>
        <v>1808288</v>
      </c>
      <c r="G59" s="67">
        <f t="shared" si="6"/>
        <v>150024</v>
      </c>
      <c r="H59" s="67">
        <f t="shared" si="6"/>
        <v>-171058</v>
      </c>
      <c r="I59" s="67">
        <f t="shared" si="6"/>
        <v>153375</v>
      </c>
      <c r="J59" s="67">
        <f t="shared" si="6"/>
        <v>132341</v>
      </c>
      <c r="K59" s="67">
        <f t="shared" si="6"/>
        <v>470856</v>
      </c>
      <c r="L59" s="67">
        <f t="shared" si="6"/>
        <v>171532</v>
      </c>
      <c r="M59" s="67">
        <f t="shared" si="6"/>
        <v>137144</v>
      </c>
      <c r="N59" s="67">
        <f t="shared" si="6"/>
        <v>779532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911873</v>
      </c>
      <c r="X59" s="67">
        <f t="shared" si="6"/>
        <v>904122</v>
      </c>
      <c r="Y59" s="67">
        <f t="shared" si="6"/>
        <v>7751</v>
      </c>
      <c r="Z59" s="68">
        <f>+IF(X59&lt;&gt;0,+(Y59/X59)*100,0)</f>
        <v>0.85729580742421929</v>
      </c>
      <c r="AA59" s="65">
        <f>SUM(AA56:AA58)</f>
        <v>1808288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4426500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4426500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2571052</v>
      </c>
      <c r="D34" s="20"/>
      <c r="E34" s="21">
        <v>9279408</v>
      </c>
      <c r="F34" s="22">
        <v>9279408</v>
      </c>
      <c r="G34" s="22">
        <v>297530</v>
      </c>
      <c r="H34" s="22">
        <v>224580</v>
      </c>
      <c r="I34" s="22">
        <v>213374</v>
      </c>
      <c r="J34" s="22">
        <v>735484</v>
      </c>
      <c r="K34" s="22">
        <v>184601</v>
      </c>
      <c r="L34" s="22">
        <v>186550</v>
      </c>
      <c r="M34" s="22">
        <v>228393</v>
      </c>
      <c r="N34" s="22">
        <v>599544</v>
      </c>
      <c r="O34" s="22"/>
      <c r="P34" s="22"/>
      <c r="Q34" s="22"/>
      <c r="R34" s="22"/>
      <c r="S34" s="22"/>
      <c r="T34" s="22"/>
      <c r="U34" s="22"/>
      <c r="V34" s="22"/>
      <c r="W34" s="22">
        <v>1335028</v>
      </c>
      <c r="X34" s="22">
        <v>4639704</v>
      </c>
      <c r="Y34" s="22">
        <v>-3304676</v>
      </c>
      <c r="Z34" s="23">
        <v>-71.226009245417373</v>
      </c>
      <c r="AA34" s="20">
        <v>9279408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1506</v>
      </c>
      <c r="D37" s="20"/>
      <c r="E37" s="21">
        <v>42396</v>
      </c>
      <c r="F37" s="22">
        <v>42396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21198</v>
      </c>
      <c r="Y37" s="22">
        <v>-21198</v>
      </c>
      <c r="Z37" s="23">
        <v>-100</v>
      </c>
      <c r="AA37" s="20">
        <v>42396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5373672</v>
      </c>
      <c r="F39" s="22">
        <v>5373672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2686836</v>
      </c>
      <c r="Y39" s="22">
        <v>-2686836</v>
      </c>
      <c r="Z39" s="23">
        <v>-100</v>
      </c>
      <c r="AA39" s="20">
        <v>5373672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83433</v>
      </c>
      <c r="D41" s="20"/>
      <c r="E41" s="21">
        <v>53004</v>
      </c>
      <c r="F41" s="22">
        <v>53004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26502</v>
      </c>
      <c r="Y41" s="22">
        <v>-26502</v>
      </c>
      <c r="Z41" s="23">
        <v>-100</v>
      </c>
      <c r="AA41" s="20">
        <v>53004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702267</v>
      </c>
      <c r="D44" s="20"/>
      <c r="E44" s="21">
        <v>228216</v>
      </c>
      <c r="F44" s="22">
        <v>228216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114108</v>
      </c>
      <c r="Y44" s="22">
        <v>-114108</v>
      </c>
      <c r="Z44" s="23">
        <v>-100</v>
      </c>
      <c r="AA44" s="20">
        <v>228216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3358258</v>
      </c>
      <c r="D47" s="29">
        <f t="shared" ref="D47:Y47" si="1">SUM(D34:D46)</f>
        <v>0</v>
      </c>
      <c r="E47" s="30">
        <f t="shared" si="1"/>
        <v>14976696</v>
      </c>
      <c r="F47" s="31">
        <f t="shared" si="1"/>
        <v>14976696</v>
      </c>
      <c r="G47" s="31">
        <f t="shared" si="1"/>
        <v>297530</v>
      </c>
      <c r="H47" s="31">
        <f t="shared" si="1"/>
        <v>224580</v>
      </c>
      <c r="I47" s="31">
        <f t="shared" si="1"/>
        <v>213374</v>
      </c>
      <c r="J47" s="31">
        <f t="shared" si="1"/>
        <v>735484</v>
      </c>
      <c r="K47" s="31">
        <f t="shared" si="1"/>
        <v>184601</v>
      </c>
      <c r="L47" s="31">
        <f t="shared" si="1"/>
        <v>186550</v>
      </c>
      <c r="M47" s="31">
        <f t="shared" si="1"/>
        <v>228393</v>
      </c>
      <c r="N47" s="31">
        <f t="shared" si="1"/>
        <v>599544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1335028</v>
      </c>
      <c r="X47" s="31">
        <f t="shared" si="1"/>
        <v>7488348</v>
      </c>
      <c r="Y47" s="31">
        <f t="shared" si="1"/>
        <v>-6153320</v>
      </c>
      <c r="Z47" s="32">
        <f>+IF(X47&lt;&gt;0,+(Y47/X47)*100,0)</f>
        <v>-82.171928975523031</v>
      </c>
      <c r="AA47" s="29">
        <f>SUM(AA34:AA46)</f>
        <v>14976696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1068242</v>
      </c>
      <c r="D48" s="39">
        <f t="shared" si="2"/>
        <v>0</v>
      </c>
      <c r="E48" s="40">
        <f t="shared" si="2"/>
        <v>-14976696</v>
      </c>
      <c r="F48" s="41">
        <f t="shared" si="2"/>
        <v>-14976696</v>
      </c>
      <c r="G48" s="41">
        <f t="shared" si="2"/>
        <v>-297530</v>
      </c>
      <c r="H48" s="41">
        <f t="shared" si="2"/>
        <v>-224580</v>
      </c>
      <c r="I48" s="41">
        <f t="shared" si="2"/>
        <v>-213374</v>
      </c>
      <c r="J48" s="41">
        <f t="shared" si="2"/>
        <v>-735484</v>
      </c>
      <c r="K48" s="41">
        <f t="shared" si="2"/>
        <v>-184601</v>
      </c>
      <c r="L48" s="41">
        <f t="shared" si="2"/>
        <v>-186550</v>
      </c>
      <c r="M48" s="41">
        <f t="shared" si="2"/>
        <v>-228393</v>
      </c>
      <c r="N48" s="41">
        <f t="shared" si="2"/>
        <v>-599544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-1335028</v>
      </c>
      <c r="X48" s="41">
        <f t="shared" si="2"/>
        <v>-7488348</v>
      </c>
      <c r="Y48" s="41">
        <f t="shared" si="2"/>
        <v>6153320</v>
      </c>
      <c r="Z48" s="42">
        <f>+IF(X48&lt;&gt;0,+(Y48/X48)*100,0)</f>
        <v>-82.171928975523031</v>
      </c>
      <c r="AA48" s="39">
        <f>+AA32-AA47</f>
        <v>-14976696</v>
      </c>
    </row>
    <row r="49" spans="1:27" x14ac:dyDescent="0.25">
      <c r="A49" s="43" t="s">
        <v>74</v>
      </c>
      <c r="B49" s="15" t="s">
        <v>32</v>
      </c>
      <c r="C49" s="20">
        <v>8278418</v>
      </c>
      <c r="D49" s="20"/>
      <c r="E49" s="21">
        <v>20000004</v>
      </c>
      <c r="F49" s="22">
        <v>20000004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10000002</v>
      </c>
      <c r="Y49" s="22">
        <v>-10000002</v>
      </c>
      <c r="Z49" s="23">
        <v>-100</v>
      </c>
      <c r="AA49" s="20">
        <v>20000004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9346660</v>
      </c>
      <c r="D51" s="48">
        <f t="shared" si="3"/>
        <v>0</v>
      </c>
      <c r="E51" s="49">
        <f t="shared" si="3"/>
        <v>5023308</v>
      </c>
      <c r="F51" s="50">
        <f t="shared" si="3"/>
        <v>5023308</v>
      </c>
      <c r="G51" s="50">
        <f t="shared" si="3"/>
        <v>-297530</v>
      </c>
      <c r="H51" s="50">
        <f t="shared" si="3"/>
        <v>-224580</v>
      </c>
      <c r="I51" s="50">
        <f t="shared" si="3"/>
        <v>-213374</v>
      </c>
      <c r="J51" s="50">
        <f t="shared" si="3"/>
        <v>-735484</v>
      </c>
      <c r="K51" s="50">
        <f t="shared" si="3"/>
        <v>-184601</v>
      </c>
      <c r="L51" s="50">
        <f t="shared" si="3"/>
        <v>-186550</v>
      </c>
      <c r="M51" s="50">
        <f t="shared" si="3"/>
        <v>-228393</v>
      </c>
      <c r="N51" s="50">
        <f t="shared" si="3"/>
        <v>-599544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-1335028</v>
      </c>
      <c r="X51" s="50">
        <f t="shared" si="3"/>
        <v>2511654</v>
      </c>
      <c r="Y51" s="50">
        <f t="shared" si="3"/>
        <v>-3846682</v>
      </c>
      <c r="Z51" s="51">
        <f>+IF(X51&lt;&gt;0,+(Y51/X51)*100,0)</f>
        <v>-153.1533403884452</v>
      </c>
      <c r="AA51" s="48">
        <f>SUM(AA48:AA50)</f>
        <v>5023308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9346660</v>
      </c>
      <c r="D53" s="54">
        <f>+D51-D52</f>
        <v>0</v>
      </c>
      <c r="E53" s="55">
        <f t="shared" si="4"/>
        <v>5023308</v>
      </c>
      <c r="F53" s="56">
        <f t="shared" si="4"/>
        <v>5023308</v>
      </c>
      <c r="G53" s="56">
        <f t="shared" si="4"/>
        <v>-297530</v>
      </c>
      <c r="H53" s="56">
        <f t="shared" si="4"/>
        <v>-224580</v>
      </c>
      <c r="I53" s="56">
        <f t="shared" si="4"/>
        <v>-213374</v>
      </c>
      <c r="J53" s="56">
        <f t="shared" si="4"/>
        <v>-735484</v>
      </c>
      <c r="K53" s="56">
        <f t="shared" si="4"/>
        <v>-184601</v>
      </c>
      <c r="L53" s="56">
        <f t="shared" si="4"/>
        <v>-186550</v>
      </c>
      <c r="M53" s="56">
        <f t="shared" si="4"/>
        <v>-228393</v>
      </c>
      <c r="N53" s="56">
        <f t="shared" si="4"/>
        <v>-599544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-1335028</v>
      </c>
      <c r="X53" s="56">
        <f t="shared" si="4"/>
        <v>2511654</v>
      </c>
      <c r="Y53" s="56">
        <f t="shared" si="4"/>
        <v>-3846682</v>
      </c>
      <c r="Z53" s="57">
        <f>+IF(X53&lt;&gt;0,+(Y53/X53)*100,0)</f>
        <v>-153.1533403884452</v>
      </c>
      <c r="AA53" s="54">
        <f>+AA51-AA52</f>
        <v>5023308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9346660</v>
      </c>
      <c r="D56" s="48">
        <f>SUM(D53:D55)</f>
        <v>0</v>
      </c>
      <c r="E56" s="49">
        <f t="shared" si="5"/>
        <v>5023308</v>
      </c>
      <c r="F56" s="50">
        <f t="shared" si="5"/>
        <v>5023308</v>
      </c>
      <c r="G56" s="50">
        <f t="shared" si="5"/>
        <v>-297530</v>
      </c>
      <c r="H56" s="50">
        <f t="shared" si="5"/>
        <v>-224580</v>
      </c>
      <c r="I56" s="50">
        <f t="shared" si="5"/>
        <v>-213374</v>
      </c>
      <c r="J56" s="50">
        <f t="shared" si="5"/>
        <v>-735484</v>
      </c>
      <c r="K56" s="50">
        <f t="shared" si="5"/>
        <v>-184601</v>
      </c>
      <c r="L56" s="50">
        <f t="shared" si="5"/>
        <v>-186550</v>
      </c>
      <c r="M56" s="50">
        <f t="shared" si="5"/>
        <v>-228393</v>
      </c>
      <c r="N56" s="50">
        <f t="shared" si="5"/>
        <v>-599544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-1335028</v>
      </c>
      <c r="X56" s="50">
        <f t="shared" si="5"/>
        <v>2511654</v>
      </c>
      <c r="Y56" s="50">
        <f t="shared" si="5"/>
        <v>-3846682</v>
      </c>
      <c r="Z56" s="51">
        <f>+IF(X56&lt;&gt;0,+(Y56/X56)*100,0)</f>
        <v>-153.1533403884452</v>
      </c>
      <c r="AA56" s="48">
        <f>SUM(AA53:AA55)</f>
        <v>5023308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9346660</v>
      </c>
      <c r="D59" s="65">
        <f>SUM(D56:D58)</f>
        <v>0</v>
      </c>
      <c r="E59" s="66">
        <f t="shared" si="6"/>
        <v>5023308</v>
      </c>
      <c r="F59" s="67">
        <f t="shared" si="6"/>
        <v>5023308</v>
      </c>
      <c r="G59" s="67">
        <f t="shared" si="6"/>
        <v>-297530</v>
      </c>
      <c r="H59" s="67">
        <f t="shared" si="6"/>
        <v>-224580</v>
      </c>
      <c r="I59" s="67">
        <f t="shared" si="6"/>
        <v>-213374</v>
      </c>
      <c r="J59" s="67">
        <f t="shared" si="6"/>
        <v>-735484</v>
      </c>
      <c r="K59" s="67">
        <f t="shared" si="6"/>
        <v>-184601</v>
      </c>
      <c r="L59" s="67">
        <f t="shared" si="6"/>
        <v>-186550</v>
      </c>
      <c r="M59" s="67">
        <f t="shared" si="6"/>
        <v>-228393</v>
      </c>
      <c r="N59" s="67">
        <f t="shared" si="6"/>
        <v>-599544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-1335028</v>
      </c>
      <c r="X59" s="67">
        <f t="shared" si="6"/>
        <v>2511654</v>
      </c>
      <c r="Y59" s="67">
        <f t="shared" si="6"/>
        <v>-3846682</v>
      </c>
      <c r="Z59" s="68">
        <f>+IF(X59&lt;&gt;0,+(Y59/X59)*100,0)</f>
        <v>-153.1533403884452</v>
      </c>
      <c r="AA59" s="65">
        <f>SUM(AA56:AA58)</f>
        <v>5023308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13840936</v>
      </c>
      <c r="D8" s="20"/>
      <c r="E8" s="21">
        <v>14705862</v>
      </c>
      <c r="F8" s="22">
        <v>14705862</v>
      </c>
      <c r="G8" s="22">
        <v>1218169</v>
      </c>
      <c r="H8" s="22">
        <v>1166213</v>
      </c>
      <c r="I8" s="22">
        <v>1175696</v>
      </c>
      <c r="J8" s="22">
        <v>3560078</v>
      </c>
      <c r="K8" s="22">
        <v>1148352</v>
      </c>
      <c r="L8" s="22">
        <v>1139427</v>
      </c>
      <c r="M8" s="22">
        <v>1135806</v>
      </c>
      <c r="N8" s="22">
        <v>3423585</v>
      </c>
      <c r="O8" s="22"/>
      <c r="P8" s="22"/>
      <c r="Q8" s="22"/>
      <c r="R8" s="22"/>
      <c r="S8" s="22"/>
      <c r="T8" s="22"/>
      <c r="U8" s="22"/>
      <c r="V8" s="22"/>
      <c r="W8" s="22">
        <v>6983663</v>
      </c>
      <c r="X8" s="22">
        <v>7215711</v>
      </c>
      <c r="Y8" s="22">
        <v>-232048</v>
      </c>
      <c r="Z8" s="23">
        <v>-3.2158715890921905</v>
      </c>
      <c r="AA8" s="20">
        <v>14705862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3075</v>
      </c>
      <c r="D10" s="20"/>
      <c r="E10" s="21">
        <v>6050</v>
      </c>
      <c r="F10" s="22">
        <v>6050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746</v>
      </c>
      <c r="Y10" s="22">
        <v>-746</v>
      </c>
      <c r="Z10" s="23">
        <v>-100</v>
      </c>
      <c r="AA10" s="20">
        <v>6050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5975761</v>
      </c>
      <c r="D13" s="20"/>
      <c r="E13" s="21">
        <v>5203116</v>
      </c>
      <c r="F13" s="22">
        <v>5203116</v>
      </c>
      <c r="G13" s="22">
        <v>525177</v>
      </c>
      <c r="H13" s="22">
        <v>529940</v>
      </c>
      <c r="I13" s="22">
        <v>534081</v>
      </c>
      <c r="J13" s="22">
        <v>1589198</v>
      </c>
      <c r="K13" s="22">
        <v>540881</v>
      </c>
      <c r="L13" s="22">
        <v>547303</v>
      </c>
      <c r="M13" s="22">
        <v>553565</v>
      </c>
      <c r="N13" s="22">
        <v>1641749</v>
      </c>
      <c r="O13" s="22"/>
      <c r="P13" s="22"/>
      <c r="Q13" s="22"/>
      <c r="R13" s="22"/>
      <c r="S13" s="22"/>
      <c r="T13" s="22"/>
      <c r="U13" s="22"/>
      <c r="V13" s="22"/>
      <c r="W13" s="22">
        <v>3230947</v>
      </c>
      <c r="X13" s="22">
        <v>2601558</v>
      </c>
      <c r="Y13" s="22">
        <v>629389</v>
      </c>
      <c r="Z13" s="23">
        <v>24.192772177287612</v>
      </c>
      <c r="AA13" s="20">
        <v>5203116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42248</v>
      </c>
      <c r="H28" s="22">
        <v>42248</v>
      </c>
      <c r="I28" s="22">
        <v>42344</v>
      </c>
      <c r="J28" s="22">
        <v>126840</v>
      </c>
      <c r="K28" s="22">
        <v>42535</v>
      </c>
      <c r="L28" s="22">
        <v>42535</v>
      </c>
      <c r="M28" s="22">
        <v>42535</v>
      </c>
      <c r="N28" s="22">
        <v>127605</v>
      </c>
      <c r="O28" s="22"/>
      <c r="P28" s="22"/>
      <c r="Q28" s="22"/>
      <c r="R28" s="22"/>
      <c r="S28" s="22"/>
      <c r="T28" s="22"/>
      <c r="U28" s="22"/>
      <c r="V28" s="22"/>
      <c r="W28" s="22">
        <v>254445</v>
      </c>
      <c r="X28" s="22"/>
      <c r="Y28" s="22">
        <v>254445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19819772</v>
      </c>
      <c r="D32" s="29">
        <f t="shared" ref="D32:Y32" si="0">SUM(D6:D31)</f>
        <v>0</v>
      </c>
      <c r="E32" s="30">
        <f t="shared" si="0"/>
        <v>19915028</v>
      </c>
      <c r="F32" s="31">
        <f t="shared" si="0"/>
        <v>19915028</v>
      </c>
      <c r="G32" s="31">
        <f t="shared" si="0"/>
        <v>1785594</v>
      </c>
      <c r="H32" s="31">
        <f t="shared" si="0"/>
        <v>1738401</v>
      </c>
      <c r="I32" s="31">
        <f t="shared" si="0"/>
        <v>1752121</v>
      </c>
      <c r="J32" s="31">
        <f t="shared" si="0"/>
        <v>5276116</v>
      </c>
      <c r="K32" s="31">
        <f t="shared" si="0"/>
        <v>1731768</v>
      </c>
      <c r="L32" s="31">
        <f t="shared" si="0"/>
        <v>1729265</v>
      </c>
      <c r="M32" s="31">
        <f t="shared" si="0"/>
        <v>1731906</v>
      </c>
      <c r="N32" s="31">
        <f t="shared" si="0"/>
        <v>5192939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10469055</v>
      </c>
      <c r="X32" s="31">
        <f t="shared" si="0"/>
        <v>9818015</v>
      </c>
      <c r="Y32" s="31">
        <f t="shared" si="0"/>
        <v>651040</v>
      </c>
      <c r="Z32" s="32">
        <f>+IF(X32&lt;&gt;0,+(Y32/X32)*100,0)</f>
        <v>6.6310756298498221</v>
      </c>
      <c r="AA32" s="29">
        <f>SUM(AA6:AA31)</f>
        <v>19915028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4309325</v>
      </c>
      <c r="D34" s="20"/>
      <c r="E34" s="21">
        <v>5168643</v>
      </c>
      <c r="F34" s="22">
        <v>5168643</v>
      </c>
      <c r="G34" s="22">
        <v>345637</v>
      </c>
      <c r="H34" s="22">
        <v>344903</v>
      </c>
      <c r="I34" s="22">
        <v>421200</v>
      </c>
      <c r="J34" s="22">
        <v>1111740</v>
      </c>
      <c r="K34" s="22">
        <v>371592</v>
      </c>
      <c r="L34" s="22">
        <v>379963</v>
      </c>
      <c r="M34" s="22">
        <v>375914</v>
      </c>
      <c r="N34" s="22">
        <v>1127469</v>
      </c>
      <c r="O34" s="22"/>
      <c r="P34" s="22"/>
      <c r="Q34" s="22"/>
      <c r="R34" s="22"/>
      <c r="S34" s="22"/>
      <c r="T34" s="22"/>
      <c r="U34" s="22"/>
      <c r="V34" s="22"/>
      <c r="W34" s="22">
        <v>2239209</v>
      </c>
      <c r="X34" s="22">
        <v>2550159</v>
      </c>
      <c r="Y34" s="22">
        <v>-310950</v>
      </c>
      <c r="Z34" s="23">
        <v>-12.193357355364901</v>
      </c>
      <c r="AA34" s="20">
        <v>5168643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149018</v>
      </c>
      <c r="D37" s="20"/>
      <c r="E37" s="21">
        <v>318000</v>
      </c>
      <c r="F37" s="22">
        <v>318000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286997</v>
      </c>
      <c r="Y37" s="22">
        <v>-286997</v>
      </c>
      <c r="Z37" s="23">
        <v>-100</v>
      </c>
      <c r="AA37" s="20">
        <v>318000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3107920</v>
      </c>
      <c r="F38" s="22">
        <v>3107920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1553964</v>
      </c>
      <c r="Y38" s="22">
        <v>-1553964</v>
      </c>
      <c r="Z38" s="23">
        <v>-100</v>
      </c>
      <c r="AA38" s="20">
        <v>3107920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3861460</v>
      </c>
      <c r="F39" s="22">
        <v>3861460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1930728</v>
      </c>
      <c r="Y39" s="22">
        <v>-1930728</v>
      </c>
      <c r="Z39" s="23">
        <v>-100</v>
      </c>
      <c r="AA39" s="20">
        <v>3861460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597611</v>
      </c>
      <c r="D41" s="20"/>
      <c r="E41" s="21">
        <v>869200</v>
      </c>
      <c r="F41" s="22">
        <v>869200</v>
      </c>
      <c r="G41" s="22">
        <v>78127</v>
      </c>
      <c r="H41" s="22">
        <v>252</v>
      </c>
      <c r="I41" s="22">
        <v>1852</v>
      </c>
      <c r="J41" s="22">
        <v>80231</v>
      </c>
      <c r="K41" s="22">
        <v>2977</v>
      </c>
      <c r="L41" s="22">
        <v>2725</v>
      </c>
      <c r="M41" s="22">
        <v>317</v>
      </c>
      <c r="N41" s="22">
        <v>6019</v>
      </c>
      <c r="O41" s="22"/>
      <c r="P41" s="22"/>
      <c r="Q41" s="22"/>
      <c r="R41" s="22"/>
      <c r="S41" s="22"/>
      <c r="T41" s="22"/>
      <c r="U41" s="22"/>
      <c r="V41" s="22"/>
      <c r="W41" s="22">
        <v>86250</v>
      </c>
      <c r="X41" s="22">
        <v>159344</v>
      </c>
      <c r="Y41" s="22">
        <v>-73094</v>
      </c>
      <c r="Z41" s="23">
        <v>-45.871824480369519</v>
      </c>
      <c r="AA41" s="20">
        <v>869200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33118</v>
      </c>
      <c r="D43" s="20"/>
      <c r="E43" s="21">
        <v>388490</v>
      </c>
      <c r="F43" s="22">
        <v>388490</v>
      </c>
      <c r="G43" s="22">
        <v>6600</v>
      </c>
      <c r="H43" s="22">
        <v>5999</v>
      </c>
      <c r="I43" s="22">
        <v>1632</v>
      </c>
      <c r="J43" s="22">
        <v>14231</v>
      </c>
      <c r="K43" s="22">
        <v>17631</v>
      </c>
      <c r="L43" s="22">
        <v>9618</v>
      </c>
      <c r="M43" s="22">
        <v>4091</v>
      </c>
      <c r="N43" s="22">
        <v>31340</v>
      </c>
      <c r="O43" s="22"/>
      <c r="P43" s="22"/>
      <c r="Q43" s="22"/>
      <c r="R43" s="22"/>
      <c r="S43" s="22"/>
      <c r="T43" s="22"/>
      <c r="U43" s="22"/>
      <c r="V43" s="22"/>
      <c r="W43" s="22">
        <v>45571</v>
      </c>
      <c r="X43" s="22">
        <v>194244</v>
      </c>
      <c r="Y43" s="22">
        <v>-148673</v>
      </c>
      <c r="Z43" s="23">
        <v>-76.539301085233006</v>
      </c>
      <c r="AA43" s="20">
        <v>388490</v>
      </c>
    </row>
    <row r="44" spans="1:27" x14ac:dyDescent="0.25">
      <c r="A44" s="19" t="s">
        <v>69</v>
      </c>
      <c r="B44" s="15" t="s">
        <v>32</v>
      </c>
      <c r="C44" s="20">
        <v>613228</v>
      </c>
      <c r="D44" s="20"/>
      <c r="E44" s="21">
        <v>904574</v>
      </c>
      <c r="F44" s="22">
        <v>904574</v>
      </c>
      <c r="G44" s="22">
        <v>48903</v>
      </c>
      <c r="H44" s="22">
        <v>41357</v>
      </c>
      <c r="I44" s="22">
        <v>40731</v>
      </c>
      <c r="J44" s="22">
        <v>130991</v>
      </c>
      <c r="K44" s="22">
        <v>59614</v>
      </c>
      <c r="L44" s="22">
        <v>62243</v>
      </c>
      <c r="M44" s="22">
        <v>41426</v>
      </c>
      <c r="N44" s="22">
        <v>163283</v>
      </c>
      <c r="O44" s="22"/>
      <c r="P44" s="22"/>
      <c r="Q44" s="22"/>
      <c r="R44" s="22"/>
      <c r="S44" s="22"/>
      <c r="T44" s="22"/>
      <c r="U44" s="22"/>
      <c r="V44" s="22"/>
      <c r="W44" s="22">
        <v>294274</v>
      </c>
      <c r="X44" s="22">
        <v>392049</v>
      </c>
      <c r="Y44" s="22">
        <v>-97775</v>
      </c>
      <c r="Z44" s="23">
        <v>-24.939484605240672</v>
      </c>
      <c r="AA44" s="20">
        <v>904574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5702300</v>
      </c>
      <c r="D47" s="29">
        <f t="shared" ref="D47:Y47" si="1">SUM(D34:D46)</f>
        <v>0</v>
      </c>
      <c r="E47" s="30">
        <f t="shared" si="1"/>
        <v>14618287</v>
      </c>
      <c r="F47" s="31">
        <f t="shared" si="1"/>
        <v>14618287</v>
      </c>
      <c r="G47" s="31">
        <f t="shared" si="1"/>
        <v>479267</v>
      </c>
      <c r="H47" s="31">
        <f t="shared" si="1"/>
        <v>392511</v>
      </c>
      <c r="I47" s="31">
        <f t="shared" si="1"/>
        <v>465415</v>
      </c>
      <c r="J47" s="31">
        <f t="shared" si="1"/>
        <v>1337193</v>
      </c>
      <c r="K47" s="31">
        <f t="shared" si="1"/>
        <v>451814</v>
      </c>
      <c r="L47" s="31">
        <f t="shared" si="1"/>
        <v>454549</v>
      </c>
      <c r="M47" s="31">
        <f t="shared" si="1"/>
        <v>421748</v>
      </c>
      <c r="N47" s="31">
        <f t="shared" si="1"/>
        <v>1328111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2665304</v>
      </c>
      <c r="X47" s="31">
        <f t="shared" si="1"/>
        <v>7067485</v>
      </c>
      <c r="Y47" s="31">
        <f t="shared" si="1"/>
        <v>-4402181</v>
      </c>
      <c r="Z47" s="32">
        <f>+IF(X47&lt;&gt;0,+(Y47/X47)*100,0)</f>
        <v>-62.287801106051162</v>
      </c>
      <c r="AA47" s="29">
        <f>SUM(AA34:AA46)</f>
        <v>14618287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14117472</v>
      </c>
      <c r="D48" s="39">
        <f t="shared" si="2"/>
        <v>0</v>
      </c>
      <c r="E48" s="40">
        <f t="shared" si="2"/>
        <v>5296741</v>
      </c>
      <c r="F48" s="41">
        <f t="shared" si="2"/>
        <v>5296741</v>
      </c>
      <c r="G48" s="41">
        <f t="shared" si="2"/>
        <v>1306327</v>
      </c>
      <c r="H48" s="41">
        <f t="shared" si="2"/>
        <v>1345890</v>
      </c>
      <c r="I48" s="41">
        <f t="shared" si="2"/>
        <v>1286706</v>
      </c>
      <c r="J48" s="41">
        <f t="shared" si="2"/>
        <v>3938923</v>
      </c>
      <c r="K48" s="41">
        <f t="shared" si="2"/>
        <v>1279954</v>
      </c>
      <c r="L48" s="41">
        <f t="shared" si="2"/>
        <v>1274716</v>
      </c>
      <c r="M48" s="41">
        <f t="shared" si="2"/>
        <v>1310158</v>
      </c>
      <c r="N48" s="41">
        <f t="shared" si="2"/>
        <v>3864828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7803751</v>
      </c>
      <c r="X48" s="41">
        <f t="shared" si="2"/>
        <v>2750530</v>
      </c>
      <c r="Y48" s="41">
        <f t="shared" si="2"/>
        <v>5053221</v>
      </c>
      <c r="Z48" s="42">
        <f>+IF(X48&lt;&gt;0,+(Y48/X48)*100,0)</f>
        <v>183.71808342392194</v>
      </c>
      <c r="AA48" s="39">
        <f>+AA32-AA47</f>
        <v>5296741</v>
      </c>
    </row>
    <row r="49" spans="1:27" x14ac:dyDescent="0.25">
      <c r="A49" s="43" t="s">
        <v>74</v>
      </c>
      <c r="B49" s="15" t="s">
        <v>32</v>
      </c>
      <c r="C49" s="20">
        <v>6451798</v>
      </c>
      <c r="D49" s="20"/>
      <c r="E49" s="21">
        <v>5000000</v>
      </c>
      <c r="F49" s="22">
        <v>5000000</v>
      </c>
      <c r="G49" s="22">
        <v>2500000</v>
      </c>
      <c r="H49" s="22"/>
      <c r="I49" s="22"/>
      <c r="J49" s="22">
        <v>2500000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2500000</v>
      </c>
      <c r="X49" s="22">
        <v>4000000</v>
      </c>
      <c r="Y49" s="22">
        <v>-1500000</v>
      </c>
      <c r="Z49" s="23">
        <v>-37.5</v>
      </c>
      <c r="AA49" s="20">
        <v>5000000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20569270</v>
      </c>
      <c r="D51" s="48">
        <f t="shared" si="3"/>
        <v>0</v>
      </c>
      <c r="E51" s="49">
        <f t="shared" si="3"/>
        <v>10296741</v>
      </c>
      <c r="F51" s="50">
        <f t="shared" si="3"/>
        <v>10296741</v>
      </c>
      <c r="G51" s="50">
        <f t="shared" si="3"/>
        <v>3806327</v>
      </c>
      <c r="H51" s="50">
        <f t="shared" si="3"/>
        <v>1345890</v>
      </c>
      <c r="I51" s="50">
        <f t="shared" si="3"/>
        <v>1286706</v>
      </c>
      <c r="J51" s="50">
        <f t="shared" si="3"/>
        <v>6438923</v>
      </c>
      <c r="K51" s="50">
        <f t="shared" si="3"/>
        <v>1279954</v>
      </c>
      <c r="L51" s="50">
        <f t="shared" si="3"/>
        <v>1274716</v>
      </c>
      <c r="M51" s="50">
        <f t="shared" si="3"/>
        <v>1310158</v>
      </c>
      <c r="N51" s="50">
        <f t="shared" si="3"/>
        <v>3864828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10303751</v>
      </c>
      <c r="X51" s="50">
        <f t="shared" si="3"/>
        <v>6750530</v>
      </c>
      <c r="Y51" s="50">
        <f t="shared" si="3"/>
        <v>3553221</v>
      </c>
      <c r="Z51" s="51">
        <f>+IF(X51&lt;&gt;0,+(Y51/X51)*100,0)</f>
        <v>52.636178196378658</v>
      </c>
      <c r="AA51" s="48">
        <f>SUM(AA48:AA50)</f>
        <v>10296741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20569270</v>
      </c>
      <c r="D53" s="54">
        <f>+D51-D52</f>
        <v>0</v>
      </c>
      <c r="E53" s="55">
        <f t="shared" si="4"/>
        <v>10296741</v>
      </c>
      <c r="F53" s="56">
        <f t="shared" si="4"/>
        <v>10296741</v>
      </c>
      <c r="G53" s="56">
        <f t="shared" si="4"/>
        <v>3806327</v>
      </c>
      <c r="H53" s="56">
        <f t="shared" si="4"/>
        <v>1345890</v>
      </c>
      <c r="I53" s="56">
        <f t="shared" si="4"/>
        <v>1286706</v>
      </c>
      <c r="J53" s="56">
        <f t="shared" si="4"/>
        <v>6438923</v>
      </c>
      <c r="K53" s="56">
        <f t="shared" si="4"/>
        <v>1279954</v>
      </c>
      <c r="L53" s="56">
        <f t="shared" si="4"/>
        <v>1274716</v>
      </c>
      <c r="M53" s="56">
        <f t="shared" si="4"/>
        <v>1310158</v>
      </c>
      <c r="N53" s="56">
        <f t="shared" si="4"/>
        <v>3864828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10303751</v>
      </c>
      <c r="X53" s="56">
        <f t="shared" si="4"/>
        <v>6750530</v>
      </c>
      <c r="Y53" s="56">
        <f t="shared" si="4"/>
        <v>3553221</v>
      </c>
      <c r="Z53" s="57">
        <f>+IF(X53&lt;&gt;0,+(Y53/X53)*100,0)</f>
        <v>52.636178196378658</v>
      </c>
      <c r="AA53" s="54">
        <f>+AA51-AA52</f>
        <v>10296741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20569270</v>
      </c>
      <c r="D56" s="48">
        <f>SUM(D53:D55)</f>
        <v>0</v>
      </c>
      <c r="E56" s="49">
        <f t="shared" si="5"/>
        <v>10296741</v>
      </c>
      <c r="F56" s="50">
        <f t="shared" si="5"/>
        <v>10296741</v>
      </c>
      <c r="G56" s="50">
        <f t="shared" si="5"/>
        <v>3806327</v>
      </c>
      <c r="H56" s="50">
        <f t="shared" si="5"/>
        <v>1345890</v>
      </c>
      <c r="I56" s="50">
        <f t="shared" si="5"/>
        <v>1286706</v>
      </c>
      <c r="J56" s="50">
        <f t="shared" si="5"/>
        <v>6438923</v>
      </c>
      <c r="K56" s="50">
        <f t="shared" si="5"/>
        <v>1279954</v>
      </c>
      <c r="L56" s="50">
        <f t="shared" si="5"/>
        <v>1274716</v>
      </c>
      <c r="M56" s="50">
        <f t="shared" si="5"/>
        <v>1310158</v>
      </c>
      <c r="N56" s="50">
        <f t="shared" si="5"/>
        <v>3864828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10303751</v>
      </c>
      <c r="X56" s="50">
        <f t="shared" si="5"/>
        <v>6750530</v>
      </c>
      <c r="Y56" s="50">
        <f t="shared" si="5"/>
        <v>3553221</v>
      </c>
      <c r="Z56" s="51">
        <f>+IF(X56&lt;&gt;0,+(Y56/X56)*100,0)</f>
        <v>52.636178196378658</v>
      </c>
      <c r="AA56" s="48">
        <f>SUM(AA53:AA55)</f>
        <v>10296741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20569270</v>
      </c>
      <c r="D59" s="65">
        <f>SUM(D56:D58)</f>
        <v>0</v>
      </c>
      <c r="E59" s="66">
        <f t="shared" si="6"/>
        <v>10296741</v>
      </c>
      <c r="F59" s="67">
        <f t="shared" si="6"/>
        <v>10296741</v>
      </c>
      <c r="G59" s="67">
        <f t="shared" si="6"/>
        <v>3806327</v>
      </c>
      <c r="H59" s="67">
        <f t="shared" si="6"/>
        <v>1345890</v>
      </c>
      <c r="I59" s="67">
        <f t="shared" si="6"/>
        <v>1286706</v>
      </c>
      <c r="J59" s="67">
        <f t="shared" si="6"/>
        <v>6438923</v>
      </c>
      <c r="K59" s="67">
        <f t="shared" si="6"/>
        <v>1279954</v>
      </c>
      <c r="L59" s="67">
        <f t="shared" si="6"/>
        <v>1274716</v>
      </c>
      <c r="M59" s="67">
        <f t="shared" si="6"/>
        <v>1310158</v>
      </c>
      <c r="N59" s="67">
        <f t="shared" si="6"/>
        <v>3864828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10303751</v>
      </c>
      <c r="X59" s="67">
        <f t="shared" si="6"/>
        <v>6750530</v>
      </c>
      <c r="Y59" s="67">
        <f t="shared" si="6"/>
        <v>3553221</v>
      </c>
      <c r="Z59" s="68">
        <f>+IF(X59&lt;&gt;0,+(Y59/X59)*100,0)</f>
        <v>52.636178196378658</v>
      </c>
      <c r="AA59" s="65">
        <f>SUM(AA56:AA58)</f>
        <v>10296741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18230079</v>
      </c>
      <c r="D8" s="20"/>
      <c r="E8" s="21"/>
      <c r="F8" s="22">
        <v>15268764</v>
      </c>
      <c r="G8" s="22"/>
      <c r="H8" s="22"/>
      <c r="I8" s="22">
        <v>475</v>
      </c>
      <c r="J8" s="22">
        <v>475</v>
      </c>
      <c r="K8" s="22"/>
      <c r="L8" s="22">
        <v>1755394</v>
      </c>
      <c r="M8" s="22"/>
      <c r="N8" s="22">
        <v>1755394</v>
      </c>
      <c r="O8" s="22"/>
      <c r="P8" s="22"/>
      <c r="Q8" s="22"/>
      <c r="R8" s="22"/>
      <c r="S8" s="22"/>
      <c r="T8" s="22"/>
      <c r="U8" s="22"/>
      <c r="V8" s="22"/>
      <c r="W8" s="22">
        <v>1755869</v>
      </c>
      <c r="X8" s="22">
        <v>7634376</v>
      </c>
      <c r="Y8" s="22">
        <v>-5878507</v>
      </c>
      <c r="Z8" s="23">
        <v>-77.000490937307774</v>
      </c>
      <c r="AA8" s="20">
        <v>15268764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1100160</v>
      </c>
      <c r="D13" s="20"/>
      <c r="E13" s="21"/>
      <c r="F13" s="22">
        <v>485145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242574</v>
      </c>
      <c r="Y13" s="22">
        <v>-242574</v>
      </c>
      <c r="Z13" s="23">
        <v>-100</v>
      </c>
      <c r="AA13" s="20">
        <v>485145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59609000</v>
      </c>
      <c r="D25" s="20"/>
      <c r="E25" s="21"/>
      <c r="F25" s="22">
        <v>63275000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31637502</v>
      </c>
      <c r="Y25" s="22">
        <v>-31637502</v>
      </c>
      <c r="Z25" s="23">
        <v>-100</v>
      </c>
      <c r="AA25" s="20">
        <v>63275000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78939239</v>
      </c>
      <c r="D32" s="29">
        <f t="shared" ref="D32:Y32" si="0">SUM(D6:D31)</f>
        <v>0</v>
      </c>
      <c r="E32" s="30">
        <f t="shared" si="0"/>
        <v>0</v>
      </c>
      <c r="F32" s="31">
        <f t="shared" si="0"/>
        <v>79028909</v>
      </c>
      <c r="G32" s="31">
        <f t="shared" si="0"/>
        <v>0</v>
      </c>
      <c r="H32" s="31">
        <f t="shared" si="0"/>
        <v>0</v>
      </c>
      <c r="I32" s="31">
        <f t="shared" si="0"/>
        <v>475</v>
      </c>
      <c r="J32" s="31">
        <f t="shared" si="0"/>
        <v>475</v>
      </c>
      <c r="K32" s="31">
        <f t="shared" si="0"/>
        <v>0</v>
      </c>
      <c r="L32" s="31">
        <f t="shared" si="0"/>
        <v>1755394</v>
      </c>
      <c r="M32" s="31">
        <f t="shared" si="0"/>
        <v>0</v>
      </c>
      <c r="N32" s="31">
        <f t="shared" si="0"/>
        <v>1755394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1755869</v>
      </c>
      <c r="X32" s="31">
        <f t="shared" si="0"/>
        <v>39514452</v>
      </c>
      <c r="Y32" s="31">
        <f t="shared" si="0"/>
        <v>-37758583</v>
      </c>
      <c r="Z32" s="32">
        <f>+IF(X32&lt;&gt;0,+(Y32/X32)*100,0)</f>
        <v>-95.556387824889981</v>
      </c>
      <c r="AA32" s="29">
        <f>SUM(AA6:AA31)</f>
        <v>79028909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>
        <v>6797184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3398592</v>
      </c>
      <c r="Y34" s="22">
        <v>-3398592</v>
      </c>
      <c r="Z34" s="23">
        <v>-100</v>
      </c>
      <c r="AA34" s="20">
        <v>6797184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227924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2495639</v>
      </c>
      <c r="D39" s="20"/>
      <c r="E39" s="21"/>
      <c r="F39" s="22">
        <v>813136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406566</v>
      </c>
      <c r="Y39" s="22">
        <v>-406566</v>
      </c>
      <c r="Z39" s="23">
        <v>-100</v>
      </c>
      <c r="AA39" s="20">
        <v>813136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120011</v>
      </c>
      <c r="D41" s="20"/>
      <c r="E41" s="21"/>
      <c r="F41" s="22">
        <v>100000</v>
      </c>
      <c r="G41" s="22"/>
      <c r="H41" s="22"/>
      <c r="I41" s="22"/>
      <c r="J41" s="22"/>
      <c r="K41" s="22">
        <v>13426</v>
      </c>
      <c r="L41" s="22"/>
      <c r="M41" s="22">
        <v>8361</v>
      </c>
      <c r="N41" s="22">
        <v>21787</v>
      </c>
      <c r="O41" s="22"/>
      <c r="P41" s="22"/>
      <c r="Q41" s="22"/>
      <c r="R41" s="22"/>
      <c r="S41" s="22"/>
      <c r="T41" s="22"/>
      <c r="U41" s="22"/>
      <c r="V41" s="22"/>
      <c r="W41" s="22">
        <v>21787</v>
      </c>
      <c r="X41" s="22">
        <v>49998</v>
      </c>
      <c r="Y41" s="22">
        <v>-28211</v>
      </c>
      <c r="Z41" s="23">
        <v>-56.424256970278805</v>
      </c>
      <c r="AA41" s="20">
        <v>100000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149134</v>
      </c>
      <c r="D44" s="20"/>
      <c r="E44" s="21"/>
      <c r="F44" s="22">
        <v>2025792</v>
      </c>
      <c r="G44" s="22"/>
      <c r="H44" s="22"/>
      <c r="I44" s="22">
        <v>65981</v>
      </c>
      <c r="J44" s="22">
        <v>65981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65981</v>
      </c>
      <c r="X44" s="22">
        <v>1012902</v>
      </c>
      <c r="Y44" s="22">
        <v>-946921</v>
      </c>
      <c r="Z44" s="23">
        <v>-93.485944346047305</v>
      </c>
      <c r="AA44" s="20">
        <v>2025792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2992708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9736112</v>
      </c>
      <c r="G47" s="31">
        <f t="shared" si="1"/>
        <v>0</v>
      </c>
      <c r="H47" s="31">
        <f t="shared" si="1"/>
        <v>0</v>
      </c>
      <c r="I47" s="31">
        <f t="shared" si="1"/>
        <v>65981</v>
      </c>
      <c r="J47" s="31">
        <f t="shared" si="1"/>
        <v>65981</v>
      </c>
      <c r="K47" s="31">
        <f t="shared" si="1"/>
        <v>13426</v>
      </c>
      <c r="L47" s="31">
        <f t="shared" si="1"/>
        <v>0</v>
      </c>
      <c r="M47" s="31">
        <f t="shared" si="1"/>
        <v>8361</v>
      </c>
      <c r="N47" s="31">
        <f t="shared" si="1"/>
        <v>21787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87768</v>
      </c>
      <c r="X47" s="31">
        <f t="shared" si="1"/>
        <v>4868058</v>
      </c>
      <c r="Y47" s="31">
        <f t="shared" si="1"/>
        <v>-4780290</v>
      </c>
      <c r="Z47" s="32">
        <f>+IF(X47&lt;&gt;0,+(Y47/X47)*100,0)</f>
        <v>-98.197063387494566</v>
      </c>
      <c r="AA47" s="29">
        <f>SUM(AA34:AA46)</f>
        <v>9736112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75946531</v>
      </c>
      <c r="D48" s="39">
        <f t="shared" si="2"/>
        <v>0</v>
      </c>
      <c r="E48" s="40">
        <f t="shared" si="2"/>
        <v>0</v>
      </c>
      <c r="F48" s="41">
        <f t="shared" si="2"/>
        <v>69292797</v>
      </c>
      <c r="G48" s="41">
        <f t="shared" si="2"/>
        <v>0</v>
      </c>
      <c r="H48" s="41">
        <f t="shared" si="2"/>
        <v>0</v>
      </c>
      <c r="I48" s="41">
        <f t="shared" si="2"/>
        <v>-65506</v>
      </c>
      <c r="J48" s="41">
        <f t="shared" si="2"/>
        <v>-65506</v>
      </c>
      <c r="K48" s="41">
        <f t="shared" si="2"/>
        <v>-13426</v>
      </c>
      <c r="L48" s="41">
        <f t="shared" si="2"/>
        <v>1755394</v>
      </c>
      <c r="M48" s="41">
        <f t="shared" si="2"/>
        <v>-8361</v>
      </c>
      <c r="N48" s="41">
        <f t="shared" si="2"/>
        <v>1733607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1668101</v>
      </c>
      <c r="X48" s="41">
        <f t="shared" si="2"/>
        <v>34646394</v>
      </c>
      <c r="Y48" s="41">
        <f t="shared" si="2"/>
        <v>-32978293</v>
      </c>
      <c r="Z48" s="42">
        <f>+IF(X48&lt;&gt;0,+(Y48/X48)*100,0)</f>
        <v>-95.185354643256673</v>
      </c>
      <c r="AA48" s="39">
        <f>+AA32-AA47</f>
        <v>69292797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75946531</v>
      </c>
      <c r="D51" s="48">
        <f t="shared" si="3"/>
        <v>0</v>
      </c>
      <c r="E51" s="49">
        <f t="shared" si="3"/>
        <v>0</v>
      </c>
      <c r="F51" s="50">
        <f t="shared" si="3"/>
        <v>69292797</v>
      </c>
      <c r="G51" s="50">
        <f t="shared" si="3"/>
        <v>0</v>
      </c>
      <c r="H51" s="50">
        <f t="shared" si="3"/>
        <v>0</v>
      </c>
      <c r="I51" s="50">
        <f t="shared" si="3"/>
        <v>-65506</v>
      </c>
      <c r="J51" s="50">
        <f t="shared" si="3"/>
        <v>-65506</v>
      </c>
      <c r="K51" s="50">
        <f t="shared" si="3"/>
        <v>-13426</v>
      </c>
      <c r="L51" s="50">
        <f t="shared" si="3"/>
        <v>1755394</v>
      </c>
      <c r="M51" s="50">
        <f t="shared" si="3"/>
        <v>-8361</v>
      </c>
      <c r="N51" s="50">
        <f t="shared" si="3"/>
        <v>1733607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1668101</v>
      </c>
      <c r="X51" s="50">
        <f t="shared" si="3"/>
        <v>34646394</v>
      </c>
      <c r="Y51" s="50">
        <f t="shared" si="3"/>
        <v>-32978293</v>
      </c>
      <c r="Z51" s="51">
        <f>+IF(X51&lt;&gt;0,+(Y51/X51)*100,0)</f>
        <v>-95.185354643256673</v>
      </c>
      <c r="AA51" s="48">
        <f>SUM(AA48:AA50)</f>
        <v>69292797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75946531</v>
      </c>
      <c r="D53" s="54">
        <f>+D51-D52</f>
        <v>0</v>
      </c>
      <c r="E53" s="55">
        <f t="shared" si="4"/>
        <v>0</v>
      </c>
      <c r="F53" s="56">
        <f t="shared" si="4"/>
        <v>69292797</v>
      </c>
      <c r="G53" s="56">
        <f t="shared" si="4"/>
        <v>0</v>
      </c>
      <c r="H53" s="56">
        <f t="shared" si="4"/>
        <v>0</v>
      </c>
      <c r="I53" s="56">
        <f t="shared" si="4"/>
        <v>-65506</v>
      </c>
      <c r="J53" s="56">
        <f t="shared" si="4"/>
        <v>-65506</v>
      </c>
      <c r="K53" s="56">
        <f t="shared" si="4"/>
        <v>-13426</v>
      </c>
      <c r="L53" s="56">
        <f t="shared" si="4"/>
        <v>1755394</v>
      </c>
      <c r="M53" s="56">
        <f t="shared" si="4"/>
        <v>-8361</v>
      </c>
      <c r="N53" s="56">
        <f t="shared" si="4"/>
        <v>1733607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1668101</v>
      </c>
      <c r="X53" s="56">
        <f t="shared" si="4"/>
        <v>34646394</v>
      </c>
      <c r="Y53" s="56">
        <f t="shared" si="4"/>
        <v>-32978293</v>
      </c>
      <c r="Z53" s="57">
        <f>+IF(X53&lt;&gt;0,+(Y53/X53)*100,0)</f>
        <v>-95.185354643256673</v>
      </c>
      <c r="AA53" s="54">
        <f>+AA51-AA52</f>
        <v>69292797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75946531</v>
      </c>
      <c r="D56" s="48">
        <f>SUM(D53:D55)</f>
        <v>0</v>
      </c>
      <c r="E56" s="49">
        <f t="shared" si="5"/>
        <v>0</v>
      </c>
      <c r="F56" s="50">
        <f t="shared" si="5"/>
        <v>69292797</v>
      </c>
      <c r="G56" s="50">
        <f t="shared" si="5"/>
        <v>0</v>
      </c>
      <c r="H56" s="50">
        <f t="shared" si="5"/>
        <v>0</v>
      </c>
      <c r="I56" s="50">
        <f t="shared" si="5"/>
        <v>-65506</v>
      </c>
      <c r="J56" s="50">
        <f t="shared" si="5"/>
        <v>-65506</v>
      </c>
      <c r="K56" s="50">
        <f t="shared" si="5"/>
        <v>-13426</v>
      </c>
      <c r="L56" s="50">
        <f t="shared" si="5"/>
        <v>1755394</v>
      </c>
      <c r="M56" s="50">
        <f t="shared" si="5"/>
        <v>-8361</v>
      </c>
      <c r="N56" s="50">
        <f t="shared" si="5"/>
        <v>1733607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1668101</v>
      </c>
      <c r="X56" s="50">
        <f t="shared" si="5"/>
        <v>34646394</v>
      </c>
      <c r="Y56" s="50">
        <f t="shared" si="5"/>
        <v>-32978293</v>
      </c>
      <c r="Z56" s="51">
        <f>+IF(X56&lt;&gt;0,+(Y56/X56)*100,0)</f>
        <v>-95.185354643256673</v>
      </c>
      <c r="AA56" s="48">
        <f>SUM(AA53:AA55)</f>
        <v>69292797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75946531</v>
      </c>
      <c r="D59" s="65">
        <f>SUM(D56:D58)</f>
        <v>0</v>
      </c>
      <c r="E59" s="66">
        <f t="shared" si="6"/>
        <v>0</v>
      </c>
      <c r="F59" s="67">
        <f t="shared" si="6"/>
        <v>69292797</v>
      </c>
      <c r="G59" s="67">
        <f t="shared" si="6"/>
        <v>0</v>
      </c>
      <c r="H59" s="67">
        <f t="shared" si="6"/>
        <v>0</v>
      </c>
      <c r="I59" s="67">
        <f t="shared" si="6"/>
        <v>-65506</v>
      </c>
      <c r="J59" s="67">
        <f t="shared" si="6"/>
        <v>-65506</v>
      </c>
      <c r="K59" s="67">
        <f t="shared" si="6"/>
        <v>-13426</v>
      </c>
      <c r="L59" s="67">
        <f t="shared" si="6"/>
        <v>1755394</v>
      </c>
      <c r="M59" s="67">
        <f t="shared" si="6"/>
        <v>-8361</v>
      </c>
      <c r="N59" s="67">
        <f t="shared" si="6"/>
        <v>1733607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1668101</v>
      </c>
      <c r="X59" s="67">
        <f t="shared" si="6"/>
        <v>34646394</v>
      </c>
      <c r="Y59" s="67">
        <f t="shared" si="6"/>
        <v>-32978293</v>
      </c>
      <c r="Z59" s="68">
        <f>+IF(X59&lt;&gt;0,+(Y59/X59)*100,0)</f>
        <v>-95.185354643256673</v>
      </c>
      <c r="AA59" s="65">
        <f>SUM(AA56:AA58)</f>
        <v>69292797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2851624</v>
      </c>
      <c r="D8" s="20"/>
      <c r="E8" s="21">
        <v>2093773</v>
      </c>
      <c r="F8" s="22">
        <v>2093773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1046886</v>
      </c>
      <c r="Y8" s="22">
        <v>-1046886</v>
      </c>
      <c r="Z8" s="23">
        <v>-100</v>
      </c>
      <c r="AA8" s="20">
        <v>2093773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2851624</v>
      </c>
      <c r="D32" s="29">
        <f t="shared" ref="D32:Y32" si="0">SUM(D6:D31)</f>
        <v>0</v>
      </c>
      <c r="E32" s="30">
        <f t="shared" si="0"/>
        <v>2093773</v>
      </c>
      <c r="F32" s="31">
        <f t="shared" si="0"/>
        <v>2093773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1046886</v>
      </c>
      <c r="Y32" s="31">
        <f t="shared" si="0"/>
        <v>-1046886</v>
      </c>
      <c r="Z32" s="32">
        <f>+IF(X32&lt;&gt;0,+(Y32/X32)*100,0)</f>
        <v>-100</v>
      </c>
      <c r="AA32" s="29">
        <f>SUM(AA6:AA31)</f>
        <v>2093773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1940891</v>
      </c>
      <c r="D34" s="20"/>
      <c r="E34" s="21">
        <v>2309747</v>
      </c>
      <c r="F34" s="22">
        <v>2309747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1154880</v>
      </c>
      <c r="Y34" s="22">
        <v>-1154880</v>
      </c>
      <c r="Z34" s="23">
        <v>-100</v>
      </c>
      <c r="AA34" s="20">
        <v>2309747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541546</v>
      </c>
      <c r="D37" s="20"/>
      <c r="E37" s="21">
        <v>620800</v>
      </c>
      <c r="F37" s="22">
        <v>620800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310398</v>
      </c>
      <c r="Y37" s="22">
        <v>-310398</v>
      </c>
      <c r="Z37" s="23">
        <v>-100</v>
      </c>
      <c r="AA37" s="20">
        <v>620800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3600000</v>
      </c>
      <c r="F38" s="22">
        <v>3600000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1800000</v>
      </c>
      <c r="Y38" s="22">
        <v>-1800000</v>
      </c>
      <c r="Z38" s="23">
        <v>-100</v>
      </c>
      <c r="AA38" s="20">
        <v>3600000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1601400</v>
      </c>
      <c r="F39" s="22">
        <v>1601400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800700</v>
      </c>
      <c r="Y39" s="22">
        <v>-800700</v>
      </c>
      <c r="Z39" s="23">
        <v>-100</v>
      </c>
      <c r="AA39" s="20">
        <v>1601400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234172</v>
      </c>
      <c r="D41" s="20"/>
      <c r="E41" s="21">
        <v>692400</v>
      </c>
      <c r="F41" s="22">
        <v>692400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346200</v>
      </c>
      <c r="Y41" s="22">
        <v>-346200</v>
      </c>
      <c r="Z41" s="23">
        <v>-100</v>
      </c>
      <c r="AA41" s="20">
        <v>692400</v>
      </c>
    </row>
    <row r="42" spans="1:27" x14ac:dyDescent="0.25">
      <c r="A42" s="19" t="s">
        <v>67</v>
      </c>
      <c r="B42" s="15" t="s">
        <v>32</v>
      </c>
      <c r="C42" s="20">
        <v>54074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448351</v>
      </c>
      <c r="D44" s="20"/>
      <c r="E44" s="21">
        <v>329267</v>
      </c>
      <c r="F44" s="22">
        <v>329267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164628</v>
      </c>
      <c r="Y44" s="22">
        <v>-164628</v>
      </c>
      <c r="Z44" s="23">
        <v>-100</v>
      </c>
      <c r="AA44" s="20">
        <v>329267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3219034</v>
      </c>
      <c r="D47" s="29">
        <f t="shared" ref="D47:Y47" si="1">SUM(D34:D46)</f>
        <v>0</v>
      </c>
      <c r="E47" s="30">
        <f t="shared" si="1"/>
        <v>9153614</v>
      </c>
      <c r="F47" s="31">
        <f t="shared" si="1"/>
        <v>9153614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4576806</v>
      </c>
      <c r="Y47" s="31">
        <f t="shared" si="1"/>
        <v>-4576806</v>
      </c>
      <c r="Z47" s="32">
        <f>+IF(X47&lt;&gt;0,+(Y47/X47)*100,0)</f>
        <v>-100</v>
      </c>
      <c r="AA47" s="29">
        <f>SUM(AA34:AA46)</f>
        <v>9153614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-367410</v>
      </c>
      <c r="D48" s="39">
        <f t="shared" si="2"/>
        <v>0</v>
      </c>
      <c r="E48" s="40">
        <f t="shared" si="2"/>
        <v>-7059841</v>
      </c>
      <c r="F48" s="41">
        <f t="shared" si="2"/>
        <v>-7059841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-3529920</v>
      </c>
      <c r="Y48" s="41">
        <f t="shared" si="2"/>
        <v>3529920</v>
      </c>
      <c r="Z48" s="42">
        <f>+IF(X48&lt;&gt;0,+(Y48/X48)*100,0)</f>
        <v>-100</v>
      </c>
      <c r="AA48" s="39">
        <f>+AA32-AA47</f>
        <v>-7059841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-367410</v>
      </c>
      <c r="D51" s="48">
        <f t="shared" si="3"/>
        <v>0</v>
      </c>
      <c r="E51" s="49">
        <f t="shared" si="3"/>
        <v>-7059841</v>
      </c>
      <c r="F51" s="50">
        <f t="shared" si="3"/>
        <v>-7059841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-3529920</v>
      </c>
      <c r="Y51" s="50">
        <f t="shared" si="3"/>
        <v>3529920</v>
      </c>
      <c r="Z51" s="51">
        <f>+IF(X51&lt;&gt;0,+(Y51/X51)*100,0)</f>
        <v>-100</v>
      </c>
      <c r="AA51" s="48">
        <f>SUM(AA48:AA50)</f>
        <v>-7059841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-367410</v>
      </c>
      <c r="D53" s="54">
        <f>+D51-D52</f>
        <v>0</v>
      </c>
      <c r="E53" s="55">
        <f t="shared" si="4"/>
        <v>-7059841</v>
      </c>
      <c r="F53" s="56">
        <f t="shared" si="4"/>
        <v>-7059841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-3529920</v>
      </c>
      <c r="Y53" s="56">
        <f t="shared" si="4"/>
        <v>3529920</v>
      </c>
      <c r="Z53" s="57">
        <f>+IF(X53&lt;&gt;0,+(Y53/X53)*100,0)</f>
        <v>-100</v>
      </c>
      <c r="AA53" s="54">
        <f>+AA51-AA52</f>
        <v>-7059841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-367410</v>
      </c>
      <c r="D56" s="48">
        <f>SUM(D53:D55)</f>
        <v>0</v>
      </c>
      <c r="E56" s="49">
        <f t="shared" si="5"/>
        <v>-7059841</v>
      </c>
      <c r="F56" s="50">
        <f t="shared" si="5"/>
        <v>-7059841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-3529920</v>
      </c>
      <c r="Y56" s="50">
        <f t="shared" si="5"/>
        <v>3529920</v>
      </c>
      <c r="Z56" s="51">
        <f>+IF(X56&lt;&gt;0,+(Y56/X56)*100,0)</f>
        <v>-100</v>
      </c>
      <c r="AA56" s="48">
        <f>SUM(AA53:AA55)</f>
        <v>-7059841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-367410</v>
      </c>
      <c r="D59" s="65">
        <f>SUM(D56:D58)</f>
        <v>0</v>
      </c>
      <c r="E59" s="66">
        <f t="shared" si="6"/>
        <v>-7059841</v>
      </c>
      <c r="F59" s="67">
        <f t="shared" si="6"/>
        <v>-7059841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-3529920</v>
      </c>
      <c r="Y59" s="67">
        <f t="shared" si="6"/>
        <v>3529920</v>
      </c>
      <c r="Z59" s="68">
        <f>+IF(X59&lt;&gt;0,+(Y59/X59)*100,0)</f>
        <v>-100</v>
      </c>
      <c r="AA59" s="65">
        <f>SUM(AA56:AA58)</f>
        <v>-7059841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2966872</v>
      </c>
      <c r="D8" s="20"/>
      <c r="E8" s="21">
        <v>6029216</v>
      </c>
      <c r="F8" s="22">
        <v>6029216</v>
      </c>
      <c r="G8" s="22"/>
      <c r="H8" s="22"/>
      <c r="I8" s="22">
        <v>893069</v>
      </c>
      <c r="J8" s="22">
        <v>893069</v>
      </c>
      <c r="K8" s="22">
        <v>290051</v>
      </c>
      <c r="L8" s="22">
        <v>174</v>
      </c>
      <c r="M8" s="22"/>
      <c r="N8" s="22">
        <v>290225</v>
      </c>
      <c r="O8" s="22"/>
      <c r="P8" s="22"/>
      <c r="Q8" s="22"/>
      <c r="R8" s="22"/>
      <c r="S8" s="22"/>
      <c r="T8" s="22"/>
      <c r="U8" s="22"/>
      <c r="V8" s="22"/>
      <c r="W8" s="22">
        <v>1183294</v>
      </c>
      <c r="X8" s="22">
        <v>3014610</v>
      </c>
      <c r="Y8" s="22">
        <v>-1831316</v>
      </c>
      <c r="Z8" s="23">
        <v>-60.748023790805441</v>
      </c>
      <c r="AA8" s="20">
        <v>6029216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>
        <v>137530</v>
      </c>
      <c r="J13" s="22">
        <v>137530</v>
      </c>
      <c r="K13" s="22">
        <v>71115</v>
      </c>
      <c r="L13" s="22"/>
      <c r="M13" s="22"/>
      <c r="N13" s="22">
        <v>71115</v>
      </c>
      <c r="O13" s="22"/>
      <c r="P13" s="22"/>
      <c r="Q13" s="22"/>
      <c r="R13" s="22"/>
      <c r="S13" s="22"/>
      <c r="T13" s="22"/>
      <c r="U13" s="22"/>
      <c r="V13" s="22"/>
      <c r="W13" s="22">
        <v>208645</v>
      </c>
      <c r="X13" s="22"/>
      <c r="Y13" s="22">
        <v>208645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2966872</v>
      </c>
      <c r="D32" s="29">
        <f t="shared" ref="D32:Y32" si="0">SUM(D6:D31)</f>
        <v>0</v>
      </c>
      <c r="E32" s="30">
        <f t="shared" si="0"/>
        <v>6029216</v>
      </c>
      <c r="F32" s="31">
        <f t="shared" si="0"/>
        <v>6029216</v>
      </c>
      <c r="G32" s="31">
        <f t="shared" si="0"/>
        <v>0</v>
      </c>
      <c r="H32" s="31">
        <f t="shared" si="0"/>
        <v>0</v>
      </c>
      <c r="I32" s="31">
        <f t="shared" si="0"/>
        <v>1030599</v>
      </c>
      <c r="J32" s="31">
        <f t="shared" si="0"/>
        <v>1030599</v>
      </c>
      <c r="K32" s="31">
        <f t="shared" si="0"/>
        <v>361166</v>
      </c>
      <c r="L32" s="31">
        <f t="shared" si="0"/>
        <v>174</v>
      </c>
      <c r="M32" s="31">
        <f t="shared" si="0"/>
        <v>0</v>
      </c>
      <c r="N32" s="31">
        <f t="shared" si="0"/>
        <v>361340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1391939</v>
      </c>
      <c r="X32" s="31">
        <f t="shared" si="0"/>
        <v>3014610</v>
      </c>
      <c r="Y32" s="31">
        <f t="shared" si="0"/>
        <v>-1622671</v>
      </c>
      <c r="Z32" s="32">
        <f>+IF(X32&lt;&gt;0,+(Y32/X32)*100,0)</f>
        <v>-53.826896348118005</v>
      </c>
      <c r="AA32" s="29">
        <f>SUM(AA6:AA31)</f>
        <v>6029216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4092690</v>
      </c>
      <c r="D34" s="20"/>
      <c r="E34" s="21">
        <v>1233788</v>
      </c>
      <c r="F34" s="22">
        <v>1233788</v>
      </c>
      <c r="G34" s="22"/>
      <c r="H34" s="22">
        <v>46779</v>
      </c>
      <c r="I34" s="22">
        <v>108278</v>
      </c>
      <c r="J34" s="22">
        <v>155057</v>
      </c>
      <c r="K34" s="22">
        <v>47294</v>
      </c>
      <c r="L34" s="22">
        <v>48080</v>
      </c>
      <c r="M34" s="22">
        <v>48385</v>
      </c>
      <c r="N34" s="22">
        <v>143759</v>
      </c>
      <c r="O34" s="22"/>
      <c r="P34" s="22"/>
      <c r="Q34" s="22"/>
      <c r="R34" s="22"/>
      <c r="S34" s="22"/>
      <c r="T34" s="22"/>
      <c r="U34" s="22"/>
      <c r="V34" s="22"/>
      <c r="W34" s="22">
        <v>298816</v>
      </c>
      <c r="X34" s="22">
        <v>616896</v>
      </c>
      <c r="Y34" s="22">
        <v>-318080</v>
      </c>
      <c r="Z34" s="23">
        <v>-51.561365286855491</v>
      </c>
      <c r="AA34" s="20">
        <v>1233788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173540</v>
      </c>
      <c r="F37" s="22">
        <v>173540</v>
      </c>
      <c r="G37" s="22"/>
      <c r="H37" s="22">
        <v>1500</v>
      </c>
      <c r="I37" s="22">
        <v>9913</v>
      </c>
      <c r="J37" s="22">
        <v>11413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11413</v>
      </c>
      <c r="X37" s="22">
        <v>86772</v>
      </c>
      <c r="Y37" s="22">
        <v>-75359</v>
      </c>
      <c r="Z37" s="23">
        <v>-86.847139630295487</v>
      </c>
      <c r="AA37" s="20">
        <v>173540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2411600</v>
      </c>
      <c r="F38" s="22">
        <v>2411600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1205802</v>
      </c>
      <c r="Y38" s="22">
        <v>-1205802</v>
      </c>
      <c r="Z38" s="23">
        <v>-100</v>
      </c>
      <c r="AA38" s="20">
        <v>2411600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869870</v>
      </c>
      <c r="F39" s="22">
        <v>869870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434934</v>
      </c>
      <c r="Y39" s="22">
        <v>-434934</v>
      </c>
      <c r="Z39" s="23">
        <v>-100</v>
      </c>
      <c r="AA39" s="20">
        <v>869870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7183957</v>
      </c>
      <c r="D43" s="20"/>
      <c r="E43" s="21">
        <v>1654000</v>
      </c>
      <c r="F43" s="22">
        <v>1654000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826998</v>
      </c>
      <c r="Y43" s="22">
        <v>-826998</v>
      </c>
      <c r="Z43" s="23">
        <v>-100</v>
      </c>
      <c r="AA43" s="20">
        <v>1654000</v>
      </c>
    </row>
    <row r="44" spans="1:27" x14ac:dyDescent="0.25">
      <c r="A44" s="19" t="s">
        <v>69</v>
      </c>
      <c r="B44" s="15" t="s">
        <v>32</v>
      </c>
      <c r="C44" s="20">
        <v>8471</v>
      </c>
      <c r="D44" s="20"/>
      <c r="E44" s="21">
        <v>18077</v>
      </c>
      <c r="F44" s="22">
        <v>18077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9036</v>
      </c>
      <c r="Y44" s="22">
        <v>-9036</v>
      </c>
      <c r="Z44" s="23">
        <v>-100</v>
      </c>
      <c r="AA44" s="20">
        <v>18077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11285118</v>
      </c>
      <c r="D47" s="29">
        <f t="shared" ref="D47:Y47" si="1">SUM(D34:D46)</f>
        <v>0</v>
      </c>
      <c r="E47" s="30">
        <f t="shared" si="1"/>
        <v>6360875</v>
      </c>
      <c r="F47" s="31">
        <f t="shared" si="1"/>
        <v>6360875</v>
      </c>
      <c r="G47" s="31">
        <f t="shared" si="1"/>
        <v>0</v>
      </c>
      <c r="H47" s="31">
        <f t="shared" si="1"/>
        <v>48279</v>
      </c>
      <c r="I47" s="31">
        <f t="shared" si="1"/>
        <v>118191</v>
      </c>
      <c r="J47" s="31">
        <f t="shared" si="1"/>
        <v>166470</v>
      </c>
      <c r="K47" s="31">
        <f t="shared" si="1"/>
        <v>47294</v>
      </c>
      <c r="L47" s="31">
        <f t="shared" si="1"/>
        <v>48080</v>
      </c>
      <c r="M47" s="31">
        <f t="shared" si="1"/>
        <v>48385</v>
      </c>
      <c r="N47" s="31">
        <f t="shared" si="1"/>
        <v>143759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310229</v>
      </c>
      <c r="X47" s="31">
        <f t="shared" si="1"/>
        <v>3180438</v>
      </c>
      <c r="Y47" s="31">
        <f t="shared" si="1"/>
        <v>-2870209</v>
      </c>
      <c r="Z47" s="32">
        <f>+IF(X47&lt;&gt;0,+(Y47/X47)*100,0)</f>
        <v>-90.245714583966105</v>
      </c>
      <c r="AA47" s="29">
        <f>SUM(AA34:AA46)</f>
        <v>6360875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-8318246</v>
      </c>
      <c r="D48" s="39">
        <f t="shared" si="2"/>
        <v>0</v>
      </c>
      <c r="E48" s="40">
        <f t="shared" si="2"/>
        <v>-331659</v>
      </c>
      <c r="F48" s="41">
        <f t="shared" si="2"/>
        <v>-331659</v>
      </c>
      <c r="G48" s="41">
        <f t="shared" si="2"/>
        <v>0</v>
      </c>
      <c r="H48" s="41">
        <f t="shared" si="2"/>
        <v>-48279</v>
      </c>
      <c r="I48" s="41">
        <f t="shared" si="2"/>
        <v>912408</v>
      </c>
      <c r="J48" s="41">
        <f t="shared" si="2"/>
        <v>864129</v>
      </c>
      <c r="K48" s="41">
        <f t="shared" si="2"/>
        <v>313872</v>
      </c>
      <c r="L48" s="41">
        <f t="shared" si="2"/>
        <v>-47906</v>
      </c>
      <c r="M48" s="41">
        <f t="shared" si="2"/>
        <v>-48385</v>
      </c>
      <c r="N48" s="41">
        <f t="shared" si="2"/>
        <v>217581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1081710</v>
      </c>
      <c r="X48" s="41">
        <f t="shared" si="2"/>
        <v>-165828</v>
      </c>
      <c r="Y48" s="41">
        <f t="shared" si="2"/>
        <v>1247538</v>
      </c>
      <c r="Z48" s="42">
        <f>+IF(X48&lt;&gt;0,+(Y48/X48)*100,0)</f>
        <v>-752.30841594905564</v>
      </c>
      <c r="AA48" s="39">
        <f>+AA32-AA47</f>
        <v>-331659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-8318246</v>
      </c>
      <c r="D51" s="48">
        <f t="shared" si="3"/>
        <v>0</v>
      </c>
      <c r="E51" s="49">
        <f t="shared" si="3"/>
        <v>-331659</v>
      </c>
      <c r="F51" s="50">
        <f t="shared" si="3"/>
        <v>-331659</v>
      </c>
      <c r="G51" s="50">
        <f t="shared" si="3"/>
        <v>0</v>
      </c>
      <c r="H51" s="50">
        <f t="shared" si="3"/>
        <v>-48279</v>
      </c>
      <c r="I51" s="50">
        <f t="shared" si="3"/>
        <v>912408</v>
      </c>
      <c r="J51" s="50">
        <f t="shared" si="3"/>
        <v>864129</v>
      </c>
      <c r="K51" s="50">
        <f t="shared" si="3"/>
        <v>313872</v>
      </c>
      <c r="L51" s="50">
        <f t="shared" si="3"/>
        <v>-47906</v>
      </c>
      <c r="M51" s="50">
        <f t="shared" si="3"/>
        <v>-48385</v>
      </c>
      <c r="N51" s="50">
        <f t="shared" si="3"/>
        <v>217581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1081710</v>
      </c>
      <c r="X51" s="50">
        <f t="shared" si="3"/>
        <v>-165828</v>
      </c>
      <c r="Y51" s="50">
        <f t="shared" si="3"/>
        <v>1247538</v>
      </c>
      <c r="Z51" s="51">
        <f>+IF(X51&lt;&gt;0,+(Y51/X51)*100,0)</f>
        <v>-752.30841594905564</v>
      </c>
      <c r="AA51" s="48">
        <f>SUM(AA48:AA50)</f>
        <v>-331659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-8318246</v>
      </c>
      <c r="D53" s="54">
        <f>+D51-D52</f>
        <v>0</v>
      </c>
      <c r="E53" s="55">
        <f t="shared" si="4"/>
        <v>-331659</v>
      </c>
      <c r="F53" s="56">
        <f t="shared" si="4"/>
        <v>-331659</v>
      </c>
      <c r="G53" s="56">
        <f t="shared" si="4"/>
        <v>0</v>
      </c>
      <c r="H53" s="56">
        <f t="shared" si="4"/>
        <v>-48279</v>
      </c>
      <c r="I53" s="56">
        <f t="shared" si="4"/>
        <v>912408</v>
      </c>
      <c r="J53" s="56">
        <f t="shared" si="4"/>
        <v>864129</v>
      </c>
      <c r="K53" s="56">
        <f t="shared" si="4"/>
        <v>313872</v>
      </c>
      <c r="L53" s="56">
        <f t="shared" si="4"/>
        <v>-47906</v>
      </c>
      <c r="M53" s="56">
        <f t="shared" si="4"/>
        <v>-48385</v>
      </c>
      <c r="N53" s="56">
        <f t="shared" si="4"/>
        <v>217581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1081710</v>
      </c>
      <c r="X53" s="56">
        <f t="shared" si="4"/>
        <v>-165828</v>
      </c>
      <c r="Y53" s="56">
        <f t="shared" si="4"/>
        <v>1247538</v>
      </c>
      <c r="Z53" s="57">
        <f>+IF(X53&lt;&gt;0,+(Y53/X53)*100,0)</f>
        <v>-752.30841594905564</v>
      </c>
      <c r="AA53" s="54">
        <f>+AA51-AA52</f>
        <v>-331659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-8318246</v>
      </c>
      <c r="D56" s="48">
        <f>SUM(D53:D55)</f>
        <v>0</v>
      </c>
      <c r="E56" s="49">
        <f t="shared" si="5"/>
        <v>-331659</v>
      </c>
      <c r="F56" s="50">
        <f t="shared" si="5"/>
        <v>-331659</v>
      </c>
      <c r="G56" s="50">
        <f t="shared" si="5"/>
        <v>0</v>
      </c>
      <c r="H56" s="50">
        <f t="shared" si="5"/>
        <v>-48279</v>
      </c>
      <c r="I56" s="50">
        <f t="shared" si="5"/>
        <v>912408</v>
      </c>
      <c r="J56" s="50">
        <f t="shared" si="5"/>
        <v>864129</v>
      </c>
      <c r="K56" s="50">
        <f t="shared" si="5"/>
        <v>313872</v>
      </c>
      <c r="L56" s="50">
        <f t="shared" si="5"/>
        <v>-47906</v>
      </c>
      <c r="M56" s="50">
        <f t="shared" si="5"/>
        <v>-48385</v>
      </c>
      <c r="N56" s="50">
        <f t="shared" si="5"/>
        <v>217581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1081710</v>
      </c>
      <c r="X56" s="50">
        <f t="shared" si="5"/>
        <v>-165828</v>
      </c>
      <c r="Y56" s="50">
        <f t="shared" si="5"/>
        <v>1247538</v>
      </c>
      <c r="Z56" s="51">
        <f>+IF(X56&lt;&gt;0,+(Y56/X56)*100,0)</f>
        <v>-752.30841594905564</v>
      </c>
      <c r="AA56" s="48">
        <f>SUM(AA53:AA55)</f>
        <v>-331659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-8318246</v>
      </c>
      <c r="D59" s="65">
        <f>SUM(D56:D58)</f>
        <v>0</v>
      </c>
      <c r="E59" s="66">
        <f t="shared" si="6"/>
        <v>-331659</v>
      </c>
      <c r="F59" s="67">
        <f t="shared" si="6"/>
        <v>-331659</v>
      </c>
      <c r="G59" s="67">
        <f t="shared" si="6"/>
        <v>0</v>
      </c>
      <c r="H59" s="67">
        <f t="shared" si="6"/>
        <v>-48279</v>
      </c>
      <c r="I59" s="67">
        <f t="shared" si="6"/>
        <v>912408</v>
      </c>
      <c r="J59" s="67">
        <f t="shared" si="6"/>
        <v>864129</v>
      </c>
      <c r="K59" s="67">
        <f t="shared" si="6"/>
        <v>313872</v>
      </c>
      <c r="L59" s="67">
        <f t="shared" si="6"/>
        <v>-47906</v>
      </c>
      <c r="M59" s="67">
        <f t="shared" si="6"/>
        <v>-48385</v>
      </c>
      <c r="N59" s="67">
        <f t="shared" si="6"/>
        <v>217581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1081710</v>
      </c>
      <c r="X59" s="67">
        <f t="shared" si="6"/>
        <v>-165828</v>
      </c>
      <c r="Y59" s="67">
        <f t="shared" si="6"/>
        <v>1247538</v>
      </c>
      <c r="Z59" s="68">
        <f>+IF(X59&lt;&gt;0,+(Y59/X59)*100,0)</f>
        <v>-752.30841594905564</v>
      </c>
      <c r="AA59" s="65">
        <f>SUM(AA56:AA58)</f>
        <v>-331659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3685427</v>
      </c>
      <c r="D8" s="20"/>
      <c r="E8" s="21">
        <v>4030788</v>
      </c>
      <c r="F8" s="22">
        <v>4030788</v>
      </c>
      <c r="G8" s="22">
        <v>313939</v>
      </c>
      <c r="H8" s="22">
        <v>315236</v>
      </c>
      <c r="I8" s="22">
        <v>314764</v>
      </c>
      <c r="J8" s="22">
        <v>943939</v>
      </c>
      <c r="K8" s="22">
        <v>319007</v>
      </c>
      <c r="L8" s="22">
        <v>318329</v>
      </c>
      <c r="M8" s="22">
        <v>319321</v>
      </c>
      <c r="N8" s="22">
        <v>956657</v>
      </c>
      <c r="O8" s="22"/>
      <c r="P8" s="22"/>
      <c r="Q8" s="22"/>
      <c r="R8" s="22"/>
      <c r="S8" s="22"/>
      <c r="T8" s="22"/>
      <c r="U8" s="22"/>
      <c r="V8" s="22"/>
      <c r="W8" s="22">
        <v>1900596</v>
      </c>
      <c r="X8" s="22">
        <v>2015394</v>
      </c>
      <c r="Y8" s="22">
        <v>-114798</v>
      </c>
      <c r="Z8" s="23">
        <v>-5.6960574458393749</v>
      </c>
      <c r="AA8" s="20">
        <v>4030788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574944</v>
      </c>
      <c r="F13" s="22">
        <v>574944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287472</v>
      </c>
      <c r="Y13" s="22">
        <v>-287472</v>
      </c>
      <c r="Z13" s="23">
        <v>-100</v>
      </c>
      <c r="AA13" s="20">
        <v>574944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3685427</v>
      </c>
      <c r="D32" s="29">
        <f t="shared" ref="D32:Y32" si="0">SUM(D6:D31)</f>
        <v>0</v>
      </c>
      <c r="E32" s="30">
        <f t="shared" si="0"/>
        <v>4605732</v>
      </c>
      <c r="F32" s="31">
        <f t="shared" si="0"/>
        <v>4605732</v>
      </c>
      <c r="G32" s="31">
        <f t="shared" si="0"/>
        <v>313939</v>
      </c>
      <c r="H32" s="31">
        <f t="shared" si="0"/>
        <v>315236</v>
      </c>
      <c r="I32" s="31">
        <f t="shared" si="0"/>
        <v>314764</v>
      </c>
      <c r="J32" s="31">
        <f t="shared" si="0"/>
        <v>943939</v>
      </c>
      <c r="K32" s="31">
        <f t="shared" si="0"/>
        <v>319007</v>
      </c>
      <c r="L32" s="31">
        <f t="shared" si="0"/>
        <v>318329</v>
      </c>
      <c r="M32" s="31">
        <f t="shared" si="0"/>
        <v>319321</v>
      </c>
      <c r="N32" s="31">
        <f t="shared" si="0"/>
        <v>956657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1900596</v>
      </c>
      <c r="X32" s="31">
        <f t="shared" si="0"/>
        <v>2302866</v>
      </c>
      <c r="Y32" s="31">
        <f t="shared" si="0"/>
        <v>-402270</v>
      </c>
      <c r="Z32" s="32">
        <f>+IF(X32&lt;&gt;0,+(Y32/X32)*100,0)</f>
        <v>-17.468233062627178</v>
      </c>
      <c r="AA32" s="29">
        <f>SUM(AA6:AA31)</f>
        <v>4605732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565138</v>
      </c>
      <c r="D34" s="20"/>
      <c r="E34" s="21">
        <v>1046028</v>
      </c>
      <c r="F34" s="22">
        <v>1046028</v>
      </c>
      <c r="G34" s="22">
        <v>55852</v>
      </c>
      <c r="H34" s="22">
        <v>43751</v>
      </c>
      <c r="I34" s="22">
        <v>53145</v>
      </c>
      <c r="J34" s="22">
        <v>152748</v>
      </c>
      <c r="K34" s="22">
        <v>46949</v>
      </c>
      <c r="L34" s="22">
        <v>45346</v>
      </c>
      <c r="M34" s="22">
        <v>72996</v>
      </c>
      <c r="N34" s="22">
        <v>165291</v>
      </c>
      <c r="O34" s="22"/>
      <c r="P34" s="22"/>
      <c r="Q34" s="22"/>
      <c r="R34" s="22"/>
      <c r="S34" s="22"/>
      <c r="T34" s="22"/>
      <c r="U34" s="22"/>
      <c r="V34" s="22"/>
      <c r="W34" s="22">
        <v>318039</v>
      </c>
      <c r="X34" s="22">
        <v>523014</v>
      </c>
      <c r="Y34" s="22">
        <v>-204975</v>
      </c>
      <c r="Z34" s="23">
        <v>-39.191111519003314</v>
      </c>
      <c r="AA34" s="20">
        <v>1046028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414964</v>
      </c>
      <c r="D37" s="20"/>
      <c r="E37" s="21">
        <v>918984</v>
      </c>
      <c r="F37" s="22">
        <v>918984</v>
      </c>
      <c r="G37" s="22"/>
      <c r="H37" s="22">
        <v>111229</v>
      </c>
      <c r="I37" s="22">
        <v>1566</v>
      </c>
      <c r="J37" s="22">
        <v>112795</v>
      </c>
      <c r="K37" s="22">
        <v>2457</v>
      </c>
      <c r="L37" s="22">
        <v>64583</v>
      </c>
      <c r="M37" s="22">
        <v>12206</v>
      </c>
      <c r="N37" s="22">
        <v>79246</v>
      </c>
      <c r="O37" s="22"/>
      <c r="P37" s="22"/>
      <c r="Q37" s="22"/>
      <c r="R37" s="22"/>
      <c r="S37" s="22"/>
      <c r="T37" s="22"/>
      <c r="U37" s="22"/>
      <c r="V37" s="22"/>
      <c r="W37" s="22">
        <v>192041</v>
      </c>
      <c r="X37" s="22">
        <v>459492</v>
      </c>
      <c r="Y37" s="22">
        <v>-267451</v>
      </c>
      <c r="Z37" s="23">
        <v>-58.205801189139308</v>
      </c>
      <c r="AA37" s="20">
        <v>918984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865320</v>
      </c>
      <c r="F39" s="22">
        <v>865320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432660</v>
      </c>
      <c r="Y39" s="22">
        <v>-432660</v>
      </c>
      <c r="Z39" s="23">
        <v>-100</v>
      </c>
      <c r="AA39" s="20">
        <v>865320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418</v>
      </c>
      <c r="D41" s="20"/>
      <c r="E41" s="21">
        <v>20976</v>
      </c>
      <c r="F41" s="22">
        <v>20976</v>
      </c>
      <c r="G41" s="22"/>
      <c r="H41" s="22">
        <v>11558</v>
      </c>
      <c r="I41" s="22">
        <v>299</v>
      </c>
      <c r="J41" s="22">
        <v>11857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11857</v>
      </c>
      <c r="X41" s="22">
        <v>10488</v>
      </c>
      <c r="Y41" s="22">
        <v>1369</v>
      </c>
      <c r="Z41" s="23">
        <v>13.053012967200612</v>
      </c>
      <c r="AA41" s="20">
        <v>20976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205400</v>
      </c>
      <c r="D44" s="20"/>
      <c r="E44" s="21">
        <v>529260</v>
      </c>
      <c r="F44" s="22">
        <v>529260</v>
      </c>
      <c r="G44" s="22">
        <v>132</v>
      </c>
      <c r="H44" s="22">
        <v>132</v>
      </c>
      <c r="I44" s="22">
        <v>15112</v>
      </c>
      <c r="J44" s="22">
        <v>15376</v>
      </c>
      <c r="K44" s="22">
        <v>18816</v>
      </c>
      <c r="L44" s="22">
        <v>42610</v>
      </c>
      <c r="M44" s="22">
        <v>7488</v>
      </c>
      <c r="N44" s="22">
        <v>68914</v>
      </c>
      <c r="O44" s="22"/>
      <c r="P44" s="22"/>
      <c r="Q44" s="22"/>
      <c r="R44" s="22"/>
      <c r="S44" s="22"/>
      <c r="T44" s="22"/>
      <c r="U44" s="22"/>
      <c r="V44" s="22"/>
      <c r="W44" s="22">
        <v>84290</v>
      </c>
      <c r="X44" s="22">
        <v>264630</v>
      </c>
      <c r="Y44" s="22">
        <v>-180340</v>
      </c>
      <c r="Z44" s="23">
        <v>-68.147980198768082</v>
      </c>
      <c r="AA44" s="20">
        <v>529260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1185920</v>
      </c>
      <c r="D47" s="29">
        <f t="shared" ref="D47:Y47" si="1">SUM(D34:D46)</f>
        <v>0</v>
      </c>
      <c r="E47" s="30">
        <f t="shared" si="1"/>
        <v>3380568</v>
      </c>
      <c r="F47" s="31">
        <f t="shared" si="1"/>
        <v>3380568</v>
      </c>
      <c r="G47" s="31">
        <f t="shared" si="1"/>
        <v>55984</v>
      </c>
      <c r="H47" s="31">
        <f t="shared" si="1"/>
        <v>166670</v>
      </c>
      <c r="I47" s="31">
        <f t="shared" si="1"/>
        <v>70122</v>
      </c>
      <c r="J47" s="31">
        <f t="shared" si="1"/>
        <v>292776</v>
      </c>
      <c r="K47" s="31">
        <f t="shared" si="1"/>
        <v>68222</v>
      </c>
      <c r="L47" s="31">
        <f t="shared" si="1"/>
        <v>152539</v>
      </c>
      <c r="M47" s="31">
        <f t="shared" si="1"/>
        <v>92690</v>
      </c>
      <c r="N47" s="31">
        <f t="shared" si="1"/>
        <v>313451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606227</v>
      </c>
      <c r="X47" s="31">
        <f t="shared" si="1"/>
        <v>1690284</v>
      </c>
      <c r="Y47" s="31">
        <f t="shared" si="1"/>
        <v>-1084057</v>
      </c>
      <c r="Z47" s="32">
        <f>+IF(X47&lt;&gt;0,+(Y47/X47)*100,0)</f>
        <v>-64.134606965456697</v>
      </c>
      <c r="AA47" s="29">
        <f>SUM(AA34:AA46)</f>
        <v>3380568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2499507</v>
      </c>
      <c r="D48" s="39">
        <f t="shared" si="2"/>
        <v>0</v>
      </c>
      <c r="E48" s="40">
        <f t="shared" si="2"/>
        <v>1225164</v>
      </c>
      <c r="F48" s="41">
        <f t="shared" si="2"/>
        <v>1225164</v>
      </c>
      <c r="G48" s="41">
        <f t="shared" si="2"/>
        <v>257955</v>
      </c>
      <c r="H48" s="41">
        <f t="shared" si="2"/>
        <v>148566</v>
      </c>
      <c r="I48" s="41">
        <f t="shared" si="2"/>
        <v>244642</v>
      </c>
      <c r="J48" s="41">
        <f t="shared" si="2"/>
        <v>651163</v>
      </c>
      <c r="K48" s="41">
        <f t="shared" si="2"/>
        <v>250785</v>
      </c>
      <c r="L48" s="41">
        <f t="shared" si="2"/>
        <v>165790</v>
      </c>
      <c r="M48" s="41">
        <f t="shared" si="2"/>
        <v>226631</v>
      </c>
      <c r="N48" s="41">
        <f t="shared" si="2"/>
        <v>643206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1294369</v>
      </c>
      <c r="X48" s="41">
        <f t="shared" si="2"/>
        <v>612582</v>
      </c>
      <c r="Y48" s="41">
        <f t="shared" si="2"/>
        <v>681787</v>
      </c>
      <c r="Z48" s="42">
        <f>+IF(X48&lt;&gt;0,+(Y48/X48)*100,0)</f>
        <v>111.29726306029232</v>
      </c>
      <c r="AA48" s="39">
        <f>+AA32-AA47</f>
        <v>1225164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2499507</v>
      </c>
      <c r="D51" s="48">
        <f t="shared" si="3"/>
        <v>0</v>
      </c>
      <c r="E51" s="49">
        <f t="shared" si="3"/>
        <v>1225164</v>
      </c>
      <c r="F51" s="50">
        <f t="shared" si="3"/>
        <v>1225164</v>
      </c>
      <c r="G51" s="50">
        <f t="shared" si="3"/>
        <v>257955</v>
      </c>
      <c r="H51" s="50">
        <f t="shared" si="3"/>
        <v>148566</v>
      </c>
      <c r="I51" s="50">
        <f t="shared" si="3"/>
        <v>244642</v>
      </c>
      <c r="J51" s="50">
        <f t="shared" si="3"/>
        <v>651163</v>
      </c>
      <c r="K51" s="50">
        <f t="shared" si="3"/>
        <v>250785</v>
      </c>
      <c r="L51" s="50">
        <f t="shared" si="3"/>
        <v>165790</v>
      </c>
      <c r="M51" s="50">
        <f t="shared" si="3"/>
        <v>226631</v>
      </c>
      <c r="N51" s="50">
        <f t="shared" si="3"/>
        <v>643206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1294369</v>
      </c>
      <c r="X51" s="50">
        <f t="shared" si="3"/>
        <v>612582</v>
      </c>
      <c r="Y51" s="50">
        <f t="shared" si="3"/>
        <v>681787</v>
      </c>
      <c r="Z51" s="51">
        <f>+IF(X51&lt;&gt;0,+(Y51/X51)*100,0)</f>
        <v>111.29726306029232</v>
      </c>
      <c r="AA51" s="48">
        <f>SUM(AA48:AA50)</f>
        <v>1225164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2499507</v>
      </c>
      <c r="D53" s="54">
        <f>+D51-D52</f>
        <v>0</v>
      </c>
      <c r="E53" s="55">
        <f t="shared" si="4"/>
        <v>1225164</v>
      </c>
      <c r="F53" s="56">
        <f t="shared" si="4"/>
        <v>1225164</v>
      </c>
      <c r="G53" s="56">
        <f t="shared" si="4"/>
        <v>257955</v>
      </c>
      <c r="H53" s="56">
        <f t="shared" si="4"/>
        <v>148566</v>
      </c>
      <c r="I53" s="56">
        <f t="shared" si="4"/>
        <v>244642</v>
      </c>
      <c r="J53" s="56">
        <f t="shared" si="4"/>
        <v>651163</v>
      </c>
      <c r="K53" s="56">
        <f t="shared" si="4"/>
        <v>250785</v>
      </c>
      <c r="L53" s="56">
        <f t="shared" si="4"/>
        <v>165790</v>
      </c>
      <c r="M53" s="56">
        <f t="shared" si="4"/>
        <v>226631</v>
      </c>
      <c r="N53" s="56">
        <f t="shared" si="4"/>
        <v>643206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1294369</v>
      </c>
      <c r="X53" s="56">
        <f t="shared" si="4"/>
        <v>612582</v>
      </c>
      <c r="Y53" s="56">
        <f t="shared" si="4"/>
        <v>681787</v>
      </c>
      <c r="Z53" s="57">
        <f>+IF(X53&lt;&gt;0,+(Y53/X53)*100,0)</f>
        <v>111.29726306029232</v>
      </c>
      <c r="AA53" s="54">
        <f>+AA51-AA52</f>
        <v>1225164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2499507</v>
      </c>
      <c r="D56" s="48">
        <f>SUM(D53:D55)</f>
        <v>0</v>
      </c>
      <c r="E56" s="49">
        <f t="shared" si="5"/>
        <v>1225164</v>
      </c>
      <c r="F56" s="50">
        <f t="shared" si="5"/>
        <v>1225164</v>
      </c>
      <c r="G56" s="50">
        <f t="shared" si="5"/>
        <v>257955</v>
      </c>
      <c r="H56" s="50">
        <f t="shared" si="5"/>
        <v>148566</v>
      </c>
      <c r="I56" s="50">
        <f t="shared" si="5"/>
        <v>244642</v>
      </c>
      <c r="J56" s="50">
        <f t="shared" si="5"/>
        <v>651163</v>
      </c>
      <c r="K56" s="50">
        <f t="shared" si="5"/>
        <v>250785</v>
      </c>
      <c r="L56" s="50">
        <f t="shared" si="5"/>
        <v>165790</v>
      </c>
      <c r="M56" s="50">
        <f t="shared" si="5"/>
        <v>226631</v>
      </c>
      <c r="N56" s="50">
        <f t="shared" si="5"/>
        <v>643206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1294369</v>
      </c>
      <c r="X56" s="50">
        <f t="shared" si="5"/>
        <v>612582</v>
      </c>
      <c r="Y56" s="50">
        <f t="shared" si="5"/>
        <v>681787</v>
      </c>
      <c r="Z56" s="51">
        <f>+IF(X56&lt;&gt;0,+(Y56/X56)*100,0)</f>
        <v>111.29726306029232</v>
      </c>
      <c r="AA56" s="48">
        <f>SUM(AA53:AA55)</f>
        <v>1225164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2499507</v>
      </c>
      <c r="D59" s="65">
        <f>SUM(D56:D58)</f>
        <v>0</v>
      </c>
      <c r="E59" s="66">
        <f t="shared" si="6"/>
        <v>1225164</v>
      </c>
      <c r="F59" s="67">
        <f t="shared" si="6"/>
        <v>1225164</v>
      </c>
      <c r="G59" s="67">
        <f t="shared" si="6"/>
        <v>257955</v>
      </c>
      <c r="H59" s="67">
        <f t="shared" si="6"/>
        <v>148566</v>
      </c>
      <c r="I59" s="67">
        <f t="shared" si="6"/>
        <v>244642</v>
      </c>
      <c r="J59" s="67">
        <f t="shared" si="6"/>
        <v>651163</v>
      </c>
      <c r="K59" s="67">
        <f t="shared" si="6"/>
        <v>250785</v>
      </c>
      <c r="L59" s="67">
        <f t="shared" si="6"/>
        <v>165790</v>
      </c>
      <c r="M59" s="67">
        <f t="shared" si="6"/>
        <v>226631</v>
      </c>
      <c r="N59" s="67">
        <f t="shared" si="6"/>
        <v>643206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1294369</v>
      </c>
      <c r="X59" s="67">
        <f t="shared" si="6"/>
        <v>612582</v>
      </c>
      <c r="Y59" s="67">
        <f t="shared" si="6"/>
        <v>681787</v>
      </c>
      <c r="Z59" s="68">
        <f>+IF(X59&lt;&gt;0,+(Y59/X59)*100,0)</f>
        <v>111.29726306029232</v>
      </c>
      <c r="AA59" s="65">
        <f>SUM(AA56:AA58)</f>
        <v>1225164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7852881</v>
      </c>
      <c r="D8" s="20"/>
      <c r="E8" s="21">
        <v>7083980</v>
      </c>
      <c r="F8" s="22">
        <v>7083980</v>
      </c>
      <c r="G8" s="22">
        <v>740398</v>
      </c>
      <c r="H8" s="22">
        <v>747110</v>
      </c>
      <c r="I8" s="22">
        <v>747060</v>
      </c>
      <c r="J8" s="22">
        <v>2234568</v>
      </c>
      <c r="K8" s="22">
        <v>743481</v>
      </c>
      <c r="L8" s="22">
        <v>747682</v>
      </c>
      <c r="M8" s="22">
        <v>743271</v>
      </c>
      <c r="N8" s="22">
        <v>2234434</v>
      </c>
      <c r="O8" s="22"/>
      <c r="P8" s="22"/>
      <c r="Q8" s="22"/>
      <c r="R8" s="22"/>
      <c r="S8" s="22"/>
      <c r="T8" s="22"/>
      <c r="U8" s="22"/>
      <c r="V8" s="22"/>
      <c r="W8" s="22">
        <v>4469002</v>
      </c>
      <c r="X8" s="22">
        <v>3541986</v>
      </c>
      <c r="Y8" s="22">
        <v>927016</v>
      </c>
      <c r="Z8" s="23">
        <v>26.172209602183631</v>
      </c>
      <c r="AA8" s="20">
        <v>7083980</v>
      </c>
    </row>
    <row r="9" spans="1:27" x14ac:dyDescent="0.25">
      <c r="A9" s="19" t="s">
        <v>37</v>
      </c>
      <c r="B9" s="15" t="s">
        <v>32</v>
      </c>
      <c r="C9" s="20">
        <v>157873</v>
      </c>
      <c r="D9" s="20"/>
      <c r="E9" s="21">
        <v>106648</v>
      </c>
      <c r="F9" s="22">
        <v>106648</v>
      </c>
      <c r="G9" s="22">
        <v>12868</v>
      </c>
      <c r="H9" s="22">
        <v>15050</v>
      </c>
      <c r="I9" s="22">
        <v>12592</v>
      </c>
      <c r="J9" s="22">
        <v>40510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40510</v>
      </c>
      <c r="X9" s="22">
        <v>53322</v>
      </c>
      <c r="Y9" s="22">
        <v>-12812</v>
      </c>
      <c r="Z9" s="23">
        <v>-24.027605866246578</v>
      </c>
      <c r="AA9" s="20">
        <v>106648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3274698</v>
      </c>
      <c r="F13" s="22">
        <v>3274698</v>
      </c>
      <c r="G13" s="22">
        <v>353081</v>
      </c>
      <c r="H13" s="22">
        <v>359633</v>
      </c>
      <c r="I13" s="22">
        <v>357498</v>
      </c>
      <c r="J13" s="22">
        <v>1070212</v>
      </c>
      <c r="K13" s="22">
        <v>364327</v>
      </c>
      <c r="L13" s="22">
        <v>369945</v>
      </c>
      <c r="M13" s="22">
        <v>377342</v>
      </c>
      <c r="N13" s="22">
        <v>1111614</v>
      </c>
      <c r="O13" s="22"/>
      <c r="P13" s="22"/>
      <c r="Q13" s="22"/>
      <c r="R13" s="22"/>
      <c r="S13" s="22"/>
      <c r="T13" s="22"/>
      <c r="U13" s="22"/>
      <c r="V13" s="22"/>
      <c r="W13" s="22">
        <v>2181826</v>
      </c>
      <c r="X13" s="22">
        <v>1637352</v>
      </c>
      <c r="Y13" s="22">
        <v>544474</v>
      </c>
      <c r="Z13" s="23">
        <v>33.253326102145415</v>
      </c>
      <c r="AA13" s="20">
        <v>3274698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8139211</v>
      </c>
      <c r="D25" s="20"/>
      <c r="E25" s="21">
        <v>8611249</v>
      </c>
      <c r="F25" s="22">
        <v>8611249</v>
      </c>
      <c r="G25" s="22"/>
      <c r="H25" s="22"/>
      <c r="I25" s="22"/>
      <c r="J25" s="22"/>
      <c r="K25" s="22"/>
      <c r="L25" s="22"/>
      <c r="M25" s="22">
        <v>6122645</v>
      </c>
      <c r="N25" s="22">
        <v>6122645</v>
      </c>
      <c r="O25" s="22"/>
      <c r="P25" s="22"/>
      <c r="Q25" s="22"/>
      <c r="R25" s="22"/>
      <c r="S25" s="22"/>
      <c r="T25" s="22"/>
      <c r="U25" s="22"/>
      <c r="V25" s="22"/>
      <c r="W25" s="22">
        <v>6122645</v>
      </c>
      <c r="X25" s="22">
        <v>4305624</v>
      </c>
      <c r="Y25" s="22">
        <v>1817021</v>
      </c>
      <c r="Z25" s="23">
        <v>42.201107203044202</v>
      </c>
      <c r="AA25" s="20">
        <v>8611249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16149965</v>
      </c>
      <c r="D32" s="29">
        <f t="shared" ref="D32:Y32" si="0">SUM(D6:D31)</f>
        <v>0</v>
      </c>
      <c r="E32" s="30">
        <f t="shared" si="0"/>
        <v>19076575</v>
      </c>
      <c r="F32" s="31">
        <f t="shared" si="0"/>
        <v>19076575</v>
      </c>
      <c r="G32" s="31">
        <f t="shared" si="0"/>
        <v>1106347</v>
      </c>
      <c r="H32" s="31">
        <f t="shared" si="0"/>
        <v>1121793</v>
      </c>
      <c r="I32" s="31">
        <f t="shared" si="0"/>
        <v>1117150</v>
      </c>
      <c r="J32" s="31">
        <f t="shared" si="0"/>
        <v>3345290</v>
      </c>
      <c r="K32" s="31">
        <f t="shared" si="0"/>
        <v>1107808</v>
      </c>
      <c r="L32" s="31">
        <f t="shared" si="0"/>
        <v>1117627</v>
      </c>
      <c r="M32" s="31">
        <f t="shared" si="0"/>
        <v>7243258</v>
      </c>
      <c r="N32" s="31">
        <f t="shared" si="0"/>
        <v>9468693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12813983</v>
      </c>
      <c r="X32" s="31">
        <f t="shared" si="0"/>
        <v>9538284</v>
      </c>
      <c r="Y32" s="31">
        <f t="shared" si="0"/>
        <v>3275699</v>
      </c>
      <c r="Z32" s="32">
        <f>+IF(X32&lt;&gt;0,+(Y32/X32)*100,0)</f>
        <v>34.342644861486619</v>
      </c>
      <c r="AA32" s="29">
        <f>SUM(AA6:AA31)</f>
        <v>19076575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5161102</v>
      </c>
      <c r="D34" s="20"/>
      <c r="E34" s="21">
        <v>4829751</v>
      </c>
      <c r="F34" s="22">
        <v>4829751</v>
      </c>
      <c r="G34" s="22">
        <v>435052</v>
      </c>
      <c r="H34" s="22">
        <v>457219</v>
      </c>
      <c r="I34" s="22">
        <v>446748</v>
      </c>
      <c r="J34" s="22">
        <v>1339019</v>
      </c>
      <c r="K34" s="22">
        <v>451088</v>
      </c>
      <c r="L34" s="22"/>
      <c r="M34" s="22">
        <v>424616</v>
      </c>
      <c r="N34" s="22">
        <v>875704</v>
      </c>
      <c r="O34" s="22"/>
      <c r="P34" s="22"/>
      <c r="Q34" s="22"/>
      <c r="R34" s="22"/>
      <c r="S34" s="22"/>
      <c r="T34" s="22"/>
      <c r="U34" s="22"/>
      <c r="V34" s="22"/>
      <c r="W34" s="22">
        <v>2214723</v>
      </c>
      <c r="X34" s="22">
        <v>2414880</v>
      </c>
      <c r="Y34" s="22">
        <v>-200157</v>
      </c>
      <c r="Z34" s="23">
        <v>-8.2884863844166166</v>
      </c>
      <c r="AA34" s="20">
        <v>4829751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101359</v>
      </c>
      <c r="D37" s="20"/>
      <c r="E37" s="21">
        <v>34697</v>
      </c>
      <c r="F37" s="22">
        <v>34697</v>
      </c>
      <c r="G37" s="22"/>
      <c r="H37" s="22">
        <v>3986</v>
      </c>
      <c r="I37" s="22">
        <v>6257</v>
      </c>
      <c r="J37" s="22">
        <v>10243</v>
      </c>
      <c r="K37" s="22">
        <v>3929</v>
      </c>
      <c r="L37" s="22">
        <v>321</v>
      </c>
      <c r="M37" s="22">
        <v>5115</v>
      </c>
      <c r="N37" s="22">
        <v>9365</v>
      </c>
      <c r="O37" s="22"/>
      <c r="P37" s="22"/>
      <c r="Q37" s="22"/>
      <c r="R37" s="22"/>
      <c r="S37" s="22"/>
      <c r="T37" s="22"/>
      <c r="U37" s="22"/>
      <c r="V37" s="22"/>
      <c r="W37" s="22">
        <v>19608</v>
      </c>
      <c r="X37" s="22">
        <v>17346</v>
      </c>
      <c r="Y37" s="22">
        <v>2262</v>
      </c>
      <c r="Z37" s="23">
        <v>13.04047042545832</v>
      </c>
      <c r="AA37" s="20">
        <v>34697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4971539</v>
      </c>
      <c r="D43" s="20"/>
      <c r="E43" s="21">
        <v>1</v>
      </c>
      <c r="F43" s="22">
        <v>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1</v>
      </c>
    </row>
    <row r="44" spans="1:27" x14ac:dyDescent="0.25">
      <c r="A44" s="19" t="s">
        <v>69</v>
      </c>
      <c r="B44" s="15" t="s">
        <v>32</v>
      </c>
      <c r="C44" s="20">
        <v>630438</v>
      </c>
      <c r="D44" s="20"/>
      <c r="E44" s="21">
        <v>799635</v>
      </c>
      <c r="F44" s="22">
        <v>799635</v>
      </c>
      <c r="G44" s="22">
        <v>3728</v>
      </c>
      <c r="H44" s="22">
        <v>60058</v>
      </c>
      <c r="I44" s="22">
        <v>87986</v>
      </c>
      <c r="J44" s="22">
        <v>151772</v>
      </c>
      <c r="K44" s="22">
        <v>24387</v>
      </c>
      <c r="L44" s="22">
        <v>19980</v>
      </c>
      <c r="M44" s="22">
        <v>50941</v>
      </c>
      <c r="N44" s="22">
        <v>95308</v>
      </c>
      <c r="O44" s="22"/>
      <c r="P44" s="22"/>
      <c r="Q44" s="22"/>
      <c r="R44" s="22"/>
      <c r="S44" s="22"/>
      <c r="T44" s="22"/>
      <c r="U44" s="22"/>
      <c r="V44" s="22"/>
      <c r="W44" s="22">
        <v>247080</v>
      </c>
      <c r="X44" s="22">
        <v>399816</v>
      </c>
      <c r="Y44" s="22">
        <v>-152736</v>
      </c>
      <c r="Z44" s="23">
        <v>-38.201572723452784</v>
      </c>
      <c r="AA44" s="20">
        <v>799635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10864438</v>
      </c>
      <c r="D47" s="29">
        <f t="shared" ref="D47:Y47" si="1">SUM(D34:D46)</f>
        <v>0</v>
      </c>
      <c r="E47" s="30">
        <f t="shared" si="1"/>
        <v>5664084</v>
      </c>
      <c r="F47" s="31">
        <f t="shared" si="1"/>
        <v>5664084</v>
      </c>
      <c r="G47" s="31">
        <f t="shared" si="1"/>
        <v>438780</v>
      </c>
      <c r="H47" s="31">
        <f t="shared" si="1"/>
        <v>521263</v>
      </c>
      <c r="I47" s="31">
        <f t="shared" si="1"/>
        <v>540991</v>
      </c>
      <c r="J47" s="31">
        <f t="shared" si="1"/>
        <v>1501034</v>
      </c>
      <c r="K47" s="31">
        <f t="shared" si="1"/>
        <v>479404</v>
      </c>
      <c r="L47" s="31">
        <f t="shared" si="1"/>
        <v>20301</v>
      </c>
      <c r="M47" s="31">
        <f t="shared" si="1"/>
        <v>480672</v>
      </c>
      <c r="N47" s="31">
        <f t="shared" si="1"/>
        <v>980377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2481411</v>
      </c>
      <c r="X47" s="31">
        <f t="shared" si="1"/>
        <v>2832042</v>
      </c>
      <c r="Y47" s="31">
        <f t="shared" si="1"/>
        <v>-350631</v>
      </c>
      <c r="Z47" s="32">
        <f>+IF(X47&lt;&gt;0,+(Y47/X47)*100,0)</f>
        <v>-12.38085452122532</v>
      </c>
      <c r="AA47" s="29">
        <f>SUM(AA34:AA46)</f>
        <v>5664084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5285527</v>
      </c>
      <c r="D48" s="39">
        <f t="shared" si="2"/>
        <v>0</v>
      </c>
      <c r="E48" s="40">
        <f t="shared" si="2"/>
        <v>13412491</v>
      </c>
      <c r="F48" s="41">
        <f t="shared" si="2"/>
        <v>13412491</v>
      </c>
      <c r="G48" s="41">
        <f t="shared" si="2"/>
        <v>667567</v>
      </c>
      <c r="H48" s="41">
        <f t="shared" si="2"/>
        <v>600530</v>
      </c>
      <c r="I48" s="41">
        <f t="shared" si="2"/>
        <v>576159</v>
      </c>
      <c r="J48" s="41">
        <f t="shared" si="2"/>
        <v>1844256</v>
      </c>
      <c r="K48" s="41">
        <f t="shared" si="2"/>
        <v>628404</v>
      </c>
      <c r="L48" s="41">
        <f t="shared" si="2"/>
        <v>1097326</v>
      </c>
      <c r="M48" s="41">
        <f t="shared" si="2"/>
        <v>6762586</v>
      </c>
      <c r="N48" s="41">
        <f t="shared" si="2"/>
        <v>8488316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10332572</v>
      </c>
      <c r="X48" s="41">
        <f t="shared" si="2"/>
        <v>6706242</v>
      </c>
      <c r="Y48" s="41">
        <f t="shared" si="2"/>
        <v>3626330</v>
      </c>
      <c r="Z48" s="42">
        <f>+IF(X48&lt;&gt;0,+(Y48/X48)*100,0)</f>
        <v>54.073950805831338</v>
      </c>
      <c r="AA48" s="39">
        <f>+AA32-AA47</f>
        <v>13412491</v>
      </c>
    </row>
    <row r="49" spans="1:27" x14ac:dyDescent="0.25">
      <c r="A49" s="43" t="s">
        <v>74</v>
      </c>
      <c r="B49" s="15" t="s">
        <v>32</v>
      </c>
      <c r="C49" s="20">
        <v>112794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5398321</v>
      </c>
      <c r="D51" s="48">
        <f t="shared" si="3"/>
        <v>0</v>
      </c>
      <c r="E51" s="49">
        <f t="shared" si="3"/>
        <v>13412491</v>
      </c>
      <c r="F51" s="50">
        <f t="shared" si="3"/>
        <v>13412491</v>
      </c>
      <c r="G51" s="50">
        <f t="shared" si="3"/>
        <v>667567</v>
      </c>
      <c r="H51" s="50">
        <f t="shared" si="3"/>
        <v>600530</v>
      </c>
      <c r="I51" s="50">
        <f t="shared" si="3"/>
        <v>576159</v>
      </c>
      <c r="J51" s="50">
        <f t="shared" si="3"/>
        <v>1844256</v>
      </c>
      <c r="K51" s="50">
        <f t="shared" si="3"/>
        <v>628404</v>
      </c>
      <c r="L51" s="50">
        <f t="shared" si="3"/>
        <v>1097326</v>
      </c>
      <c r="M51" s="50">
        <f t="shared" si="3"/>
        <v>6762586</v>
      </c>
      <c r="N51" s="50">
        <f t="shared" si="3"/>
        <v>8488316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10332572</v>
      </c>
      <c r="X51" s="50">
        <f t="shared" si="3"/>
        <v>6706242</v>
      </c>
      <c r="Y51" s="50">
        <f t="shared" si="3"/>
        <v>3626330</v>
      </c>
      <c r="Z51" s="51">
        <f>+IF(X51&lt;&gt;0,+(Y51/X51)*100,0)</f>
        <v>54.073950805831338</v>
      </c>
      <c r="AA51" s="48">
        <f>SUM(AA48:AA50)</f>
        <v>13412491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5398321</v>
      </c>
      <c r="D53" s="54">
        <f>+D51-D52</f>
        <v>0</v>
      </c>
      <c r="E53" s="55">
        <f t="shared" si="4"/>
        <v>13412491</v>
      </c>
      <c r="F53" s="56">
        <f t="shared" si="4"/>
        <v>13412491</v>
      </c>
      <c r="G53" s="56">
        <f t="shared" si="4"/>
        <v>667567</v>
      </c>
      <c r="H53" s="56">
        <f t="shared" si="4"/>
        <v>600530</v>
      </c>
      <c r="I53" s="56">
        <f t="shared" si="4"/>
        <v>576159</v>
      </c>
      <c r="J53" s="56">
        <f t="shared" si="4"/>
        <v>1844256</v>
      </c>
      <c r="K53" s="56">
        <f t="shared" si="4"/>
        <v>628404</v>
      </c>
      <c r="L53" s="56">
        <f t="shared" si="4"/>
        <v>1097326</v>
      </c>
      <c r="M53" s="56">
        <f t="shared" si="4"/>
        <v>6762586</v>
      </c>
      <c r="N53" s="56">
        <f t="shared" si="4"/>
        <v>8488316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10332572</v>
      </c>
      <c r="X53" s="56">
        <f t="shared" si="4"/>
        <v>6706242</v>
      </c>
      <c r="Y53" s="56">
        <f t="shared" si="4"/>
        <v>3626330</v>
      </c>
      <c r="Z53" s="57">
        <f>+IF(X53&lt;&gt;0,+(Y53/X53)*100,0)</f>
        <v>54.073950805831338</v>
      </c>
      <c r="AA53" s="54">
        <f>+AA51-AA52</f>
        <v>13412491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5398321</v>
      </c>
      <c r="D56" s="48">
        <f>SUM(D53:D55)</f>
        <v>0</v>
      </c>
      <c r="E56" s="49">
        <f t="shared" si="5"/>
        <v>13412491</v>
      </c>
      <c r="F56" s="50">
        <f t="shared" si="5"/>
        <v>13412491</v>
      </c>
      <c r="G56" s="50">
        <f t="shared" si="5"/>
        <v>667567</v>
      </c>
      <c r="H56" s="50">
        <f t="shared" si="5"/>
        <v>600530</v>
      </c>
      <c r="I56" s="50">
        <f t="shared" si="5"/>
        <v>576159</v>
      </c>
      <c r="J56" s="50">
        <f t="shared" si="5"/>
        <v>1844256</v>
      </c>
      <c r="K56" s="50">
        <f t="shared" si="5"/>
        <v>628404</v>
      </c>
      <c r="L56" s="50">
        <f t="shared" si="5"/>
        <v>1097326</v>
      </c>
      <c r="M56" s="50">
        <f t="shared" si="5"/>
        <v>6762586</v>
      </c>
      <c r="N56" s="50">
        <f t="shared" si="5"/>
        <v>8488316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10332572</v>
      </c>
      <c r="X56" s="50">
        <f t="shared" si="5"/>
        <v>6706242</v>
      </c>
      <c r="Y56" s="50">
        <f t="shared" si="5"/>
        <v>3626330</v>
      </c>
      <c r="Z56" s="51">
        <f>+IF(X56&lt;&gt;0,+(Y56/X56)*100,0)</f>
        <v>54.073950805831338</v>
      </c>
      <c r="AA56" s="48">
        <f>SUM(AA53:AA55)</f>
        <v>13412491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5398321</v>
      </c>
      <c r="D59" s="65">
        <f>SUM(D56:D58)</f>
        <v>0</v>
      </c>
      <c r="E59" s="66">
        <f t="shared" si="6"/>
        <v>13412491</v>
      </c>
      <c r="F59" s="67">
        <f t="shared" si="6"/>
        <v>13412491</v>
      </c>
      <c r="G59" s="67">
        <f t="shared" si="6"/>
        <v>667567</v>
      </c>
      <c r="H59" s="67">
        <f t="shared" si="6"/>
        <v>600530</v>
      </c>
      <c r="I59" s="67">
        <f t="shared" si="6"/>
        <v>576159</v>
      </c>
      <c r="J59" s="67">
        <f t="shared" si="6"/>
        <v>1844256</v>
      </c>
      <c r="K59" s="67">
        <f t="shared" si="6"/>
        <v>628404</v>
      </c>
      <c r="L59" s="67">
        <f t="shared" si="6"/>
        <v>1097326</v>
      </c>
      <c r="M59" s="67">
        <f t="shared" si="6"/>
        <v>6762586</v>
      </c>
      <c r="N59" s="67">
        <f t="shared" si="6"/>
        <v>8488316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10332572</v>
      </c>
      <c r="X59" s="67">
        <f t="shared" si="6"/>
        <v>6706242</v>
      </c>
      <c r="Y59" s="67">
        <f t="shared" si="6"/>
        <v>3626330</v>
      </c>
      <c r="Z59" s="68">
        <f>+IF(X59&lt;&gt;0,+(Y59/X59)*100,0)</f>
        <v>54.073950805831338</v>
      </c>
      <c r="AA59" s="65">
        <f>SUM(AA56:AA58)</f>
        <v>13412491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12482094</v>
      </c>
      <c r="D8" s="20"/>
      <c r="E8" s="21">
        <v>9975584</v>
      </c>
      <c r="F8" s="22">
        <v>9975584</v>
      </c>
      <c r="G8" s="22">
        <v>1125846</v>
      </c>
      <c r="H8" s="22">
        <v>1139327</v>
      </c>
      <c r="I8" s="22">
        <v>1133009</v>
      </c>
      <c r="J8" s="22">
        <v>3398182</v>
      </c>
      <c r="K8" s="22">
        <v>1128111</v>
      </c>
      <c r="L8" s="22">
        <v>1121675</v>
      </c>
      <c r="M8" s="22">
        <v>1120937</v>
      </c>
      <c r="N8" s="22">
        <v>3370723</v>
      </c>
      <c r="O8" s="22"/>
      <c r="P8" s="22"/>
      <c r="Q8" s="22"/>
      <c r="R8" s="22"/>
      <c r="S8" s="22"/>
      <c r="T8" s="22"/>
      <c r="U8" s="22"/>
      <c r="V8" s="22"/>
      <c r="W8" s="22">
        <v>6768905</v>
      </c>
      <c r="X8" s="22">
        <v>4987794</v>
      </c>
      <c r="Y8" s="22">
        <v>1781111</v>
      </c>
      <c r="Z8" s="23">
        <v>35.709393772076389</v>
      </c>
      <c r="AA8" s="20">
        <v>9975584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1540679</v>
      </c>
      <c r="D13" s="20"/>
      <c r="E13" s="21">
        <v>2117763</v>
      </c>
      <c r="F13" s="22">
        <v>2117763</v>
      </c>
      <c r="G13" s="22">
        <v>175798</v>
      </c>
      <c r="H13" s="22">
        <v>184451</v>
      </c>
      <c r="I13" s="22">
        <v>192397</v>
      </c>
      <c r="J13" s="22">
        <v>552646</v>
      </c>
      <c r="K13" s="22">
        <v>201039</v>
      </c>
      <c r="L13" s="22">
        <v>209984</v>
      </c>
      <c r="M13" s="22">
        <v>219100</v>
      </c>
      <c r="N13" s="22">
        <v>630123</v>
      </c>
      <c r="O13" s="22"/>
      <c r="P13" s="22"/>
      <c r="Q13" s="22"/>
      <c r="R13" s="22"/>
      <c r="S13" s="22"/>
      <c r="T13" s="22"/>
      <c r="U13" s="22"/>
      <c r="V13" s="22"/>
      <c r="W13" s="22">
        <v>1182769</v>
      </c>
      <c r="X13" s="22">
        <v>1058880</v>
      </c>
      <c r="Y13" s="22">
        <v>123889</v>
      </c>
      <c r="Z13" s="23">
        <v>11.700003777576306</v>
      </c>
      <c r="AA13" s="20">
        <v>2117763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9055668</v>
      </c>
      <c r="D25" s="20"/>
      <c r="E25" s="21">
        <v>9614618</v>
      </c>
      <c r="F25" s="22">
        <v>9614618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4807308</v>
      </c>
      <c r="Y25" s="22">
        <v>-4807308</v>
      </c>
      <c r="Z25" s="23">
        <v>-100</v>
      </c>
      <c r="AA25" s="20">
        <v>9614618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230083</v>
      </c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23308524</v>
      </c>
      <c r="D32" s="29">
        <f t="shared" ref="D32:Y32" si="0">SUM(D6:D31)</f>
        <v>0</v>
      </c>
      <c r="E32" s="30">
        <f t="shared" si="0"/>
        <v>21707965</v>
      </c>
      <c r="F32" s="31">
        <f t="shared" si="0"/>
        <v>21707965</v>
      </c>
      <c r="G32" s="31">
        <f t="shared" si="0"/>
        <v>1301644</v>
      </c>
      <c r="H32" s="31">
        <f t="shared" si="0"/>
        <v>1323778</v>
      </c>
      <c r="I32" s="31">
        <f t="shared" si="0"/>
        <v>1325406</v>
      </c>
      <c r="J32" s="31">
        <f t="shared" si="0"/>
        <v>3950828</v>
      </c>
      <c r="K32" s="31">
        <f t="shared" si="0"/>
        <v>1329150</v>
      </c>
      <c r="L32" s="31">
        <f t="shared" si="0"/>
        <v>1331659</v>
      </c>
      <c r="M32" s="31">
        <f t="shared" si="0"/>
        <v>1340037</v>
      </c>
      <c r="N32" s="31">
        <f t="shared" si="0"/>
        <v>4000846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7951674</v>
      </c>
      <c r="X32" s="31">
        <f t="shared" si="0"/>
        <v>10853982</v>
      </c>
      <c r="Y32" s="31">
        <f t="shared" si="0"/>
        <v>-2902308</v>
      </c>
      <c r="Z32" s="32">
        <f>+IF(X32&lt;&gt;0,+(Y32/X32)*100,0)</f>
        <v>-26.739568943453197</v>
      </c>
      <c r="AA32" s="29">
        <f>SUM(AA6:AA31)</f>
        <v>21707965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10197349</v>
      </c>
      <c r="D34" s="20"/>
      <c r="E34" s="21">
        <v>10409951</v>
      </c>
      <c r="F34" s="22">
        <v>10409951</v>
      </c>
      <c r="G34" s="22">
        <v>882383</v>
      </c>
      <c r="H34" s="22">
        <v>935702</v>
      </c>
      <c r="I34" s="22">
        <v>994611</v>
      </c>
      <c r="J34" s="22">
        <v>2812696</v>
      </c>
      <c r="K34" s="22">
        <v>1002741</v>
      </c>
      <c r="L34" s="22">
        <v>916136</v>
      </c>
      <c r="M34" s="22"/>
      <c r="N34" s="22">
        <v>1918877</v>
      </c>
      <c r="O34" s="22"/>
      <c r="P34" s="22"/>
      <c r="Q34" s="22"/>
      <c r="R34" s="22"/>
      <c r="S34" s="22"/>
      <c r="T34" s="22"/>
      <c r="U34" s="22"/>
      <c r="V34" s="22"/>
      <c r="W34" s="22">
        <v>4731573</v>
      </c>
      <c r="X34" s="22">
        <v>5204988</v>
      </c>
      <c r="Y34" s="22">
        <v>-473415</v>
      </c>
      <c r="Z34" s="23">
        <v>-9.095410018236354</v>
      </c>
      <c r="AA34" s="20">
        <v>10409951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138709</v>
      </c>
      <c r="D37" s="20"/>
      <c r="E37" s="21">
        <v>1049000</v>
      </c>
      <c r="F37" s="22">
        <v>1049000</v>
      </c>
      <c r="G37" s="22">
        <v>5292</v>
      </c>
      <c r="H37" s="22">
        <v>254556</v>
      </c>
      <c r="I37" s="22">
        <v>301361</v>
      </c>
      <c r="J37" s="22">
        <v>561209</v>
      </c>
      <c r="K37" s="22">
        <v>73493</v>
      </c>
      <c r="L37" s="22">
        <v>10401</v>
      </c>
      <c r="M37" s="22">
        <v>22622</v>
      </c>
      <c r="N37" s="22">
        <v>106516</v>
      </c>
      <c r="O37" s="22"/>
      <c r="P37" s="22"/>
      <c r="Q37" s="22"/>
      <c r="R37" s="22"/>
      <c r="S37" s="22"/>
      <c r="T37" s="22"/>
      <c r="U37" s="22"/>
      <c r="V37" s="22"/>
      <c r="W37" s="22">
        <v>667725</v>
      </c>
      <c r="X37" s="22">
        <v>524496</v>
      </c>
      <c r="Y37" s="22">
        <v>143229</v>
      </c>
      <c r="Z37" s="23">
        <v>27.307929898416766</v>
      </c>
      <c r="AA37" s="20">
        <v>1049000</v>
      </c>
    </row>
    <row r="38" spans="1:27" x14ac:dyDescent="0.25">
      <c r="A38" s="19" t="s">
        <v>64</v>
      </c>
      <c r="B38" s="15" t="s">
        <v>32</v>
      </c>
      <c r="C38" s="20">
        <v>9585897</v>
      </c>
      <c r="D38" s="20"/>
      <c r="E38" s="21">
        <v>3289308</v>
      </c>
      <c r="F38" s="22">
        <v>3289308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1644654</v>
      </c>
      <c r="Y38" s="22">
        <v>-1644654</v>
      </c>
      <c r="Z38" s="23">
        <v>-100</v>
      </c>
      <c r="AA38" s="20">
        <v>3289308</v>
      </c>
    </row>
    <row r="39" spans="1:27" x14ac:dyDescent="0.25">
      <c r="A39" s="19" t="s">
        <v>65</v>
      </c>
      <c r="B39" s="15" t="s">
        <v>32</v>
      </c>
      <c r="C39" s="20">
        <v>2195140</v>
      </c>
      <c r="D39" s="20"/>
      <c r="E39" s="21">
        <v>2243514</v>
      </c>
      <c r="F39" s="22">
        <v>2243514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1121760</v>
      </c>
      <c r="Y39" s="22">
        <v>-1121760</v>
      </c>
      <c r="Z39" s="23">
        <v>-100</v>
      </c>
      <c r="AA39" s="20">
        <v>2243514</v>
      </c>
    </row>
    <row r="40" spans="1:27" x14ac:dyDescent="0.25">
      <c r="A40" s="19" t="s">
        <v>40</v>
      </c>
      <c r="B40" s="15" t="s">
        <v>32</v>
      </c>
      <c r="C40" s="20">
        <v>-48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2214</v>
      </c>
      <c r="D41" s="20"/>
      <c r="E41" s="21">
        <v>273369</v>
      </c>
      <c r="F41" s="22">
        <v>273369</v>
      </c>
      <c r="G41" s="22"/>
      <c r="H41" s="22">
        <v>67113</v>
      </c>
      <c r="I41" s="22">
        <v>2330</v>
      </c>
      <c r="J41" s="22">
        <v>69443</v>
      </c>
      <c r="K41" s="22">
        <v>867</v>
      </c>
      <c r="L41" s="22">
        <v>2555</v>
      </c>
      <c r="M41" s="22"/>
      <c r="N41" s="22">
        <v>3422</v>
      </c>
      <c r="O41" s="22"/>
      <c r="P41" s="22"/>
      <c r="Q41" s="22"/>
      <c r="R41" s="22"/>
      <c r="S41" s="22"/>
      <c r="T41" s="22"/>
      <c r="U41" s="22"/>
      <c r="V41" s="22"/>
      <c r="W41" s="22">
        <v>72865</v>
      </c>
      <c r="X41" s="22">
        <v>136686</v>
      </c>
      <c r="Y41" s="22">
        <v>-63821</v>
      </c>
      <c r="Z41" s="23">
        <v>-46.691687517375591</v>
      </c>
      <c r="AA41" s="20">
        <v>273369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557649</v>
      </c>
      <c r="D43" s="20"/>
      <c r="E43" s="21">
        <v>406110</v>
      </c>
      <c r="F43" s="22">
        <v>406110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203058</v>
      </c>
      <c r="Y43" s="22">
        <v>-203058</v>
      </c>
      <c r="Z43" s="23">
        <v>-100</v>
      </c>
      <c r="AA43" s="20">
        <v>406110</v>
      </c>
    </row>
    <row r="44" spans="1:27" x14ac:dyDescent="0.25">
      <c r="A44" s="19" t="s">
        <v>69</v>
      </c>
      <c r="B44" s="15" t="s">
        <v>32</v>
      </c>
      <c r="C44" s="20">
        <v>1132502</v>
      </c>
      <c r="D44" s="20"/>
      <c r="E44" s="21">
        <v>1206084</v>
      </c>
      <c r="F44" s="22">
        <v>1206084</v>
      </c>
      <c r="G44" s="22">
        <v>61363</v>
      </c>
      <c r="H44" s="22">
        <v>65087</v>
      </c>
      <c r="I44" s="22">
        <v>4262</v>
      </c>
      <c r="J44" s="22">
        <v>130712</v>
      </c>
      <c r="K44" s="22">
        <v>47289</v>
      </c>
      <c r="L44" s="22">
        <v>50245</v>
      </c>
      <c r="M44" s="22">
        <v>41620</v>
      </c>
      <c r="N44" s="22">
        <v>139154</v>
      </c>
      <c r="O44" s="22"/>
      <c r="P44" s="22"/>
      <c r="Q44" s="22"/>
      <c r="R44" s="22"/>
      <c r="S44" s="22"/>
      <c r="T44" s="22"/>
      <c r="U44" s="22"/>
      <c r="V44" s="22"/>
      <c r="W44" s="22">
        <v>269866</v>
      </c>
      <c r="X44" s="22">
        <v>603042</v>
      </c>
      <c r="Y44" s="22">
        <v>-333176</v>
      </c>
      <c r="Z44" s="23">
        <v>-55.249219789003092</v>
      </c>
      <c r="AA44" s="20">
        <v>1206084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23809412</v>
      </c>
      <c r="D47" s="29">
        <f t="shared" ref="D47:Y47" si="1">SUM(D34:D46)</f>
        <v>0</v>
      </c>
      <c r="E47" s="30">
        <f t="shared" si="1"/>
        <v>18877336</v>
      </c>
      <c r="F47" s="31">
        <f t="shared" si="1"/>
        <v>18877336</v>
      </c>
      <c r="G47" s="31">
        <f t="shared" si="1"/>
        <v>949038</v>
      </c>
      <c r="H47" s="31">
        <f t="shared" si="1"/>
        <v>1322458</v>
      </c>
      <c r="I47" s="31">
        <f t="shared" si="1"/>
        <v>1302564</v>
      </c>
      <c r="J47" s="31">
        <f t="shared" si="1"/>
        <v>3574060</v>
      </c>
      <c r="K47" s="31">
        <f t="shared" si="1"/>
        <v>1124390</v>
      </c>
      <c r="L47" s="31">
        <f t="shared" si="1"/>
        <v>979337</v>
      </c>
      <c r="M47" s="31">
        <f t="shared" si="1"/>
        <v>64242</v>
      </c>
      <c r="N47" s="31">
        <f t="shared" si="1"/>
        <v>2167969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5742029</v>
      </c>
      <c r="X47" s="31">
        <f t="shared" si="1"/>
        <v>9438684</v>
      </c>
      <c r="Y47" s="31">
        <f t="shared" si="1"/>
        <v>-3696655</v>
      </c>
      <c r="Z47" s="32">
        <f>+IF(X47&lt;&gt;0,+(Y47/X47)*100,0)</f>
        <v>-39.164940790474603</v>
      </c>
      <c r="AA47" s="29">
        <f>SUM(AA34:AA46)</f>
        <v>18877336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-500888</v>
      </c>
      <c r="D48" s="39">
        <f t="shared" si="2"/>
        <v>0</v>
      </c>
      <c r="E48" s="40">
        <f t="shared" si="2"/>
        <v>2830629</v>
      </c>
      <c r="F48" s="41">
        <f t="shared" si="2"/>
        <v>2830629</v>
      </c>
      <c r="G48" s="41">
        <f t="shared" si="2"/>
        <v>352606</v>
      </c>
      <c r="H48" s="41">
        <f t="shared" si="2"/>
        <v>1320</v>
      </c>
      <c r="I48" s="41">
        <f t="shared" si="2"/>
        <v>22842</v>
      </c>
      <c r="J48" s="41">
        <f t="shared" si="2"/>
        <v>376768</v>
      </c>
      <c r="K48" s="41">
        <f t="shared" si="2"/>
        <v>204760</v>
      </c>
      <c r="L48" s="41">
        <f t="shared" si="2"/>
        <v>352322</v>
      </c>
      <c r="M48" s="41">
        <f t="shared" si="2"/>
        <v>1275795</v>
      </c>
      <c r="N48" s="41">
        <f t="shared" si="2"/>
        <v>1832877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2209645</v>
      </c>
      <c r="X48" s="41">
        <f t="shared" si="2"/>
        <v>1415298</v>
      </c>
      <c r="Y48" s="41">
        <f t="shared" si="2"/>
        <v>794347</v>
      </c>
      <c r="Z48" s="42">
        <f>+IF(X48&lt;&gt;0,+(Y48/X48)*100,0)</f>
        <v>56.125777044834379</v>
      </c>
      <c r="AA48" s="39">
        <f>+AA32-AA47</f>
        <v>2830629</v>
      </c>
    </row>
    <row r="49" spans="1:27" x14ac:dyDescent="0.25">
      <c r="A49" s="43" t="s">
        <v>74</v>
      </c>
      <c r="B49" s="15" t="s">
        <v>32</v>
      </c>
      <c r="C49" s="20">
        <v>17003753</v>
      </c>
      <c r="D49" s="20"/>
      <c r="E49" s="21">
        <v>18620000</v>
      </c>
      <c r="F49" s="22">
        <v>18620000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9310002</v>
      </c>
      <c r="Y49" s="22">
        <v>-9310002</v>
      </c>
      <c r="Z49" s="23">
        <v>-100</v>
      </c>
      <c r="AA49" s="20">
        <v>18620000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16502865</v>
      </c>
      <c r="D51" s="48">
        <f t="shared" si="3"/>
        <v>0</v>
      </c>
      <c r="E51" s="49">
        <f t="shared" si="3"/>
        <v>21450629</v>
      </c>
      <c r="F51" s="50">
        <f t="shared" si="3"/>
        <v>21450629</v>
      </c>
      <c r="G51" s="50">
        <f t="shared" si="3"/>
        <v>352606</v>
      </c>
      <c r="H51" s="50">
        <f t="shared" si="3"/>
        <v>1320</v>
      </c>
      <c r="I51" s="50">
        <f t="shared" si="3"/>
        <v>22842</v>
      </c>
      <c r="J51" s="50">
        <f t="shared" si="3"/>
        <v>376768</v>
      </c>
      <c r="K51" s="50">
        <f t="shared" si="3"/>
        <v>204760</v>
      </c>
      <c r="L51" s="50">
        <f t="shared" si="3"/>
        <v>352322</v>
      </c>
      <c r="M51" s="50">
        <f t="shared" si="3"/>
        <v>1275795</v>
      </c>
      <c r="N51" s="50">
        <f t="shared" si="3"/>
        <v>1832877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2209645</v>
      </c>
      <c r="X51" s="50">
        <f t="shared" si="3"/>
        <v>10725300</v>
      </c>
      <c r="Y51" s="50">
        <f t="shared" si="3"/>
        <v>-8515655</v>
      </c>
      <c r="Z51" s="51">
        <f>+IF(X51&lt;&gt;0,+(Y51/X51)*100,0)</f>
        <v>-79.397825701845164</v>
      </c>
      <c r="AA51" s="48">
        <f>SUM(AA48:AA50)</f>
        <v>21450629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16502865</v>
      </c>
      <c r="D53" s="54">
        <f>+D51-D52</f>
        <v>0</v>
      </c>
      <c r="E53" s="55">
        <f t="shared" si="4"/>
        <v>21450629</v>
      </c>
      <c r="F53" s="56">
        <f t="shared" si="4"/>
        <v>21450629</v>
      </c>
      <c r="G53" s="56">
        <f t="shared" si="4"/>
        <v>352606</v>
      </c>
      <c r="H53" s="56">
        <f t="shared" si="4"/>
        <v>1320</v>
      </c>
      <c r="I53" s="56">
        <f t="shared" si="4"/>
        <v>22842</v>
      </c>
      <c r="J53" s="56">
        <f t="shared" si="4"/>
        <v>376768</v>
      </c>
      <c r="K53" s="56">
        <f t="shared" si="4"/>
        <v>204760</v>
      </c>
      <c r="L53" s="56">
        <f t="shared" si="4"/>
        <v>352322</v>
      </c>
      <c r="M53" s="56">
        <f t="shared" si="4"/>
        <v>1275795</v>
      </c>
      <c r="N53" s="56">
        <f t="shared" si="4"/>
        <v>1832877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2209645</v>
      </c>
      <c r="X53" s="56">
        <f t="shared" si="4"/>
        <v>10725300</v>
      </c>
      <c r="Y53" s="56">
        <f t="shared" si="4"/>
        <v>-8515655</v>
      </c>
      <c r="Z53" s="57">
        <f>+IF(X53&lt;&gt;0,+(Y53/X53)*100,0)</f>
        <v>-79.397825701845164</v>
      </c>
      <c r="AA53" s="54">
        <f>+AA51-AA52</f>
        <v>21450629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16502865</v>
      </c>
      <c r="D56" s="48">
        <f>SUM(D53:D55)</f>
        <v>0</v>
      </c>
      <c r="E56" s="49">
        <f t="shared" si="5"/>
        <v>21450629</v>
      </c>
      <c r="F56" s="50">
        <f t="shared" si="5"/>
        <v>21450629</v>
      </c>
      <c r="G56" s="50">
        <f t="shared" si="5"/>
        <v>352606</v>
      </c>
      <c r="H56" s="50">
        <f t="shared" si="5"/>
        <v>1320</v>
      </c>
      <c r="I56" s="50">
        <f t="shared" si="5"/>
        <v>22842</v>
      </c>
      <c r="J56" s="50">
        <f t="shared" si="5"/>
        <v>376768</v>
      </c>
      <c r="K56" s="50">
        <f t="shared" si="5"/>
        <v>204760</v>
      </c>
      <c r="L56" s="50">
        <f t="shared" si="5"/>
        <v>352322</v>
      </c>
      <c r="M56" s="50">
        <f t="shared" si="5"/>
        <v>1275795</v>
      </c>
      <c r="N56" s="50">
        <f t="shared" si="5"/>
        <v>1832877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2209645</v>
      </c>
      <c r="X56" s="50">
        <f t="shared" si="5"/>
        <v>10725300</v>
      </c>
      <c r="Y56" s="50">
        <f t="shared" si="5"/>
        <v>-8515655</v>
      </c>
      <c r="Z56" s="51">
        <f>+IF(X56&lt;&gt;0,+(Y56/X56)*100,0)</f>
        <v>-79.397825701845164</v>
      </c>
      <c r="AA56" s="48">
        <f>SUM(AA53:AA55)</f>
        <v>21450629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16502865</v>
      </c>
      <c r="D59" s="65">
        <f>SUM(D56:D58)</f>
        <v>0</v>
      </c>
      <c r="E59" s="66">
        <f t="shared" si="6"/>
        <v>21450629</v>
      </c>
      <c r="F59" s="67">
        <f t="shared" si="6"/>
        <v>21450629</v>
      </c>
      <c r="G59" s="67">
        <f t="shared" si="6"/>
        <v>352606</v>
      </c>
      <c r="H59" s="67">
        <f t="shared" si="6"/>
        <v>1320</v>
      </c>
      <c r="I59" s="67">
        <f t="shared" si="6"/>
        <v>22842</v>
      </c>
      <c r="J59" s="67">
        <f t="shared" si="6"/>
        <v>376768</v>
      </c>
      <c r="K59" s="67">
        <f t="shared" si="6"/>
        <v>204760</v>
      </c>
      <c r="L59" s="67">
        <f t="shared" si="6"/>
        <v>352322</v>
      </c>
      <c r="M59" s="67">
        <f t="shared" si="6"/>
        <v>1275795</v>
      </c>
      <c r="N59" s="67">
        <f t="shared" si="6"/>
        <v>1832877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2209645</v>
      </c>
      <c r="X59" s="67">
        <f t="shared" si="6"/>
        <v>10725300</v>
      </c>
      <c r="Y59" s="67">
        <f t="shared" si="6"/>
        <v>-8515655</v>
      </c>
      <c r="Z59" s="68">
        <f>+IF(X59&lt;&gt;0,+(Y59/X59)*100,0)</f>
        <v>-79.397825701845164</v>
      </c>
      <c r="AA59" s="65">
        <f>SUM(AA56:AA58)</f>
        <v>21450629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11804978</v>
      </c>
      <c r="D8" s="20"/>
      <c r="E8" s="21">
        <v>35228001</v>
      </c>
      <c r="F8" s="22">
        <v>35228001</v>
      </c>
      <c r="G8" s="22">
        <v>1064663</v>
      </c>
      <c r="H8" s="22">
        <v>1167737</v>
      </c>
      <c r="I8" s="22">
        <v>1117649</v>
      </c>
      <c r="J8" s="22">
        <v>3350049</v>
      </c>
      <c r="K8" s="22">
        <v>1165795</v>
      </c>
      <c r="L8" s="22">
        <v>1103697</v>
      </c>
      <c r="M8" s="22">
        <v>1087940</v>
      </c>
      <c r="N8" s="22">
        <v>3357432</v>
      </c>
      <c r="O8" s="22"/>
      <c r="P8" s="22"/>
      <c r="Q8" s="22"/>
      <c r="R8" s="22"/>
      <c r="S8" s="22"/>
      <c r="T8" s="22"/>
      <c r="U8" s="22"/>
      <c r="V8" s="22"/>
      <c r="W8" s="22">
        <v>6707481</v>
      </c>
      <c r="X8" s="22">
        <v>17614011</v>
      </c>
      <c r="Y8" s="22">
        <v>-10906530</v>
      </c>
      <c r="Z8" s="23">
        <v>-61.91962750562606</v>
      </c>
      <c r="AA8" s="20">
        <v>35228001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2879293</v>
      </c>
      <c r="D13" s="20"/>
      <c r="E13" s="21">
        <v>1170461</v>
      </c>
      <c r="F13" s="22">
        <v>1170461</v>
      </c>
      <c r="G13" s="22">
        <v>346788</v>
      </c>
      <c r="H13" s="22">
        <v>358207</v>
      </c>
      <c r="I13" s="22">
        <v>360323</v>
      </c>
      <c r="J13" s="22">
        <v>1065318</v>
      </c>
      <c r="K13" s="22">
        <v>367067</v>
      </c>
      <c r="L13" s="22">
        <v>371256</v>
      </c>
      <c r="M13" s="22">
        <v>369842</v>
      </c>
      <c r="N13" s="22">
        <v>1108165</v>
      </c>
      <c r="O13" s="22"/>
      <c r="P13" s="22"/>
      <c r="Q13" s="22"/>
      <c r="R13" s="22"/>
      <c r="S13" s="22"/>
      <c r="T13" s="22"/>
      <c r="U13" s="22"/>
      <c r="V13" s="22"/>
      <c r="W13" s="22">
        <v>2173483</v>
      </c>
      <c r="X13" s="22">
        <v>585233</v>
      </c>
      <c r="Y13" s="22">
        <v>1588250</v>
      </c>
      <c r="Z13" s="23">
        <v>271.38763535207346</v>
      </c>
      <c r="AA13" s="20">
        <v>1170461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14684271</v>
      </c>
      <c r="D32" s="29">
        <f t="shared" ref="D32:Y32" si="0">SUM(D6:D31)</f>
        <v>0</v>
      </c>
      <c r="E32" s="30">
        <f t="shared" si="0"/>
        <v>36398462</v>
      </c>
      <c r="F32" s="31">
        <f t="shared" si="0"/>
        <v>36398462</v>
      </c>
      <c r="G32" s="31">
        <f t="shared" si="0"/>
        <v>1411451</v>
      </c>
      <c r="H32" s="31">
        <f t="shared" si="0"/>
        <v>1525944</v>
      </c>
      <c r="I32" s="31">
        <f t="shared" si="0"/>
        <v>1477972</v>
      </c>
      <c r="J32" s="31">
        <f t="shared" si="0"/>
        <v>4415367</v>
      </c>
      <c r="K32" s="31">
        <f t="shared" si="0"/>
        <v>1532862</v>
      </c>
      <c r="L32" s="31">
        <f t="shared" si="0"/>
        <v>1474953</v>
      </c>
      <c r="M32" s="31">
        <f t="shared" si="0"/>
        <v>1457782</v>
      </c>
      <c r="N32" s="31">
        <f t="shared" si="0"/>
        <v>4465597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8880964</v>
      </c>
      <c r="X32" s="31">
        <f t="shared" si="0"/>
        <v>18199244</v>
      </c>
      <c r="Y32" s="31">
        <f t="shared" si="0"/>
        <v>-9318280</v>
      </c>
      <c r="Z32" s="32">
        <f>+IF(X32&lt;&gt;0,+(Y32/X32)*100,0)</f>
        <v>-51.201467489528682</v>
      </c>
      <c r="AA32" s="29">
        <f>SUM(AA6:AA31)</f>
        <v>36398462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10097046</v>
      </c>
      <c r="D34" s="20"/>
      <c r="E34" s="21">
        <v>8574575</v>
      </c>
      <c r="F34" s="22">
        <v>8574575</v>
      </c>
      <c r="G34" s="22">
        <v>736017</v>
      </c>
      <c r="H34" s="22"/>
      <c r="I34" s="22"/>
      <c r="J34" s="22">
        <v>736017</v>
      </c>
      <c r="K34" s="22">
        <v>867692</v>
      </c>
      <c r="L34" s="22"/>
      <c r="M34" s="22">
        <v>818144</v>
      </c>
      <c r="N34" s="22">
        <v>1685836</v>
      </c>
      <c r="O34" s="22"/>
      <c r="P34" s="22"/>
      <c r="Q34" s="22"/>
      <c r="R34" s="22"/>
      <c r="S34" s="22"/>
      <c r="T34" s="22"/>
      <c r="U34" s="22"/>
      <c r="V34" s="22"/>
      <c r="W34" s="22">
        <v>2421853</v>
      </c>
      <c r="X34" s="22">
        <v>4287311</v>
      </c>
      <c r="Y34" s="22">
        <v>-1865458</v>
      </c>
      <c r="Z34" s="23">
        <v>-43.511142531997329</v>
      </c>
      <c r="AA34" s="20">
        <v>8574575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1495761</v>
      </c>
      <c r="D37" s="20"/>
      <c r="E37" s="21">
        <v>2275495</v>
      </c>
      <c r="F37" s="22">
        <v>2275495</v>
      </c>
      <c r="G37" s="22"/>
      <c r="H37" s="22">
        <v>74077</v>
      </c>
      <c r="I37" s="22">
        <v>104591</v>
      </c>
      <c r="J37" s="22">
        <v>178668</v>
      </c>
      <c r="K37" s="22">
        <v>12531</v>
      </c>
      <c r="L37" s="22"/>
      <c r="M37" s="22">
        <v>86551</v>
      </c>
      <c r="N37" s="22">
        <v>99082</v>
      </c>
      <c r="O37" s="22"/>
      <c r="P37" s="22"/>
      <c r="Q37" s="22"/>
      <c r="R37" s="22"/>
      <c r="S37" s="22"/>
      <c r="T37" s="22"/>
      <c r="U37" s="22"/>
      <c r="V37" s="22"/>
      <c r="W37" s="22">
        <v>277750</v>
      </c>
      <c r="X37" s="22">
        <v>1137751</v>
      </c>
      <c r="Y37" s="22">
        <v>-860001</v>
      </c>
      <c r="Z37" s="23">
        <v>-75.58780436141123</v>
      </c>
      <c r="AA37" s="20">
        <v>2275495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2009423</v>
      </c>
      <c r="D44" s="20"/>
      <c r="E44" s="21">
        <v>2005764</v>
      </c>
      <c r="F44" s="22">
        <v>2005764</v>
      </c>
      <c r="G44" s="22">
        <v>258131</v>
      </c>
      <c r="H44" s="22"/>
      <c r="I44" s="22"/>
      <c r="J44" s="22">
        <v>258131</v>
      </c>
      <c r="K44" s="22">
        <v>7204</v>
      </c>
      <c r="L44" s="22">
        <v>230005</v>
      </c>
      <c r="M44" s="22">
        <v>6798</v>
      </c>
      <c r="N44" s="22">
        <v>244007</v>
      </c>
      <c r="O44" s="22"/>
      <c r="P44" s="22"/>
      <c r="Q44" s="22"/>
      <c r="R44" s="22"/>
      <c r="S44" s="22"/>
      <c r="T44" s="22"/>
      <c r="U44" s="22"/>
      <c r="V44" s="22"/>
      <c r="W44" s="22">
        <v>502138</v>
      </c>
      <c r="X44" s="22">
        <v>1002888</v>
      </c>
      <c r="Y44" s="22">
        <v>-500750</v>
      </c>
      <c r="Z44" s="23">
        <v>-49.930799850033104</v>
      </c>
      <c r="AA44" s="20">
        <v>2005764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13602230</v>
      </c>
      <c r="D47" s="29">
        <f t="shared" ref="D47:Y47" si="1">SUM(D34:D46)</f>
        <v>0</v>
      </c>
      <c r="E47" s="30">
        <f t="shared" si="1"/>
        <v>12855834</v>
      </c>
      <c r="F47" s="31">
        <f t="shared" si="1"/>
        <v>12855834</v>
      </c>
      <c r="G47" s="31">
        <f t="shared" si="1"/>
        <v>994148</v>
      </c>
      <c r="H47" s="31">
        <f t="shared" si="1"/>
        <v>74077</v>
      </c>
      <c r="I47" s="31">
        <f t="shared" si="1"/>
        <v>104591</v>
      </c>
      <c r="J47" s="31">
        <f t="shared" si="1"/>
        <v>1172816</v>
      </c>
      <c r="K47" s="31">
        <f t="shared" si="1"/>
        <v>887427</v>
      </c>
      <c r="L47" s="31">
        <f t="shared" si="1"/>
        <v>230005</v>
      </c>
      <c r="M47" s="31">
        <f t="shared" si="1"/>
        <v>911493</v>
      </c>
      <c r="N47" s="31">
        <f t="shared" si="1"/>
        <v>2028925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3201741</v>
      </c>
      <c r="X47" s="31">
        <f t="shared" si="1"/>
        <v>6427950</v>
      </c>
      <c r="Y47" s="31">
        <f t="shared" si="1"/>
        <v>-3226209</v>
      </c>
      <c r="Z47" s="32">
        <f>+IF(X47&lt;&gt;0,+(Y47/X47)*100,0)</f>
        <v>-50.190325064756259</v>
      </c>
      <c r="AA47" s="29">
        <f>SUM(AA34:AA46)</f>
        <v>12855834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1082041</v>
      </c>
      <c r="D48" s="39">
        <f t="shared" si="2"/>
        <v>0</v>
      </c>
      <c r="E48" s="40">
        <f t="shared" si="2"/>
        <v>23542628</v>
      </c>
      <c r="F48" s="41">
        <f t="shared" si="2"/>
        <v>23542628</v>
      </c>
      <c r="G48" s="41">
        <f t="shared" si="2"/>
        <v>417303</v>
      </c>
      <c r="H48" s="41">
        <f t="shared" si="2"/>
        <v>1451867</v>
      </c>
      <c r="I48" s="41">
        <f t="shared" si="2"/>
        <v>1373381</v>
      </c>
      <c r="J48" s="41">
        <f t="shared" si="2"/>
        <v>3242551</v>
      </c>
      <c r="K48" s="41">
        <f t="shared" si="2"/>
        <v>645435</v>
      </c>
      <c r="L48" s="41">
        <f t="shared" si="2"/>
        <v>1244948</v>
      </c>
      <c r="M48" s="41">
        <f t="shared" si="2"/>
        <v>546289</v>
      </c>
      <c r="N48" s="41">
        <f t="shared" si="2"/>
        <v>2436672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5679223</v>
      </c>
      <c r="X48" s="41">
        <f t="shared" si="2"/>
        <v>11771294</v>
      </c>
      <c r="Y48" s="41">
        <f t="shared" si="2"/>
        <v>-6092071</v>
      </c>
      <c r="Z48" s="42">
        <f>+IF(X48&lt;&gt;0,+(Y48/X48)*100,0)</f>
        <v>-51.753621989222253</v>
      </c>
      <c r="AA48" s="39">
        <f>+AA32-AA47</f>
        <v>23542628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1082041</v>
      </c>
      <c r="D51" s="48">
        <f t="shared" si="3"/>
        <v>0</v>
      </c>
      <c r="E51" s="49">
        <f t="shared" si="3"/>
        <v>23542628</v>
      </c>
      <c r="F51" s="50">
        <f t="shared" si="3"/>
        <v>23542628</v>
      </c>
      <c r="G51" s="50">
        <f t="shared" si="3"/>
        <v>417303</v>
      </c>
      <c r="H51" s="50">
        <f t="shared" si="3"/>
        <v>1451867</v>
      </c>
      <c r="I51" s="50">
        <f t="shared" si="3"/>
        <v>1373381</v>
      </c>
      <c r="J51" s="50">
        <f t="shared" si="3"/>
        <v>3242551</v>
      </c>
      <c r="K51" s="50">
        <f t="shared" si="3"/>
        <v>645435</v>
      </c>
      <c r="L51" s="50">
        <f t="shared" si="3"/>
        <v>1244948</v>
      </c>
      <c r="M51" s="50">
        <f t="shared" si="3"/>
        <v>546289</v>
      </c>
      <c r="N51" s="50">
        <f t="shared" si="3"/>
        <v>2436672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5679223</v>
      </c>
      <c r="X51" s="50">
        <f t="shared" si="3"/>
        <v>11771294</v>
      </c>
      <c r="Y51" s="50">
        <f t="shared" si="3"/>
        <v>-6092071</v>
      </c>
      <c r="Z51" s="51">
        <f>+IF(X51&lt;&gt;0,+(Y51/X51)*100,0)</f>
        <v>-51.753621989222253</v>
      </c>
      <c r="AA51" s="48">
        <f>SUM(AA48:AA50)</f>
        <v>23542628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1082041</v>
      </c>
      <c r="D53" s="54">
        <f>+D51-D52</f>
        <v>0</v>
      </c>
      <c r="E53" s="55">
        <f t="shared" si="4"/>
        <v>23542628</v>
      </c>
      <c r="F53" s="56">
        <f t="shared" si="4"/>
        <v>23542628</v>
      </c>
      <c r="G53" s="56">
        <f t="shared" si="4"/>
        <v>417303</v>
      </c>
      <c r="H53" s="56">
        <f t="shared" si="4"/>
        <v>1451867</v>
      </c>
      <c r="I53" s="56">
        <f t="shared" si="4"/>
        <v>1373381</v>
      </c>
      <c r="J53" s="56">
        <f t="shared" si="4"/>
        <v>3242551</v>
      </c>
      <c r="K53" s="56">
        <f t="shared" si="4"/>
        <v>645435</v>
      </c>
      <c r="L53" s="56">
        <f t="shared" si="4"/>
        <v>1244948</v>
      </c>
      <c r="M53" s="56">
        <f t="shared" si="4"/>
        <v>546289</v>
      </c>
      <c r="N53" s="56">
        <f t="shared" si="4"/>
        <v>2436672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5679223</v>
      </c>
      <c r="X53" s="56">
        <f t="shared" si="4"/>
        <v>11771294</v>
      </c>
      <c r="Y53" s="56">
        <f t="shared" si="4"/>
        <v>-6092071</v>
      </c>
      <c r="Z53" s="57">
        <f>+IF(X53&lt;&gt;0,+(Y53/X53)*100,0)</f>
        <v>-51.753621989222253</v>
      </c>
      <c r="AA53" s="54">
        <f>+AA51-AA52</f>
        <v>23542628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1082041</v>
      </c>
      <c r="D56" s="48">
        <f>SUM(D53:D55)</f>
        <v>0</v>
      </c>
      <c r="E56" s="49">
        <f t="shared" si="5"/>
        <v>23542628</v>
      </c>
      <c r="F56" s="50">
        <f t="shared" si="5"/>
        <v>23542628</v>
      </c>
      <c r="G56" s="50">
        <f t="shared" si="5"/>
        <v>417303</v>
      </c>
      <c r="H56" s="50">
        <f t="shared" si="5"/>
        <v>1451867</v>
      </c>
      <c r="I56" s="50">
        <f t="shared" si="5"/>
        <v>1373381</v>
      </c>
      <c r="J56" s="50">
        <f t="shared" si="5"/>
        <v>3242551</v>
      </c>
      <c r="K56" s="50">
        <f t="shared" si="5"/>
        <v>645435</v>
      </c>
      <c r="L56" s="50">
        <f t="shared" si="5"/>
        <v>1244948</v>
      </c>
      <c r="M56" s="50">
        <f t="shared" si="5"/>
        <v>546289</v>
      </c>
      <c r="N56" s="50">
        <f t="shared" si="5"/>
        <v>2436672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5679223</v>
      </c>
      <c r="X56" s="50">
        <f t="shared" si="5"/>
        <v>11771294</v>
      </c>
      <c r="Y56" s="50">
        <f t="shared" si="5"/>
        <v>-6092071</v>
      </c>
      <c r="Z56" s="51">
        <f>+IF(X56&lt;&gt;0,+(Y56/X56)*100,0)</f>
        <v>-51.753621989222253</v>
      </c>
      <c r="AA56" s="48">
        <f>SUM(AA53:AA55)</f>
        <v>23542628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1082041</v>
      </c>
      <c r="D59" s="65">
        <f>SUM(D56:D58)</f>
        <v>0</v>
      </c>
      <c r="E59" s="66">
        <f t="shared" si="6"/>
        <v>23542628</v>
      </c>
      <c r="F59" s="67">
        <f t="shared" si="6"/>
        <v>23542628</v>
      </c>
      <c r="G59" s="67">
        <f t="shared" si="6"/>
        <v>417303</v>
      </c>
      <c r="H59" s="67">
        <f t="shared" si="6"/>
        <v>1451867</v>
      </c>
      <c r="I59" s="67">
        <f t="shared" si="6"/>
        <v>1373381</v>
      </c>
      <c r="J59" s="67">
        <f t="shared" si="6"/>
        <v>3242551</v>
      </c>
      <c r="K59" s="67">
        <f t="shared" si="6"/>
        <v>645435</v>
      </c>
      <c r="L59" s="67">
        <f t="shared" si="6"/>
        <v>1244948</v>
      </c>
      <c r="M59" s="67">
        <f t="shared" si="6"/>
        <v>546289</v>
      </c>
      <c r="N59" s="67">
        <f t="shared" si="6"/>
        <v>2436672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5679223</v>
      </c>
      <c r="X59" s="67">
        <f t="shared" si="6"/>
        <v>11771294</v>
      </c>
      <c r="Y59" s="67">
        <f t="shared" si="6"/>
        <v>-6092071</v>
      </c>
      <c r="Z59" s="68">
        <f>+IF(X59&lt;&gt;0,+(Y59/X59)*100,0)</f>
        <v>-51.753621989222253</v>
      </c>
      <c r="AA59" s="65">
        <f>SUM(AA56:AA58)</f>
        <v>23542628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2831446</v>
      </c>
      <c r="D8" s="20"/>
      <c r="E8" s="21">
        <v>3724968</v>
      </c>
      <c r="F8" s="22">
        <v>3724968</v>
      </c>
      <c r="G8" s="22"/>
      <c r="H8" s="22">
        <v>290245</v>
      </c>
      <c r="I8" s="22">
        <v>291347</v>
      </c>
      <c r="J8" s="22">
        <v>581592</v>
      </c>
      <c r="K8" s="22">
        <v>276588</v>
      </c>
      <c r="L8" s="22">
        <v>272327</v>
      </c>
      <c r="M8" s="22">
        <v>273709</v>
      </c>
      <c r="N8" s="22">
        <v>822624</v>
      </c>
      <c r="O8" s="22"/>
      <c r="P8" s="22"/>
      <c r="Q8" s="22"/>
      <c r="R8" s="22"/>
      <c r="S8" s="22"/>
      <c r="T8" s="22"/>
      <c r="U8" s="22"/>
      <c r="V8" s="22"/>
      <c r="W8" s="22">
        <v>1404216</v>
      </c>
      <c r="X8" s="22">
        <v>1862484</v>
      </c>
      <c r="Y8" s="22">
        <v>-458268</v>
      </c>
      <c r="Z8" s="23">
        <v>-24.605204662160858</v>
      </c>
      <c r="AA8" s="20">
        <v>3724968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803</v>
      </c>
      <c r="D10" s="20"/>
      <c r="E10" s="21">
        <v>13532</v>
      </c>
      <c r="F10" s="22">
        <v>13532</v>
      </c>
      <c r="G10" s="22">
        <v>230</v>
      </c>
      <c r="H10" s="22">
        <v>119</v>
      </c>
      <c r="I10" s="22">
        <v>966</v>
      </c>
      <c r="J10" s="22">
        <v>1315</v>
      </c>
      <c r="K10" s="22">
        <v>120</v>
      </c>
      <c r="L10" s="22"/>
      <c r="M10" s="22">
        <v>1083</v>
      </c>
      <c r="N10" s="22">
        <v>1203</v>
      </c>
      <c r="O10" s="22"/>
      <c r="P10" s="22"/>
      <c r="Q10" s="22"/>
      <c r="R10" s="22"/>
      <c r="S10" s="22"/>
      <c r="T10" s="22"/>
      <c r="U10" s="22"/>
      <c r="V10" s="22"/>
      <c r="W10" s="22">
        <v>2518</v>
      </c>
      <c r="X10" s="22">
        <v>6756</v>
      </c>
      <c r="Y10" s="22">
        <v>-4238</v>
      </c>
      <c r="Z10" s="23">
        <v>-62.729425695677918</v>
      </c>
      <c r="AA10" s="20">
        <v>13532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1740687</v>
      </c>
      <c r="D13" s="20"/>
      <c r="E13" s="21">
        <v>2250642</v>
      </c>
      <c r="F13" s="22">
        <v>2250642</v>
      </c>
      <c r="G13" s="22"/>
      <c r="H13" s="22">
        <v>145336</v>
      </c>
      <c r="I13" s="22">
        <v>147127</v>
      </c>
      <c r="J13" s="22">
        <v>292463</v>
      </c>
      <c r="K13" s="22"/>
      <c r="L13" s="22"/>
      <c r="M13" s="22">
        <v>307613</v>
      </c>
      <c r="N13" s="22">
        <v>307613</v>
      </c>
      <c r="O13" s="22"/>
      <c r="P13" s="22"/>
      <c r="Q13" s="22"/>
      <c r="R13" s="22"/>
      <c r="S13" s="22"/>
      <c r="T13" s="22"/>
      <c r="U13" s="22"/>
      <c r="V13" s="22"/>
      <c r="W13" s="22">
        <v>600076</v>
      </c>
      <c r="X13" s="22">
        <v>1125318</v>
      </c>
      <c r="Y13" s="22">
        <v>-525242</v>
      </c>
      <c r="Z13" s="23">
        <v>-46.674984315544584</v>
      </c>
      <c r="AA13" s="20">
        <v>2250642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4572936</v>
      </c>
      <c r="D32" s="29">
        <f t="shared" ref="D32:Y32" si="0">SUM(D6:D31)</f>
        <v>0</v>
      </c>
      <c r="E32" s="30">
        <f t="shared" si="0"/>
        <v>5989142</v>
      </c>
      <c r="F32" s="31">
        <f t="shared" si="0"/>
        <v>5989142</v>
      </c>
      <c r="G32" s="31">
        <f t="shared" si="0"/>
        <v>230</v>
      </c>
      <c r="H32" s="31">
        <f t="shared" si="0"/>
        <v>435700</v>
      </c>
      <c r="I32" s="31">
        <f t="shared" si="0"/>
        <v>439440</v>
      </c>
      <c r="J32" s="31">
        <f t="shared" si="0"/>
        <v>875370</v>
      </c>
      <c r="K32" s="31">
        <f t="shared" si="0"/>
        <v>276708</v>
      </c>
      <c r="L32" s="31">
        <f t="shared" si="0"/>
        <v>272327</v>
      </c>
      <c r="M32" s="31">
        <f t="shared" si="0"/>
        <v>582405</v>
      </c>
      <c r="N32" s="31">
        <f t="shared" si="0"/>
        <v>1131440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2006810</v>
      </c>
      <c r="X32" s="31">
        <f t="shared" si="0"/>
        <v>2994558</v>
      </c>
      <c r="Y32" s="31">
        <f t="shared" si="0"/>
        <v>-987748</v>
      </c>
      <c r="Z32" s="32">
        <f>+IF(X32&lt;&gt;0,+(Y32/X32)*100,0)</f>
        <v>-32.984767701944662</v>
      </c>
      <c r="AA32" s="29">
        <f>SUM(AA6:AA31)</f>
        <v>5989142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625725</v>
      </c>
      <c r="D34" s="20"/>
      <c r="E34" s="21">
        <v>2006943</v>
      </c>
      <c r="F34" s="22">
        <v>2006943</v>
      </c>
      <c r="G34" s="22">
        <v>80154</v>
      </c>
      <c r="H34" s="22">
        <v>246654</v>
      </c>
      <c r="I34" s="22"/>
      <c r="J34" s="22">
        <v>326808</v>
      </c>
      <c r="K34" s="22">
        <v>139513</v>
      </c>
      <c r="L34" s="22">
        <v>123494</v>
      </c>
      <c r="M34" s="22">
        <v>124412</v>
      </c>
      <c r="N34" s="22">
        <v>387419</v>
      </c>
      <c r="O34" s="22"/>
      <c r="P34" s="22"/>
      <c r="Q34" s="22"/>
      <c r="R34" s="22"/>
      <c r="S34" s="22"/>
      <c r="T34" s="22"/>
      <c r="U34" s="22"/>
      <c r="V34" s="22"/>
      <c r="W34" s="22">
        <v>714227</v>
      </c>
      <c r="X34" s="22">
        <v>1003458</v>
      </c>
      <c r="Y34" s="22">
        <v>-289231</v>
      </c>
      <c r="Z34" s="23">
        <v>-28.823428583956677</v>
      </c>
      <c r="AA34" s="20">
        <v>2006943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1359615</v>
      </c>
      <c r="D38" s="20"/>
      <c r="E38" s="21">
        <v>1885189</v>
      </c>
      <c r="F38" s="22">
        <v>1885189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942594</v>
      </c>
      <c r="Y38" s="22">
        <v>-942594</v>
      </c>
      <c r="Z38" s="23">
        <v>-100</v>
      </c>
      <c r="AA38" s="20">
        <v>1885189</v>
      </c>
    </row>
    <row r="39" spans="1:27" x14ac:dyDescent="0.25">
      <c r="A39" s="19" t="s">
        <v>65</v>
      </c>
      <c r="B39" s="15" t="s">
        <v>32</v>
      </c>
      <c r="C39" s="20">
        <v>596166</v>
      </c>
      <c r="D39" s="20"/>
      <c r="E39" s="21">
        <v>2066427</v>
      </c>
      <c r="F39" s="22">
        <v>2066427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1033206</v>
      </c>
      <c r="Y39" s="22">
        <v>-1033206</v>
      </c>
      <c r="Z39" s="23">
        <v>-100</v>
      </c>
      <c r="AA39" s="20">
        <v>2066427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273913</v>
      </c>
      <c r="D41" s="20"/>
      <c r="E41" s="21">
        <v>351567</v>
      </c>
      <c r="F41" s="22">
        <v>351567</v>
      </c>
      <c r="G41" s="22"/>
      <c r="H41" s="22">
        <v>7016</v>
      </c>
      <c r="I41" s="22"/>
      <c r="J41" s="22">
        <v>7016</v>
      </c>
      <c r="K41" s="22">
        <v>66650</v>
      </c>
      <c r="L41" s="22">
        <v>3450</v>
      </c>
      <c r="M41" s="22">
        <v>513</v>
      </c>
      <c r="N41" s="22">
        <v>70613</v>
      </c>
      <c r="O41" s="22"/>
      <c r="P41" s="22"/>
      <c r="Q41" s="22"/>
      <c r="R41" s="22"/>
      <c r="S41" s="22"/>
      <c r="T41" s="22"/>
      <c r="U41" s="22"/>
      <c r="V41" s="22"/>
      <c r="W41" s="22">
        <v>77629</v>
      </c>
      <c r="X41" s="22">
        <v>175764</v>
      </c>
      <c r="Y41" s="22">
        <v>-98135</v>
      </c>
      <c r="Z41" s="23">
        <v>-55.833390227805467</v>
      </c>
      <c r="AA41" s="20">
        <v>351567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380179</v>
      </c>
      <c r="D44" s="20"/>
      <c r="E44" s="21">
        <v>472778</v>
      </c>
      <c r="F44" s="22">
        <v>472778</v>
      </c>
      <c r="G44" s="22">
        <v>844</v>
      </c>
      <c r="H44" s="22">
        <v>79255</v>
      </c>
      <c r="I44" s="22">
        <v>14210</v>
      </c>
      <c r="J44" s="22">
        <v>94309</v>
      </c>
      <c r="K44" s="22">
        <v>1437</v>
      </c>
      <c r="L44" s="22">
        <v>30526</v>
      </c>
      <c r="M44" s="22">
        <v>1523</v>
      </c>
      <c r="N44" s="22">
        <v>33486</v>
      </c>
      <c r="O44" s="22"/>
      <c r="P44" s="22"/>
      <c r="Q44" s="22"/>
      <c r="R44" s="22"/>
      <c r="S44" s="22"/>
      <c r="T44" s="22"/>
      <c r="U44" s="22"/>
      <c r="V44" s="22"/>
      <c r="W44" s="22">
        <v>127795</v>
      </c>
      <c r="X44" s="22">
        <v>236376</v>
      </c>
      <c r="Y44" s="22">
        <v>-108581</v>
      </c>
      <c r="Z44" s="23">
        <v>-45.935712593495111</v>
      </c>
      <c r="AA44" s="20">
        <v>472778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3235598</v>
      </c>
      <c r="D47" s="29">
        <f t="shared" ref="D47:Y47" si="1">SUM(D34:D46)</f>
        <v>0</v>
      </c>
      <c r="E47" s="30">
        <f t="shared" si="1"/>
        <v>6782904</v>
      </c>
      <c r="F47" s="31">
        <f t="shared" si="1"/>
        <v>6782904</v>
      </c>
      <c r="G47" s="31">
        <f t="shared" si="1"/>
        <v>80998</v>
      </c>
      <c r="H47" s="31">
        <f t="shared" si="1"/>
        <v>332925</v>
      </c>
      <c r="I47" s="31">
        <f t="shared" si="1"/>
        <v>14210</v>
      </c>
      <c r="J47" s="31">
        <f t="shared" si="1"/>
        <v>428133</v>
      </c>
      <c r="K47" s="31">
        <f t="shared" si="1"/>
        <v>207600</v>
      </c>
      <c r="L47" s="31">
        <f t="shared" si="1"/>
        <v>157470</v>
      </c>
      <c r="M47" s="31">
        <f t="shared" si="1"/>
        <v>126448</v>
      </c>
      <c r="N47" s="31">
        <f t="shared" si="1"/>
        <v>491518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919651</v>
      </c>
      <c r="X47" s="31">
        <f t="shared" si="1"/>
        <v>3391398</v>
      </c>
      <c r="Y47" s="31">
        <f t="shared" si="1"/>
        <v>-2471747</v>
      </c>
      <c r="Z47" s="32">
        <f>+IF(X47&lt;&gt;0,+(Y47/X47)*100,0)</f>
        <v>-72.882834748383999</v>
      </c>
      <c r="AA47" s="29">
        <f>SUM(AA34:AA46)</f>
        <v>6782904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1337338</v>
      </c>
      <c r="D48" s="39">
        <f t="shared" si="2"/>
        <v>0</v>
      </c>
      <c r="E48" s="40">
        <f t="shared" si="2"/>
        <v>-793762</v>
      </c>
      <c r="F48" s="41">
        <f t="shared" si="2"/>
        <v>-793762</v>
      </c>
      <c r="G48" s="41">
        <f t="shared" si="2"/>
        <v>-80768</v>
      </c>
      <c r="H48" s="41">
        <f t="shared" si="2"/>
        <v>102775</v>
      </c>
      <c r="I48" s="41">
        <f t="shared" si="2"/>
        <v>425230</v>
      </c>
      <c r="J48" s="41">
        <f t="shared" si="2"/>
        <v>447237</v>
      </c>
      <c r="K48" s="41">
        <f t="shared" si="2"/>
        <v>69108</v>
      </c>
      <c r="L48" s="41">
        <f t="shared" si="2"/>
        <v>114857</v>
      </c>
      <c r="M48" s="41">
        <f t="shared" si="2"/>
        <v>455957</v>
      </c>
      <c r="N48" s="41">
        <f t="shared" si="2"/>
        <v>639922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1087159</v>
      </c>
      <c r="X48" s="41">
        <f t="shared" si="2"/>
        <v>-396840</v>
      </c>
      <c r="Y48" s="41">
        <f t="shared" si="2"/>
        <v>1483999</v>
      </c>
      <c r="Z48" s="42">
        <f>+IF(X48&lt;&gt;0,+(Y48/X48)*100,0)</f>
        <v>-373.95398649329701</v>
      </c>
      <c r="AA48" s="39">
        <f>+AA32-AA47</f>
        <v>-793762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1337338</v>
      </c>
      <c r="D51" s="48">
        <f t="shared" si="3"/>
        <v>0</v>
      </c>
      <c r="E51" s="49">
        <f t="shared" si="3"/>
        <v>-793762</v>
      </c>
      <c r="F51" s="50">
        <f t="shared" si="3"/>
        <v>-793762</v>
      </c>
      <c r="G51" s="50">
        <f t="shared" si="3"/>
        <v>-80768</v>
      </c>
      <c r="H51" s="50">
        <f t="shared" si="3"/>
        <v>102775</v>
      </c>
      <c r="I51" s="50">
        <f t="shared" si="3"/>
        <v>425230</v>
      </c>
      <c r="J51" s="50">
        <f t="shared" si="3"/>
        <v>447237</v>
      </c>
      <c r="K51" s="50">
        <f t="shared" si="3"/>
        <v>69108</v>
      </c>
      <c r="L51" s="50">
        <f t="shared" si="3"/>
        <v>114857</v>
      </c>
      <c r="M51" s="50">
        <f t="shared" si="3"/>
        <v>455957</v>
      </c>
      <c r="N51" s="50">
        <f t="shared" si="3"/>
        <v>639922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1087159</v>
      </c>
      <c r="X51" s="50">
        <f t="shared" si="3"/>
        <v>-396840</v>
      </c>
      <c r="Y51" s="50">
        <f t="shared" si="3"/>
        <v>1483999</v>
      </c>
      <c r="Z51" s="51">
        <f>+IF(X51&lt;&gt;0,+(Y51/X51)*100,0)</f>
        <v>-373.95398649329701</v>
      </c>
      <c r="AA51" s="48">
        <f>SUM(AA48:AA50)</f>
        <v>-793762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1337338</v>
      </c>
      <c r="D53" s="54">
        <f>+D51-D52</f>
        <v>0</v>
      </c>
      <c r="E53" s="55">
        <f t="shared" si="4"/>
        <v>-793762</v>
      </c>
      <c r="F53" s="56">
        <f t="shared" si="4"/>
        <v>-793762</v>
      </c>
      <c r="G53" s="56">
        <f t="shared" si="4"/>
        <v>-80768</v>
      </c>
      <c r="H53" s="56">
        <f t="shared" si="4"/>
        <v>102775</v>
      </c>
      <c r="I53" s="56">
        <f t="shared" si="4"/>
        <v>425230</v>
      </c>
      <c r="J53" s="56">
        <f t="shared" si="4"/>
        <v>447237</v>
      </c>
      <c r="K53" s="56">
        <f t="shared" si="4"/>
        <v>69108</v>
      </c>
      <c r="L53" s="56">
        <f t="shared" si="4"/>
        <v>114857</v>
      </c>
      <c r="M53" s="56">
        <f t="shared" si="4"/>
        <v>455957</v>
      </c>
      <c r="N53" s="56">
        <f t="shared" si="4"/>
        <v>639922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1087159</v>
      </c>
      <c r="X53" s="56">
        <f t="shared" si="4"/>
        <v>-396840</v>
      </c>
      <c r="Y53" s="56">
        <f t="shared" si="4"/>
        <v>1483999</v>
      </c>
      <c r="Z53" s="57">
        <f>+IF(X53&lt;&gt;0,+(Y53/X53)*100,0)</f>
        <v>-373.95398649329701</v>
      </c>
      <c r="AA53" s="54">
        <f>+AA51-AA52</f>
        <v>-793762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1337338</v>
      </c>
      <c r="D56" s="48">
        <f>SUM(D53:D55)</f>
        <v>0</v>
      </c>
      <c r="E56" s="49">
        <f t="shared" si="5"/>
        <v>-793762</v>
      </c>
      <c r="F56" s="50">
        <f t="shared" si="5"/>
        <v>-793762</v>
      </c>
      <c r="G56" s="50">
        <f t="shared" si="5"/>
        <v>-80768</v>
      </c>
      <c r="H56" s="50">
        <f t="shared" si="5"/>
        <v>102775</v>
      </c>
      <c r="I56" s="50">
        <f t="shared" si="5"/>
        <v>425230</v>
      </c>
      <c r="J56" s="50">
        <f t="shared" si="5"/>
        <v>447237</v>
      </c>
      <c r="K56" s="50">
        <f t="shared" si="5"/>
        <v>69108</v>
      </c>
      <c r="L56" s="50">
        <f t="shared" si="5"/>
        <v>114857</v>
      </c>
      <c r="M56" s="50">
        <f t="shared" si="5"/>
        <v>455957</v>
      </c>
      <c r="N56" s="50">
        <f t="shared" si="5"/>
        <v>639922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1087159</v>
      </c>
      <c r="X56" s="50">
        <f t="shared" si="5"/>
        <v>-396840</v>
      </c>
      <c r="Y56" s="50">
        <f t="shared" si="5"/>
        <v>1483999</v>
      </c>
      <c r="Z56" s="51">
        <f>+IF(X56&lt;&gt;0,+(Y56/X56)*100,0)</f>
        <v>-373.95398649329701</v>
      </c>
      <c r="AA56" s="48">
        <f>SUM(AA53:AA55)</f>
        <v>-793762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1337338</v>
      </c>
      <c r="D59" s="65">
        <f>SUM(D56:D58)</f>
        <v>0</v>
      </c>
      <c r="E59" s="66">
        <f t="shared" si="6"/>
        <v>-793762</v>
      </c>
      <c r="F59" s="67">
        <f t="shared" si="6"/>
        <v>-793762</v>
      </c>
      <c r="G59" s="67">
        <f t="shared" si="6"/>
        <v>-80768</v>
      </c>
      <c r="H59" s="67">
        <f t="shared" si="6"/>
        <v>102775</v>
      </c>
      <c r="I59" s="67">
        <f t="shared" si="6"/>
        <v>425230</v>
      </c>
      <c r="J59" s="67">
        <f t="shared" si="6"/>
        <v>447237</v>
      </c>
      <c r="K59" s="67">
        <f t="shared" si="6"/>
        <v>69108</v>
      </c>
      <c r="L59" s="67">
        <f t="shared" si="6"/>
        <v>114857</v>
      </c>
      <c r="M59" s="67">
        <f t="shared" si="6"/>
        <v>455957</v>
      </c>
      <c r="N59" s="67">
        <f t="shared" si="6"/>
        <v>639922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1087159</v>
      </c>
      <c r="X59" s="67">
        <f t="shared" si="6"/>
        <v>-396840</v>
      </c>
      <c r="Y59" s="67">
        <f t="shared" si="6"/>
        <v>1483999</v>
      </c>
      <c r="Z59" s="68">
        <f>+IF(X59&lt;&gt;0,+(Y59/X59)*100,0)</f>
        <v>-373.95398649329701</v>
      </c>
      <c r="AA59" s="65">
        <f>SUM(AA56:AA58)</f>
        <v>-793762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27741336</v>
      </c>
      <c r="D8" s="20"/>
      <c r="E8" s="21">
        <v>27045493</v>
      </c>
      <c r="F8" s="22">
        <v>27045493</v>
      </c>
      <c r="G8" s="22"/>
      <c r="H8" s="22">
        <v>-12707</v>
      </c>
      <c r="I8" s="22">
        <v>2573290</v>
      </c>
      <c r="J8" s="22">
        <v>2560583</v>
      </c>
      <c r="K8" s="22">
        <v>-24274</v>
      </c>
      <c r="L8" s="22">
        <v>2548465</v>
      </c>
      <c r="M8" s="22">
        <v>3145912</v>
      </c>
      <c r="N8" s="22">
        <v>5670103</v>
      </c>
      <c r="O8" s="22"/>
      <c r="P8" s="22"/>
      <c r="Q8" s="22"/>
      <c r="R8" s="22"/>
      <c r="S8" s="22"/>
      <c r="T8" s="22"/>
      <c r="U8" s="22"/>
      <c r="V8" s="22"/>
      <c r="W8" s="22">
        <v>8230686</v>
      </c>
      <c r="X8" s="22">
        <v>13522759</v>
      </c>
      <c r="Y8" s="22">
        <v>-5292073</v>
      </c>
      <c r="Z8" s="23">
        <v>-39.134565660750148</v>
      </c>
      <c r="AA8" s="20">
        <v>27045493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27741336</v>
      </c>
      <c r="D32" s="29">
        <f t="shared" ref="D32:Y32" si="0">SUM(D6:D31)</f>
        <v>0</v>
      </c>
      <c r="E32" s="30">
        <f t="shared" si="0"/>
        <v>27045493</v>
      </c>
      <c r="F32" s="31">
        <f t="shared" si="0"/>
        <v>27045493</v>
      </c>
      <c r="G32" s="31">
        <f t="shared" si="0"/>
        <v>0</v>
      </c>
      <c r="H32" s="31">
        <f t="shared" si="0"/>
        <v>-12707</v>
      </c>
      <c r="I32" s="31">
        <f t="shared" si="0"/>
        <v>2573290</v>
      </c>
      <c r="J32" s="31">
        <f t="shared" si="0"/>
        <v>2560583</v>
      </c>
      <c r="K32" s="31">
        <f t="shared" si="0"/>
        <v>-24274</v>
      </c>
      <c r="L32" s="31">
        <f t="shared" si="0"/>
        <v>2548465</v>
      </c>
      <c r="M32" s="31">
        <f t="shared" si="0"/>
        <v>3145912</v>
      </c>
      <c r="N32" s="31">
        <f t="shared" si="0"/>
        <v>5670103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8230686</v>
      </c>
      <c r="X32" s="31">
        <f t="shared" si="0"/>
        <v>13522759</v>
      </c>
      <c r="Y32" s="31">
        <f t="shared" si="0"/>
        <v>-5292073</v>
      </c>
      <c r="Z32" s="32">
        <f>+IF(X32&lt;&gt;0,+(Y32/X32)*100,0)</f>
        <v>-39.134565660750148</v>
      </c>
      <c r="AA32" s="29">
        <f>SUM(AA6:AA31)</f>
        <v>27045493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10160725</v>
      </c>
      <c r="D34" s="20"/>
      <c r="E34" s="21">
        <v>10033931</v>
      </c>
      <c r="F34" s="22">
        <v>10033931</v>
      </c>
      <c r="G34" s="22">
        <v>919097</v>
      </c>
      <c r="H34" s="22">
        <v>882998</v>
      </c>
      <c r="I34" s="22">
        <v>875472</v>
      </c>
      <c r="J34" s="22">
        <v>2677567</v>
      </c>
      <c r="K34" s="22">
        <v>860764</v>
      </c>
      <c r="L34" s="22">
        <v>828942</v>
      </c>
      <c r="M34" s="22">
        <v>868286</v>
      </c>
      <c r="N34" s="22">
        <v>2557992</v>
      </c>
      <c r="O34" s="22"/>
      <c r="P34" s="22"/>
      <c r="Q34" s="22"/>
      <c r="R34" s="22"/>
      <c r="S34" s="22"/>
      <c r="T34" s="22"/>
      <c r="U34" s="22"/>
      <c r="V34" s="22"/>
      <c r="W34" s="22">
        <v>5235559</v>
      </c>
      <c r="X34" s="22">
        <v>5017013</v>
      </c>
      <c r="Y34" s="22">
        <v>218546</v>
      </c>
      <c r="Z34" s="23">
        <v>4.3560979411454586</v>
      </c>
      <c r="AA34" s="20">
        <v>10033931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7850224</v>
      </c>
      <c r="D37" s="20"/>
      <c r="E37" s="21">
        <v>114139</v>
      </c>
      <c r="F37" s="22">
        <v>114139</v>
      </c>
      <c r="G37" s="22"/>
      <c r="H37" s="22"/>
      <c r="I37" s="22"/>
      <c r="J37" s="22"/>
      <c r="K37" s="22">
        <v>320</v>
      </c>
      <c r="L37" s="22">
        <v>19253</v>
      </c>
      <c r="M37" s="22">
        <v>9263</v>
      </c>
      <c r="N37" s="22">
        <v>28836</v>
      </c>
      <c r="O37" s="22"/>
      <c r="P37" s="22"/>
      <c r="Q37" s="22"/>
      <c r="R37" s="22"/>
      <c r="S37" s="22"/>
      <c r="T37" s="22"/>
      <c r="U37" s="22"/>
      <c r="V37" s="22"/>
      <c r="W37" s="22">
        <v>28836</v>
      </c>
      <c r="X37" s="22">
        <v>57073</v>
      </c>
      <c r="Y37" s="22">
        <v>-28237</v>
      </c>
      <c r="Z37" s="23">
        <v>-49.475233472920642</v>
      </c>
      <c r="AA37" s="20">
        <v>114139</v>
      </c>
    </row>
    <row r="38" spans="1:27" x14ac:dyDescent="0.25">
      <c r="A38" s="19" t="s">
        <v>64</v>
      </c>
      <c r="B38" s="15" t="s">
        <v>32</v>
      </c>
      <c r="C38" s="20">
        <v>34125296</v>
      </c>
      <c r="D38" s="20"/>
      <c r="E38" s="21">
        <v>100000</v>
      </c>
      <c r="F38" s="22">
        <v>100000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50002</v>
      </c>
      <c r="Y38" s="22">
        <v>-50002</v>
      </c>
      <c r="Z38" s="23">
        <v>-100</v>
      </c>
      <c r="AA38" s="20">
        <v>100000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100000</v>
      </c>
      <c r="F39" s="22">
        <v>100000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50002</v>
      </c>
      <c r="Y39" s="22">
        <v>-50002</v>
      </c>
      <c r="Z39" s="23">
        <v>-100</v>
      </c>
      <c r="AA39" s="20">
        <v>100000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1800898</v>
      </c>
      <c r="D41" s="20"/>
      <c r="E41" s="21">
        <v>1049000</v>
      </c>
      <c r="F41" s="22">
        <v>1049000</v>
      </c>
      <c r="G41" s="22"/>
      <c r="H41" s="22"/>
      <c r="I41" s="22">
        <v>940</v>
      </c>
      <c r="J41" s="22">
        <v>940</v>
      </c>
      <c r="K41" s="22"/>
      <c r="L41" s="22"/>
      <c r="M41" s="22">
        <v>160900</v>
      </c>
      <c r="N41" s="22">
        <v>160900</v>
      </c>
      <c r="O41" s="22"/>
      <c r="P41" s="22"/>
      <c r="Q41" s="22"/>
      <c r="R41" s="22"/>
      <c r="S41" s="22"/>
      <c r="T41" s="22"/>
      <c r="U41" s="22"/>
      <c r="V41" s="22"/>
      <c r="W41" s="22">
        <v>161840</v>
      </c>
      <c r="X41" s="22">
        <v>524504</v>
      </c>
      <c r="Y41" s="22">
        <v>-362664</v>
      </c>
      <c r="Z41" s="23">
        <v>-69.144181931882315</v>
      </c>
      <c r="AA41" s="20">
        <v>1049000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2287540</v>
      </c>
      <c r="D44" s="20"/>
      <c r="E44" s="21">
        <v>31470</v>
      </c>
      <c r="F44" s="22">
        <v>31470</v>
      </c>
      <c r="G44" s="22">
        <v>8113</v>
      </c>
      <c r="H44" s="22">
        <v>7747</v>
      </c>
      <c r="I44" s="22">
        <v>167537</v>
      </c>
      <c r="J44" s="22">
        <v>183397</v>
      </c>
      <c r="K44" s="22">
        <v>176483</v>
      </c>
      <c r="L44" s="22">
        <v>167192</v>
      </c>
      <c r="M44" s="22">
        <v>176586</v>
      </c>
      <c r="N44" s="22">
        <v>520261</v>
      </c>
      <c r="O44" s="22"/>
      <c r="P44" s="22"/>
      <c r="Q44" s="22"/>
      <c r="R44" s="22"/>
      <c r="S44" s="22"/>
      <c r="T44" s="22"/>
      <c r="U44" s="22"/>
      <c r="V44" s="22"/>
      <c r="W44" s="22">
        <v>703658</v>
      </c>
      <c r="X44" s="22">
        <v>15738</v>
      </c>
      <c r="Y44" s="22">
        <v>687920</v>
      </c>
      <c r="Z44" s="23">
        <v>4371.0763756512897</v>
      </c>
      <c r="AA44" s="20">
        <v>31470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56224683</v>
      </c>
      <c r="D47" s="29">
        <f t="shared" ref="D47:Y47" si="1">SUM(D34:D46)</f>
        <v>0</v>
      </c>
      <c r="E47" s="30">
        <f t="shared" si="1"/>
        <v>11428540</v>
      </c>
      <c r="F47" s="31">
        <f t="shared" si="1"/>
        <v>11428540</v>
      </c>
      <c r="G47" s="31">
        <f t="shared" si="1"/>
        <v>927210</v>
      </c>
      <c r="H47" s="31">
        <f t="shared" si="1"/>
        <v>890745</v>
      </c>
      <c r="I47" s="31">
        <f t="shared" si="1"/>
        <v>1043949</v>
      </c>
      <c r="J47" s="31">
        <f t="shared" si="1"/>
        <v>2861904</v>
      </c>
      <c r="K47" s="31">
        <f t="shared" si="1"/>
        <v>1037567</v>
      </c>
      <c r="L47" s="31">
        <f t="shared" si="1"/>
        <v>1015387</v>
      </c>
      <c r="M47" s="31">
        <f t="shared" si="1"/>
        <v>1215035</v>
      </c>
      <c r="N47" s="31">
        <f t="shared" si="1"/>
        <v>3267989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6129893</v>
      </c>
      <c r="X47" s="31">
        <f t="shared" si="1"/>
        <v>5714332</v>
      </c>
      <c r="Y47" s="31">
        <f t="shared" si="1"/>
        <v>415561</v>
      </c>
      <c r="Z47" s="32">
        <f>+IF(X47&lt;&gt;0,+(Y47/X47)*100,0)</f>
        <v>7.2722585947053826</v>
      </c>
      <c r="AA47" s="29">
        <f>SUM(AA34:AA46)</f>
        <v>11428540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-28483347</v>
      </c>
      <c r="D48" s="39">
        <f t="shared" si="2"/>
        <v>0</v>
      </c>
      <c r="E48" s="40">
        <f t="shared" si="2"/>
        <v>15616953</v>
      </c>
      <c r="F48" s="41">
        <f t="shared" si="2"/>
        <v>15616953</v>
      </c>
      <c r="G48" s="41">
        <f t="shared" si="2"/>
        <v>-927210</v>
      </c>
      <c r="H48" s="41">
        <f t="shared" si="2"/>
        <v>-903452</v>
      </c>
      <c r="I48" s="41">
        <f t="shared" si="2"/>
        <v>1529341</v>
      </c>
      <c r="J48" s="41">
        <f t="shared" si="2"/>
        <v>-301321</v>
      </c>
      <c r="K48" s="41">
        <f t="shared" si="2"/>
        <v>-1061841</v>
      </c>
      <c r="L48" s="41">
        <f t="shared" si="2"/>
        <v>1533078</v>
      </c>
      <c r="M48" s="41">
        <f t="shared" si="2"/>
        <v>1930877</v>
      </c>
      <c r="N48" s="41">
        <f t="shared" si="2"/>
        <v>2402114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2100793</v>
      </c>
      <c r="X48" s="41">
        <f t="shared" si="2"/>
        <v>7808427</v>
      </c>
      <c r="Y48" s="41">
        <f t="shared" si="2"/>
        <v>-5707634</v>
      </c>
      <c r="Z48" s="42">
        <f>+IF(X48&lt;&gt;0,+(Y48/X48)*100,0)</f>
        <v>-73.095823268886292</v>
      </c>
      <c r="AA48" s="39">
        <f>+AA32-AA47</f>
        <v>15616953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-28483347</v>
      </c>
      <c r="D51" s="48">
        <f t="shared" si="3"/>
        <v>0</v>
      </c>
      <c r="E51" s="49">
        <f t="shared" si="3"/>
        <v>15616953</v>
      </c>
      <c r="F51" s="50">
        <f t="shared" si="3"/>
        <v>15616953</v>
      </c>
      <c r="G51" s="50">
        <f t="shared" si="3"/>
        <v>-927210</v>
      </c>
      <c r="H51" s="50">
        <f t="shared" si="3"/>
        <v>-903452</v>
      </c>
      <c r="I51" s="50">
        <f t="shared" si="3"/>
        <v>1529341</v>
      </c>
      <c r="J51" s="50">
        <f t="shared" si="3"/>
        <v>-301321</v>
      </c>
      <c r="K51" s="50">
        <f t="shared" si="3"/>
        <v>-1061841</v>
      </c>
      <c r="L51" s="50">
        <f t="shared" si="3"/>
        <v>1533078</v>
      </c>
      <c r="M51" s="50">
        <f t="shared" si="3"/>
        <v>1930877</v>
      </c>
      <c r="N51" s="50">
        <f t="shared" si="3"/>
        <v>2402114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2100793</v>
      </c>
      <c r="X51" s="50">
        <f t="shared" si="3"/>
        <v>7808427</v>
      </c>
      <c r="Y51" s="50">
        <f t="shared" si="3"/>
        <v>-5707634</v>
      </c>
      <c r="Z51" s="51">
        <f>+IF(X51&lt;&gt;0,+(Y51/X51)*100,0)</f>
        <v>-73.095823268886292</v>
      </c>
      <c r="AA51" s="48">
        <f>SUM(AA48:AA50)</f>
        <v>15616953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-28483347</v>
      </c>
      <c r="D53" s="54">
        <f>+D51-D52</f>
        <v>0</v>
      </c>
      <c r="E53" s="55">
        <f t="shared" si="4"/>
        <v>15616953</v>
      </c>
      <c r="F53" s="56">
        <f t="shared" si="4"/>
        <v>15616953</v>
      </c>
      <c r="G53" s="56">
        <f t="shared" si="4"/>
        <v>-927210</v>
      </c>
      <c r="H53" s="56">
        <f t="shared" si="4"/>
        <v>-903452</v>
      </c>
      <c r="I53" s="56">
        <f t="shared" si="4"/>
        <v>1529341</v>
      </c>
      <c r="J53" s="56">
        <f t="shared" si="4"/>
        <v>-301321</v>
      </c>
      <c r="K53" s="56">
        <f t="shared" si="4"/>
        <v>-1061841</v>
      </c>
      <c r="L53" s="56">
        <f t="shared" si="4"/>
        <v>1533078</v>
      </c>
      <c r="M53" s="56">
        <f t="shared" si="4"/>
        <v>1930877</v>
      </c>
      <c r="N53" s="56">
        <f t="shared" si="4"/>
        <v>2402114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2100793</v>
      </c>
      <c r="X53" s="56">
        <f t="shared" si="4"/>
        <v>7808427</v>
      </c>
      <c r="Y53" s="56">
        <f t="shared" si="4"/>
        <v>-5707634</v>
      </c>
      <c r="Z53" s="57">
        <f>+IF(X53&lt;&gt;0,+(Y53/X53)*100,0)</f>
        <v>-73.095823268886292</v>
      </c>
      <c r="AA53" s="54">
        <f>+AA51-AA52</f>
        <v>15616953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-28483347</v>
      </c>
      <c r="D56" s="48">
        <f>SUM(D53:D55)</f>
        <v>0</v>
      </c>
      <c r="E56" s="49">
        <f t="shared" si="5"/>
        <v>15616953</v>
      </c>
      <c r="F56" s="50">
        <f t="shared" si="5"/>
        <v>15616953</v>
      </c>
      <c r="G56" s="50">
        <f t="shared" si="5"/>
        <v>-927210</v>
      </c>
      <c r="H56" s="50">
        <f t="shared" si="5"/>
        <v>-903452</v>
      </c>
      <c r="I56" s="50">
        <f t="shared" si="5"/>
        <v>1529341</v>
      </c>
      <c r="J56" s="50">
        <f t="shared" si="5"/>
        <v>-301321</v>
      </c>
      <c r="K56" s="50">
        <f t="shared" si="5"/>
        <v>-1061841</v>
      </c>
      <c r="L56" s="50">
        <f t="shared" si="5"/>
        <v>1533078</v>
      </c>
      <c r="M56" s="50">
        <f t="shared" si="5"/>
        <v>1930877</v>
      </c>
      <c r="N56" s="50">
        <f t="shared" si="5"/>
        <v>2402114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2100793</v>
      </c>
      <c r="X56" s="50">
        <f t="shared" si="5"/>
        <v>7808427</v>
      </c>
      <c r="Y56" s="50">
        <f t="shared" si="5"/>
        <v>-5707634</v>
      </c>
      <c r="Z56" s="51">
        <f>+IF(X56&lt;&gt;0,+(Y56/X56)*100,0)</f>
        <v>-73.095823268886292</v>
      </c>
      <c r="AA56" s="48">
        <f>SUM(AA53:AA55)</f>
        <v>15616953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-28483347</v>
      </c>
      <c r="D59" s="65">
        <f>SUM(D56:D58)</f>
        <v>0</v>
      </c>
      <c r="E59" s="66">
        <f t="shared" si="6"/>
        <v>15616953</v>
      </c>
      <c r="F59" s="67">
        <f t="shared" si="6"/>
        <v>15616953</v>
      </c>
      <c r="G59" s="67">
        <f t="shared" si="6"/>
        <v>-927210</v>
      </c>
      <c r="H59" s="67">
        <f t="shared" si="6"/>
        <v>-903452</v>
      </c>
      <c r="I59" s="67">
        <f t="shared" si="6"/>
        <v>1529341</v>
      </c>
      <c r="J59" s="67">
        <f t="shared" si="6"/>
        <v>-301321</v>
      </c>
      <c r="K59" s="67">
        <f t="shared" si="6"/>
        <v>-1061841</v>
      </c>
      <c r="L59" s="67">
        <f t="shared" si="6"/>
        <v>1533078</v>
      </c>
      <c r="M59" s="67">
        <f t="shared" si="6"/>
        <v>1930877</v>
      </c>
      <c r="N59" s="67">
        <f t="shared" si="6"/>
        <v>2402114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2100793</v>
      </c>
      <c r="X59" s="67">
        <f t="shared" si="6"/>
        <v>7808427</v>
      </c>
      <c r="Y59" s="67">
        <f t="shared" si="6"/>
        <v>-5707634</v>
      </c>
      <c r="Z59" s="68">
        <f>+IF(X59&lt;&gt;0,+(Y59/X59)*100,0)</f>
        <v>-73.095823268886292</v>
      </c>
      <c r="AA59" s="65">
        <f>SUM(AA56:AA58)</f>
        <v>15616953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4460268</v>
      </c>
      <c r="D8" s="20"/>
      <c r="E8" s="21">
        <v>6890362</v>
      </c>
      <c r="F8" s="22">
        <v>6890362</v>
      </c>
      <c r="G8" s="22"/>
      <c r="H8" s="22">
        <v>407155</v>
      </c>
      <c r="I8" s="22">
        <v>455758</v>
      </c>
      <c r="J8" s="22">
        <v>862913</v>
      </c>
      <c r="K8" s="22">
        <v>433053</v>
      </c>
      <c r="L8" s="22">
        <v>440233</v>
      </c>
      <c r="M8" s="22">
        <v>440185</v>
      </c>
      <c r="N8" s="22">
        <v>1313471</v>
      </c>
      <c r="O8" s="22"/>
      <c r="P8" s="22"/>
      <c r="Q8" s="22"/>
      <c r="R8" s="22"/>
      <c r="S8" s="22"/>
      <c r="T8" s="22"/>
      <c r="U8" s="22"/>
      <c r="V8" s="22"/>
      <c r="W8" s="22">
        <v>2176384</v>
      </c>
      <c r="X8" s="22">
        <v>3445182</v>
      </c>
      <c r="Y8" s="22">
        <v>-1268798</v>
      </c>
      <c r="Z8" s="23">
        <v>-36.828184984131461</v>
      </c>
      <c r="AA8" s="20">
        <v>6890362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4460268</v>
      </c>
      <c r="D32" s="29">
        <f t="shared" ref="D32:Y32" si="0">SUM(D6:D31)</f>
        <v>0</v>
      </c>
      <c r="E32" s="30">
        <f t="shared" si="0"/>
        <v>6890362</v>
      </c>
      <c r="F32" s="31">
        <f t="shared" si="0"/>
        <v>6890362</v>
      </c>
      <c r="G32" s="31">
        <f t="shared" si="0"/>
        <v>0</v>
      </c>
      <c r="H32" s="31">
        <f t="shared" si="0"/>
        <v>407155</v>
      </c>
      <c r="I32" s="31">
        <f t="shared" si="0"/>
        <v>455758</v>
      </c>
      <c r="J32" s="31">
        <f t="shared" si="0"/>
        <v>862913</v>
      </c>
      <c r="K32" s="31">
        <f t="shared" si="0"/>
        <v>433053</v>
      </c>
      <c r="L32" s="31">
        <f t="shared" si="0"/>
        <v>440233</v>
      </c>
      <c r="M32" s="31">
        <f t="shared" si="0"/>
        <v>440185</v>
      </c>
      <c r="N32" s="31">
        <f t="shared" si="0"/>
        <v>1313471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2176384</v>
      </c>
      <c r="X32" s="31">
        <f t="shared" si="0"/>
        <v>3445182</v>
      </c>
      <c r="Y32" s="31">
        <f t="shared" si="0"/>
        <v>-1268798</v>
      </c>
      <c r="Z32" s="32">
        <f>+IF(X32&lt;&gt;0,+(Y32/X32)*100,0)</f>
        <v>-36.828184984131461</v>
      </c>
      <c r="AA32" s="29">
        <f>SUM(AA6:AA31)</f>
        <v>6890362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5852395</v>
      </c>
      <c r="D34" s="20"/>
      <c r="E34" s="21">
        <v>2082575</v>
      </c>
      <c r="F34" s="22">
        <v>2082575</v>
      </c>
      <c r="G34" s="22"/>
      <c r="H34" s="22"/>
      <c r="I34" s="22">
        <v>622455</v>
      </c>
      <c r="J34" s="22">
        <v>622455</v>
      </c>
      <c r="K34" s="22">
        <v>685146</v>
      </c>
      <c r="L34" s="22">
        <v>309542</v>
      </c>
      <c r="M34" s="22"/>
      <c r="N34" s="22">
        <v>994688</v>
      </c>
      <c r="O34" s="22"/>
      <c r="P34" s="22"/>
      <c r="Q34" s="22"/>
      <c r="R34" s="22"/>
      <c r="S34" s="22"/>
      <c r="T34" s="22"/>
      <c r="U34" s="22"/>
      <c r="V34" s="22"/>
      <c r="W34" s="22">
        <v>1617143</v>
      </c>
      <c r="X34" s="22">
        <v>1041294</v>
      </c>
      <c r="Y34" s="22">
        <v>575849</v>
      </c>
      <c r="Z34" s="23">
        <v>55.301288589005601</v>
      </c>
      <c r="AA34" s="20">
        <v>2082575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55396</v>
      </c>
      <c r="D37" s="20"/>
      <c r="E37" s="21">
        <v>15961</v>
      </c>
      <c r="F37" s="22">
        <v>15961</v>
      </c>
      <c r="G37" s="22"/>
      <c r="H37" s="22"/>
      <c r="I37" s="22"/>
      <c r="J37" s="22"/>
      <c r="K37" s="22"/>
      <c r="L37" s="22">
        <v>10751</v>
      </c>
      <c r="M37" s="22"/>
      <c r="N37" s="22">
        <v>10751</v>
      </c>
      <c r="O37" s="22"/>
      <c r="P37" s="22"/>
      <c r="Q37" s="22"/>
      <c r="R37" s="22"/>
      <c r="S37" s="22"/>
      <c r="T37" s="22"/>
      <c r="U37" s="22"/>
      <c r="V37" s="22"/>
      <c r="W37" s="22">
        <v>10751</v>
      </c>
      <c r="X37" s="22">
        <v>7980</v>
      </c>
      <c r="Y37" s="22">
        <v>2771</v>
      </c>
      <c r="Z37" s="23">
        <v>34.72431077694236</v>
      </c>
      <c r="AA37" s="20">
        <v>15961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2300170</v>
      </c>
      <c r="F39" s="22">
        <v>2300170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1150086</v>
      </c>
      <c r="Y39" s="22">
        <v>-1150086</v>
      </c>
      <c r="Z39" s="23">
        <v>-100</v>
      </c>
      <c r="AA39" s="20">
        <v>2300170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29212</v>
      </c>
      <c r="D41" s="20"/>
      <c r="E41" s="21">
        <v>150000</v>
      </c>
      <c r="F41" s="22">
        <v>150000</v>
      </c>
      <c r="G41" s="22"/>
      <c r="H41" s="22">
        <v>60000</v>
      </c>
      <c r="I41" s="22">
        <v>91</v>
      </c>
      <c r="J41" s="22">
        <v>60091</v>
      </c>
      <c r="K41" s="22">
        <v>104</v>
      </c>
      <c r="L41" s="22">
        <v>2931</v>
      </c>
      <c r="M41" s="22"/>
      <c r="N41" s="22">
        <v>3035</v>
      </c>
      <c r="O41" s="22"/>
      <c r="P41" s="22"/>
      <c r="Q41" s="22"/>
      <c r="R41" s="22"/>
      <c r="S41" s="22"/>
      <c r="T41" s="22"/>
      <c r="U41" s="22"/>
      <c r="V41" s="22"/>
      <c r="W41" s="22">
        <v>63126</v>
      </c>
      <c r="X41" s="22">
        <v>75000</v>
      </c>
      <c r="Y41" s="22">
        <v>-11874</v>
      </c>
      <c r="Z41" s="23">
        <v>-15.831999999999999</v>
      </c>
      <c r="AA41" s="20">
        <v>150000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13368589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95734</v>
      </c>
      <c r="D44" s="20"/>
      <c r="E44" s="21">
        <v>428146</v>
      </c>
      <c r="F44" s="22">
        <v>428146</v>
      </c>
      <c r="G44" s="22"/>
      <c r="H44" s="22"/>
      <c r="I44" s="22">
        <v>2123</v>
      </c>
      <c r="J44" s="22">
        <v>2123</v>
      </c>
      <c r="K44" s="22">
        <v>1422</v>
      </c>
      <c r="L44" s="22">
        <v>1561</v>
      </c>
      <c r="M44" s="22">
        <v>22634</v>
      </c>
      <c r="N44" s="22">
        <v>25617</v>
      </c>
      <c r="O44" s="22"/>
      <c r="P44" s="22"/>
      <c r="Q44" s="22"/>
      <c r="R44" s="22"/>
      <c r="S44" s="22"/>
      <c r="T44" s="22"/>
      <c r="U44" s="22"/>
      <c r="V44" s="22"/>
      <c r="W44" s="22">
        <v>27740</v>
      </c>
      <c r="X44" s="22">
        <v>214074</v>
      </c>
      <c r="Y44" s="22">
        <v>-186334</v>
      </c>
      <c r="Z44" s="23">
        <v>-87.041864028326657</v>
      </c>
      <c r="AA44" s="20">
        <v>428146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19401326</v>
      </c>
      <c r="D47" s="29">
        <f t="shared" ref="D47:Y47" si="1">SUM(D34:D46)</f>
        <v>0</v>
      </c>
      <c r="E47" s="30">
        <f t="shared" si="1"/>
        <v>4976852</v>
      </c>
      <c r="F47" s="31">
        <f t="shared" si="1"/>
        <v>4976852</v>
      </c>
      <c r="G47" s="31">
        <f t="shared" si="1"/>
        <v>0</v>
      </c>
      <c r="H47" s="31">
        <f t="shared" si="1"/>
        <v>60000</v>
      </c>
      <c r="I47" s="31">
        <f t="shared" si="1"/>
        <v>624669</v>
      </c>
      <c r="J47" s="31">
        <f t="shared" si="1"/>
        <v>684669</v>
      </c>
      <c r="K47" s="31">
        <f t="shared" si="1"/>
        <v>686672</v>
      </c>
      <c r="L47" s="31">
        <f t="shared" si="1"/>
        <v>324785</v>
      </c>
      <c r="M47" s="31">
        <f t="shared" si="1"/>
        <v>22634</v>
      </c>
      <c r="N47" s="31">
        <f t="shared" si="1"/>
        <v>1034091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1718760</v>
      </c>
      <c r="X47" s="31">
        <f t="shared" si="1"/>
        <v>2488434</v>
      </c>
      <c r="Y47" s="31">
        <f t="shared" si="1"/>
        <v>-769674</v>
      </c>
      <c r="Z47" s="32">
        <f>+IF(X47&lt;&gt;0,+(Y47/X47)*100,0)</f>
        <v>-30.930054805552409</v>
      </c>
      <c r="AA47" s="29">
        <f>SUM(AA34:AA46)</f>
        <v>4976852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-14941058</v>
      </c>
      <c r="D48" s="39">
        <f t="shared" si="2"/>
        <v>0</v>
      </c>
      <c r="E48" s="40">
        <f t="shared" si="2"/>
        <v>1913510</v>
      </c>
      <c r="F48" s="41">
        <f t="shared" si="2"/>
        <v>1913510</v>
      </c>
      <c r="G48" s="41">
        <f t="shared" si="2"/>
        <v>0</v>
      </c>
      <c r="H48" s="41">
        <f t="shared" si="2"/>
        <v>347155</v>
      </c>
      <c r="I48" s="41">
        <f t="shared" si="2"/>
        <v>-168911</v>
      </c>
      <c r="J48" s="41">
        <f t="shared" si="2"/>
        <v>178244</v>
      </c>
      <c r="K48" s="41">
        <f t="shared" si="2"/>
        <v>-253619</v>
      </c>
      <c r="L48" s="41">
        <f t="shared" si="2"/>
        <v>115448</v>
      </c>
      <c r="M48" s="41">
        <f t="shared" si="2"/>
        <v>417551</v>
      </c>
      <c r="N48" s="41">
        <f t="shared" si="2"/>
        <v>279380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457624</v>
      </c>
      <c r="X48" s="41">
        <f t="shared" si="2"/>
        <v>956748</v>
      </c>
      <c r="Y48" s="41">
        <f t="shared" si="2"/>
        <v>-499124</v>
      </c>
      <c r="Z48" s="42">
        <f>+IF(X48&lt;&gt;0,+(Y48/X48)*100,0)</f>
        <v>-52.168805160815602</v>
      </c>
      <c r="AA48" s="39">
        <f>+AA32-AA47</f>
        <v>1913510</v>
      </c>
    </row>
    <row r="49" spans="1:27" x14ac:dyDescent="0.25">
      <c r="A49" s="43" t="s">
        <v>74</v>
      </c>
      <c r="B49" s="15" t="s">
        <v>32</v>
      </c>
      <c r="C49" s="20">
        <v>55125842</v>
      </c>
      <c r="D49" s="20"/>
      <c r="E49" s="21">
        <v>8610000</v>
      </c>
      <c r="F49" s="22">
        <v>8610000</v>
      </c>
      <c r="G49" s="22"/>
      <c r="H49" s="22"/>
      <c r="I49" s="22">
        <v>2454482</v>
      </c>
      <c r="J49" s="22">
        <v>2454482</v>
      </c>
      <c r="K49" s="22">
        <v>1867051</v>
      </c>
      <c r="L49" s="22"/>
      <c r="M49" s="22">
        <v>4074873</v>
      </c>
      <c r="N49" s="22">
        <v>5941924</v>
      </c>
      <c r="O49" s="22"/>
      <c r="P49" s="22"/>
      <c r="Q49" s="22"/>
      <c r="R49" s="22"/>
      <c r="S49" s="22"/>
      <c r="T49" s="22"/>
      <c r="U49" s="22"/>
      <c r="V49" s="22"/>
      <c r="W49" s="22">
        <v>8396406</v>
      </c>
      <c r="X49" s="22">
        <v>4305000</v>
      </c>
      <c r="Y49" s="22">
        <v>4091406</v>
      </c>
      <c r="Z49" s="23">
        <v>95.038466898954695</v>
      </c>
      <c r="AA49" s="20">
        <v>8610000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40184784</v>
      </c>
      <c r="D51" s="48">
        <f t="shared" si="3"/>
        <v>0</v>
      </c>
      <c r="E51" s="49">
        <f t="shared" si="3"/>
        <v>10523510</v>
      </c>
      <c r="F51" s="50">
        <f t="shared" si="3"/>
        <v>10523510</v>
      </c>
      <c r="G51" s="50">
        <f t="shared" si="3"/>
        <v>0</v>
      </c>
      <c r="H51" s="50">
        <f t="shared" si="3"/>
        <v>347155</v>
      </c>
      <c r="I51" s="50">
        <f t="shared" si="3"/>
        <v>2285571</v>
      </c>
      <c r="J51" s="50">
        <f t="shared" si="3"/>
        <v>2632726</v>
      </c>
      <c r="K51" s="50">
        <f t="shared" si="3"/>
        <v>1613432</v>
      </c>
      <c r="L51" s="50">
        <f t="shared" si="3"/>
        <v>115448</v>
      </c>
      <c r="M51" s="50">
        <f t="shared" si="3"/>
        <v>4492424</v>
      </c>
      <c r="N51" s="50">
        <f t="shared" si="3"/>
        <v>6221304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8854030</v>
      </c>
      <c r="X51" s="50">
        <f t="shared" si="3"/>
        <v>5261748</v>
      </c>
      <c r="Y51" s="50">
        <f t="shared" si="3"/>
        <v>3592282</v>
      </c>
      <c r="Z51" s="51">
        <f>+IF(X51&lt;&gt;0,+(Y51/X51)*100,0)</f>
        <v>68.271646608693544</v>
      </c>
      <c r="AA51" s="48">
        <f>SUM(AA48:AA50)</f>
        <v>10523510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40184784</v>
      </c>
      <c r="D53" s="54">
        <f>+D51-D52</f>
        <v>0</v>
      </c>
      <c r="E53" s="55">
        <f t="shared" si="4"/>
        <v>10523510</v>
      </c>
      <c r="F53" s="56">
        <f t="shared" si="4"/>
        <v>10523510</v>
      </c>
      <c r="G53" s="56">
        <f t="shared" si="4"/>
        <v>0</v>
      </c>
      <c r="H53" s="56">
        <f t="shared" si="4"/>
        <v>347155</v>
      </c>
      <c r="I53" s="56">
        <f t="shared" si="4"/>
        <v>2285571</v>
      </c>
      <c r="J53" s="56">
        <f t="shared" si="4"/>
        <v>2632726</v>
      </c>
      <c r="K53" s="56">
        <f t="shared" si="4"/>
        <v>1613432</v>
      </c>
      <c r="L53" s="56">
        <f t="shared" si="4"/>
        <v>115448</v>
      </c>
      <c r="M53" s="56">
        <f t="shared" si="4"/>
        <v>4492424</v>
      </c>
      <c r="N53" s="56">
        <f t="shared" si="4"/>
        <v>6221304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8854030</v>
      </c>
      <c r="X53" s="56">
        <f t="shared" si="4"/>
        <v>5261748</v>
      </c>
      <c r="Y53" s="56">
        <f t="shared" si="4"/>
        <v>3592282</v>
      </c>
      <c r="Z53" s="57">
        <f>+IF(X53&lt;&gt;0,+(Y53/X53)*100,0)</f>
        <v>68.271646608693544</v>
      </c>
      <c r="AA53" s="54">
        <f>+AA51-AA52</f>
        <v>10523510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40184784</v>
      </c>
      <c r="D56" s="48">
        <f>SUM(D53:D55)</f>
        <v>0</v>
      </c>
      <c r="E56" s="49">
        <f t="shared" si="5"/>
        <v>10523510</v>
      </c>
      <c r="F56" s="50">
        <f t="shared" si="5"/>
        <v>10523510</v>
      </c>
      <c r="G56" s="50">
        <f t="shared" si="5"/>
        <v>0</v>
      </c>
      <c r="H56" s="50">
        <f t="shared" si="5"/>
        <v>347155</v>
      </c>
      <c r="I56" s="50">
        <f t="shared" si="5"/>
        <v>2285571</v>
      </c>
      <c r="J56" s="50">
        <f t="shared" si="5"/>
        <v>2632726</v>
      </c>
      <c r="K56" s="50">
        <f t="shared" si="5"/>
        <v>1613432</v>
      </c>
      <c r="L56" s="50">
        <f t="shared" si="5"/>
        <v>115448</v>
      </c>
      <c r="M56" s="50">
        <f t="shared" si="5"/>
        <v>4492424</v>
      </c>
      <c r="N56" s="50">
        <f t="shared" si="5"/>
        <v>6221304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8854030</v>
      </c>
      <c r="X56" s="50">
        <f t="shared" si="5"/>
        <v>5261748</v>
      </c>
      <c r="Y56" s="50">
        <f t="shared" si="5"/>
        <v>3592282</v>
      </c>
      <c r="Z56" s="51">
        <f>+IF(X56&lt;&gt;0,+(Y56/X56)*100,0)</f>
        <v>68.271646608693544</v>
      </c>
      <c r="AA56" s="48">
        <f>SUM(AA53:AA55)</f>
        <v>10523510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40184784</v>
      </c>
      <c r="D59" s="65">
        <f>SUM(D56:D58)</f>
        <v>0</v>
      </c>
      <c r="E59" s="66">
        <f t="shared" si="6"/>
        <v>10523510</v>
      </c>
      <c r="F59" s="67">
        <f t="shared" si="6"/>
        <v>10523510</v>
      </c>
      <c r="G59" s="67">
        <f t="shared" si="6"/>
        <v>0</v>
      </c>
      <c r="H59" s="67">
        <f t="shared" si="6"/>
        <v>347155</v>
      </c>
      <c r="I59" s="67">
        <f t="shared" si="6"/>
        <v>2285571</v>
      </c>
      <c r="J59" s="67">
        <f t="shared" si="6"/>
        <v>2632726</v>
      </c>
      <c r="K59" s="67">
        <f t="shared" si="6"/>
        <v>1613432</v>
      </c>
      <c r="L59" s="67">
        <f t="shared" si="6"/>
        <v>115448</v>
      </c>
      <c r="M59" s="67">
        <f t="shared" si="6"/>
        <v>4492424</v>
      </c>
      <c r="N59" s="67">
        <f t="shared" si="6"/>
        <v>6221304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8854030</v>
      </c>
      <c r="X59" s="67">
        <f t="shared" si="6"/>
        <v>5261748</v>
      </c>
      <c r="Y59" s="67">
        <f t="shared" si="6"/>
        <v>3592282</v>
      </c>
      <c r="Z59" s="68">
        <f>+IF(X59&lt;&gt;0,+(Y59/X59)*100,0)</f>
        <v>68.271646608693544</v>
      </c>
      <c r="AA59" s="65">
        <f>SUM(AA56:AA58)</f>
        <v>10523510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>
        <v>-384395</v>
      </c>
      <c r="H6" s="22">
        <v>-360127</v>
      </c>
      <c r="I6" s="22">
        <v>-283388</v>
      </c>
      <c r="J6" s="22">
        <v>-1027910</v>
      </c>
      <c r="K6" s="22">
        <v>-366263</v>
      </c>
      <c r="L6" s="22">
        <v>-357363</v>
      </c>
      <c r="M6" s="22">
        <v>-254633</v>
      </c>
      <c r="N6" s="22">
        <v>-978259</v>
      </c>
      <c r="O6" s="22"/>
      <c r="P6" s="22"/>
      <c r="Q6" s="22"/>
      <c r="R6" s="22"/>
      <c r="S6" s="22"/>
      <c r="T6" s="22"/>
      <c r="U6" s="22"/>
      <c r="V6" s="22"/>
      <c r="W6" s="22">
        <v>-2006169</v>
      </c>
      <c r="X6" s="22"/>
      <c r="Y6" s="22">
        <v>-2006169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52739719</v>
      </c>
      <c r="D8" s="20"/>
      <c r="E8" s="21">
        <v>55350650</v>
      </c>
      <c r="F8" s="22">
        <v>55350650</v>
      </c>
      <c r="G8" s="22">
        <v>4740693</v>
      </c>
      <c r="H8" s="22">
        <v>4908992</v>
      </c>
      <c r="I8" s="22">
        <v>4920060</v>
      </c>
      <c r="J8" s="22">
        <v>14569745</v>
      </c>
      <c r="K8" s="22">
        <v>4839453</v>
      </c>
      <c r="L8" s="22">
        <v>4853570</v>
      </c>
      <c r="M8" s="22">
        <v>4745053</v>
      </c>
      <c r="N8" s="22">
        <v>14438076</v>
      </c>
      <c r="O8" s="22"/>
      <c r="P8" s="22"/>
      <c r="Q8" s="22"/>
      <c r="R8" s="22"/>
      <c r="S8" s="22"/>
      <c r="T8" s="22"/>
      <c r="U8" s="22"/>
      <c r="V8" s="22"/>
      <c r="W8" s="22">
        <v>29007821</v>
      </c>
      <c r="X8" s="22">
        <v>27675324</v>
      </c>
      <c r="Y8" s="22">
        <v>1332497</v>
      </c>
      <c r="Z8" s="23">
        <v>4.8147476069295525</v>
      </c>
      <c r="AA8" s="20">
        <v>55350650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172557</v>
      </c>
      <c r="D25" s="20"/>
      <c r="E25" s="21">
        <v>652174</v>
      </c>
      <c r="F25" s="22">
        <v>652174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326088</v>
      </c>
      <c r="Y25" s="22">
        <v>-326088</v>
      </c>
      <c r="Z25" s="23">
        <v>-100</v>
      </c>
      <c r="AA25" s="20">
        <v>652174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1250179</v>
      </c>
      <c r="D28" s="20"/>
      <c r="E28" s="21"/>
      <c r="F28" s="22"/>
      <c r="G28" s="22">
        <v>110010</v>
      </c>
      <c r="H28" s="22">
        <v>121930</v>
      </c>
      <c r="I28" s="22">
        <v>115481</v>
      </c>
      <c r="J28" s="22">
        <v>347421</v>
      </c>
      <c r="K28" s="22">
        <v>105321</v>
      </c>
      <c r="L28" s="22">
        <v>108447</v>
      </c>
      <c r="M28" s="22">
        <v>101608</v>
      </c>
      <c r="N28" s="22">
        <v>315376</v>
      </c>
      <c r="O28" s="22"/>
      <c r="P28" s="22"/>
      <c r="Q28" s="22"/>
      <c r="R28" s="22"/>
      <c r="S28" s="22"/>
      <c r="T28" s="22"/>
      <c r="U28" s="22"/>
      <c r="V28" s="22"/>
      <c r="W28" s="22">
        <v>662797</v>
      </c>
      <c r="X28" s="22"/>
      <c r="Y28" s="22">
        <v>662797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54162455</v>
      </c>
      <c r="D32" s="29">
        <f t="shared" ref="D32:Y32" si="0">SUM(D6:D31)</f>
        <v>0</v>
      </c>
      <c r="E32" s="30">
        <f t="shared" si="0"/>
        <v>56002824</v>
      </c>
      <c r="F32" s="31">
        <f t="shared" si="0"/>
        <v>56002824</v>
      </c>
      <c r="G32" s="31">
        <f t="shared" si="0"/>
        <v>4466308</v>
      </c>
      <c r="H32" s="31">
        <f t="shared" si="0"/>
        <v>4670795</v>
      </c>
      <c r="I32" s="31">
        <f t="shared" si="0"/>
        <v>4752153</v>
      </c>
      <c r="J32" s="31">
        <f t="shared" si="0"/>
        <v>13889256</v>
      </c>
      <c r="K32" s="31">
        <f t="shared" si="0"/>
        <v>4578511</v>
      </c>
      <c r="L32" s="31">
        <f t="shared" si="0"/>
        <v>4604654</v>
      </c>
      <c r="M32" s="31">
        <f t="shared" si="0"/>
        <v>4592028</v>
      </c>
      <c r="N32" s="31">
        <f t="shared" si="0"/>
        <v>13775193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27664449</v>
      </c>
      <c r="X32" s="31">
        <f t="shared" si="0"/>
        <v>28001412</v>
      </c>
      <c r="Y32" s="31">
        <f t="shared" si="0"/>
        <v>-336963</v>
      </c>
      <c r="Z32" s="32">
        <f>+IF(X32&lt;&gt;0,+(Y32/X32)*100,0)</f>
        <v>-1.2033786010505472</v>
      </c>
      <c r="AA32" s="29">
        <f>SUM(AA6:AA31)</f>
        <v>56002824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26446266</v>
      </c>
      <c r="D34" s="20"/>
      <c r="E34" s="21">
        <v>28277820</v>
      </c>
      <c r="F34" s="22">
        <v>28277820</v>
      </c>
      <c r="G34" s="22">
        <v>1971042</v>
      </c>
      <c r="H34" s="22">
        <v>2098280</v>
      </c>
      <c r="I34" s="22">
        <v>2288091</v>
      </c>
      <c r="J34" s="22">
        <v>6357413</v>
      </c>
      <c r="K34" s="22">
        <v>1876272</v>
      </c>
      <c r="L34" s="22">
        <v>2087464</v>
      </c>
      <c r="M34" s="22">
        <v>2142948</v>
      </c>
      <c r="N34" s="22">
        <v>6106684</v>
      </c>
      <c r="O34" s="22"/>
      <c r="P34" s="22"/>
      <c r="Q34" s="22"/>
      <c r="R34" s="22"/>
      <c r="S34" s="22"/>
      <c r="T34" s="22"/>
      <c r="U34" s="22"/>
      <c r="V34" s="22"/>
      <c r="W34" s="22">
        <v>12464097</v>
      </c>
      <c r="X34" s="22">
        <v>14138916</v>
      </c>
      <c r="Y34" s="22">
        <v>-1674819</v>
      </c>
      <c r="Z34" s="23">
        <v>-11.845455479048042</v>
      </c>
      <c r="AA34" s="20">
        <v>28277820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855834</v>
      </c>
      <c r="D37" s="20"/>
      <c r="E37" s="21">
        <v>1196000</v>
      </c>
      <c r="F37" s="22">
        <v>1196000</v>
      </c>
      <c r="G37" s="22">
        <v>159412</v>
      </c>
      <c r="H37" s="22">
        <v>154908</v>
      </c>
      <c r="I37" s="22">
        <v>267626</v>
      </c>
      <c r="J37" s="22">
        <v>581946</v>
      </c>
      <c r="K37" s="22">
        <v>22512</v>
      </c>
      <c r="L37" s="22">
        <v>149716</v>
      </c>
      <c r="M37" s="22">
        <v>29625</v>
      </c>
      <c r="N37" s="22">
        <v>201853</v>
      </c>
      <c r="O37" s="22"/>
      <c r="P37" s="22"/>
      <c r="Q37" s="22"/>
      <c r="R37" s="22"/>
      <c r="S37" s="22"/>
      <c r="T37" s="22"/>
      <c r="U37" s="22"/>
      <c r="V37" s="22"/>
      <c r="W37" s="22">
        <v>783799</v>
      </c>
      <c r="X37" s="22">
        <v>597996</v>
      </c>
      <c r="Y37" s="22">
        <v>185803</v>
      </c>
      <c r="Z37" s="23">
        <v>31.070943618351965</v>
      </c>
      <c r="AA37" s="20">
        <v>1196000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7541286</v>
      </c>
      <c r="D39" s="20"/>
      <c r="E39" s="21">
        <v>7615051</v>
      </c>
      <c r="F39" s="22">
        <v>7615051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7615051</v>
      </c>
    </row>
    <row r="40" spans="1:27" x14ac:dyDescent="0.25">
      <c r="A40" s="19" t="s">
        <v>40</v>
      </c>
      <c r="B40" s="15" t="s">
        <v>32</v>
      </c>
      <c r="C40" s="20">
        <v>281234</v>
      </c>
      <c r="D40" s="20"/>
      <c r="E40" s="21">
        <v>190307</v>
      </c>
      <c r="F40" s="22">
        <v>190307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95154</v>
      </c>
      <c r="Y40" s="22">
        <v>-95154</v>
      </c>
      <c r="Z40" s="23">
        <v>-100</v>
      </c>
      <c r="AA40" s="20">
        <v>190307</v>
      </c>
    </row>
    <row r="41" spans="1:27" x14ac:dyDescent="0.25">
      <c r="A41" s="19" t="s">
        <v>66</v>
      </c>
      <c r="B41" s="15" t="s">
        <v>32</v>
      </c>
      <c r="C41" s="20">
        <v>1079817</v>
      </c>
      <c r="D41" s="20"/>
      <c r="E41" s="21">
        <v>1720000</v>
      </c>
      <c r="F41" s="22">
        <v>1720000</v>
      </c>
      <c r="G41" s="22">
        <v>23793</v>
      </c>
      <c r="H41" s="22">
        <v>1781</v>
      </c>
      <c r="I41" s="22"/>
      <c r="J41" s="22">
        <v>25574</v>
      </c>
      <c r="K41" s="22">
        <v>50421</v>
      </c>
      <c r="L41" s="22">
        <v>17997</v>
      </c>
      <c r="M41" s="22">
        <v>55301</v>
      </c>
      <c r="N41" s="22">
        <v>123719</v>
      </c>
      <c r="O41" s="22"/>
      <c r="P41" s="22"/>
      <c r="Q41" s="22"/>
      <c r="R41" s="22"/>
      <c r="S41" s="22"/>
      <c r="T41" s="22"/>
      <c r="U41" s="22"/>
      <c r="V41" s="22"/>
      <c r="W41" s="22">
        <v>149293</v>
      </c>
      <c r="X41" s="22">
        <v>859998</v>
      </c>
      <c r="Y41" s="22">
        <v>-710705</v>
      </c>
      <c r="Z41" s="23">
        <v>-82.640308465833641</v>
      </c>
      <c r="AA41" s="20">
        <v>1720000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626589</v>
      </c>
      <c r="D44" s="20"/>
      <c r="E44" s="21">
        <v>1306551</v>
      </c>
      <c r="F44" s="22">
        <v>1306551</v>
      </c>
      <c r="G44" s="22">
        <v>17987</v>
      </c>
      <c r="H44" s="22">
        <v>159476</v>
      </c>
      <c r="I44" s="22">
        <v>77748</v>
      </c>
      <c r="J44" s="22">
        <v>255211</v>
      </c>
      <c r="K44" s="22">
        <v>59515</v>
      </c>
      <c r="L44" s="22">
        <v>42642</v>
      </c>
      <c r="M44" s="22">
        <v>20969</v>
      </c>
      <c r="N44" s="22">
        <v>123126</v>
      </c>
      <c r="O44" s="22"/>
      <c r="P44" s="22"/>
      <c r="Q44" s="22"/>
      <c r="R44" s="22"/>
      <c r="S44" s="22"/>
      <c r="T44" s="22"/>
      <c r="U44" s="22"/>
      <c r="V44" s="22"/>
      <c r="W44" s="22">
        <v>378337</v>
      </c>
      <c r="X44" s="22">
        <v>653274</v>
      </c>
      <c r="Y44" s="22">
        <v>-274937</v>
      </c>
      <c r="Z44" s="23">
        <v>-42.086015974920173</v>
      </c>
      <c r="AA44" s="20">
        <v>1306551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36831026</v>
      </c>
      <c r="D47" s="29">
        <f t="shared" ref="D47:Y47" si="1">SUM(D34:D46)</f>
        <v>0</v>
      </c>
      <c r="E47" s="30">
        <f t="shared" si="1"/>
        <v>40305729</v>
      </c>
      <c r="F47" s="31">
        <f t="shared" si="1"/>
        <v>40305729</v>
      </c>
      <c r="G47" s="31">
        <f t="shared" si="1"/>
        <v>2172234</v>
      </c>
      <c r="H47" s="31">
        <f t="shared" si="1"/>
        <v>2414445</v>
      </c>
      <c r="I47" s="31">
        <f t="shared" si="1"/>
        <v>2633465</v>
      </c>
      <c r="J47" s="31">
        <f t="shared" si="1"/>
        <v>7220144</v>
      </c>
      <c r="K47" s="31">
        <f t="shared" si="1"/>
        <v>2008720</v>
      </c>
      <c r="L47" s="31">
        <f t="shared" si="1"/>
        <v>2297819</v>
      </c>
      <c r="M47" s="31">
        <f t="shared" si="1"/>
        <v>2248843</v>
      </c>
      <c r="N47" s="31">
        <f t="shared" si="1"/>
        <v>6555382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13775526</v>
      </c>
      <c r="X47" s="31">
        <f t="shared" si="1"/>
        <v>16345338</v>
      </c>
      <c r="Y47" s="31">
        <f t="shared" si="1"/>
        <v>-2569812</v>
      </c>
      <c r="Z47" s="32">
        <f>+IF(X47&lt;&gt;0,+(Y47/X47)*100,0)</f>
        <v>-15.721987517174622</v>
      </c>
      <c r="AA47" s="29">
        <f>SUM(AA34:AA46)</f>
        <v>40305729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17331429</v>
      </c>
      <c r="D48" s="39">
        <f t="shared" si="2"/>
        <v>0</v>
      </c>
      <c r="E48" s="40">
        <f t="shared" si="2"/>
        <v>15697095</v>
      </c>
      <c r="F48" s="41">
        <f t="shared" si="2"/>
        <v>15697095</v>
      </c>
      <c r="G48" s="41">
        <f t="shared" si="2"/>
        <v>2294074</v>
      </c>
      <c r="H48" s="41">
        <f t="shared" si="2"/>
        <v>2256350</v>
      </c>
      <c r="I48" s="41">
        <f t="shared" si="2"/>
        <v>2118688</v>
      </c>
      <c r="J48" s="41">
        <f t="shared" si="2"/>
        <v>6669112</v>
      </c>
      <c r="K48" s="41">
        <f t="shared" si="2"/>
        <v>2569791</v>
      </c>
      <c r="L48" s="41">
        <f t="shared" si="2"/>
        <v>2306835</v>
      </c>
      <c r="M48" s="41">
        <f t="shared" si="2"/>
        <v>2343185</v>
      </c>
      <c r="N48" s="41">
        <f t="shared" si="2"/>
        <v>7219811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13888923</v>
      </c>
      <c r="X48" s="41">
        <f t="shared" si="2"/>
        <v>11656074</v>
      </c>
      <c r="Y48" s="41">
        <f t="shared" si="2"/>
        <v>2232849</v>
      </c>
      <c r="Z48" s="42">
        <f>+IF(X48&lt;&gt;0,+(Y48/X48)*100,0)</f>
        <v>19.156098356959642</v>
      </c>
      <c r="AA48" s="39">
        <f>+AA32-AA47</f>
        <v>15697095</v>
      </c>
    </row>
    <row r="49" spans="1:27" x14ac:dyDescent="0.25">
      <c r="A49" s="43" t="s">
        <v>74</v>
      </c>
      <c r="B49" s="15" t="s">
        <v>32</v>
      </c>
      <c r="C49" s="20">
        <v>1150380</v>
      </c>
      <c r="D49" s="20"/>
      <c r="E49" s="21">
        <v>4347826</v>
      </c>
      <c r="F49" s="22">
        <v>4347826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2173914</v>
      </c>
      <c r="Y49" s="22">
        <v>-2173914</v>
      </c>
      <c r="Z49" s="23">
        <v>-100</v>
      </c>
      <c r="AA49" s="20">
        <v>4347826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18481809</v>
      </c>
      <c r="D51" s="48">
        <f t="shared" si="3"/>
        <v>0</v>
      </c>
      <c r="E51" s="49">
        <f t="shared" si="3"/>
        <v>20044921</v>
      </c>
      <c r="F51" s="50">
        <f t="shared" si="3"/>
        <v>20044921</v>
      </c>
      <c r="G51" s="50">
        <f t="shared" si="3"/>
        <v>2294074</v>
      </c>
      <c r="H51" s="50">
        <f t="shared" si="3"/>
        <v>2256350</v>
      </c>
      <c r="I51" s="50">
        <f t="shared" si="3"/>
        <v>2118688</v>
      </c>
      <c r="J51" s="50">
        <f t="shared" si="3"/>
        <v>6669112</v>
      </c>
      <c r="K51" s="50">
        <f t="shared" si="3"/>
        <v>2569791</v>
      </c>
      <c r="L51" s="50">
        <f t="shared" si="3"/>
        <v>2306835</v>
      </c>
      <c r="M51" s="50">
        <f t="shared" si="3"/>
        <v>2343185</v>
      </c>
      <c r="N51" s="50">
        <f t="shared" si="3"/>
        <v>7219811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13888923</v>
      </c>
      <c r="X51" s="50">
        <f t="shared" si="3"/>
        <v>13829988</v>
      </c>
      <c r="Y51" s="50">
        <f t="shared" si="3"/>
        <v>58935</v>
      </c>
      <c r="Z51" s="51">
        <f>+IF(X51&lt;&gt;0,+(Y51/X51)*100,0)</f>
        <v>0.42613919838542158</v>
      </c>
      <c r="AA51" s="48">
        <f>SUM(AA48:AA50)</f>
        <v>20044921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18481809</v>
      </c>
      <c r="D53" s="54">
        <f>+D51-D52</f>
        <v>0</v>
      </c>
      <c r="E53" s="55">
        <f t="shared" si="4"/>
        <v>20044921</v>
      </c>
      <c r="F53" s="56">
        <f t="shared" si="4"/>
        <v>20044921</v>
      </c>
      <c r="G53" s="56">
        <f t="shared" si="4"/>
        <v>2294074</v>
      </c>
      <c r="H53" s="56">
        <f t="shared" si="4"/>
        <v>2256350</v>
      </c>
      <c r="I53" s="56">
        <f t="shared" si="4"/>
        <v>2118688</v>
      </c>
      <c r="J53" s="56">
        <f t="shared" si="4"/>
        <v>6669112</v>
      </c>
      <c r="K53" s="56">
        <f t="shared" si="4"/>
        <v>2569791</v>
      </c>
      <c r="L53" s="56">
        <f t="shared" si="4"/>
        <v>2306835</v>
      </c>
      <c r="M53" s="56">
        <f t="shared" si="4"/>
        <v>2343185</v>
      </c>
      <c r="N53" s="56">
        <f t="shared" si="4"/>
        <v>7219811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13888923</v>
      </c>
      <c r="X53" s="56">
        <f t="shared" si="4"/>
        <v>13829988</v>
      </c>
      <c r="Y53" s="56">
        <f t="shared" si="4"/>
        <v>58935</v>
      </c>
      <c r="Z53" s="57">
        <f>+IF(X53&lt;&gt;0,+(Y53/X53)*100,0)</f>
        <v>0.42613919838542158</v>
      </c>
      <c r="AA53" s="54">
        <f>+AA51-AA52</f>
        <v>20044921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18481809</v>
      </c>
      <c r="D56" s="48">
        <f>SUM(D53:D55)</f>
        <v>0</v>
      </c>
      <c r="E56" s="49">
        <f t="shared" si="5"/>
        <v>20044921</v>
      </c>
      <c r="F56" s="50">
        <f t="shared" si="5"/>
        <v>20044921</v>
      </c>
      <c r="G56" s="50">
        <f t="shared" si="5"/>
        <v>2294074</v>
      </c>
      <c r="H56" s="50">
        <f t="shared" si="5"/>
        <v>2256350</v>
      </c>
      <c r="I56" s="50">
        <f t="shared" si="5"/>
        <v>2118688</v>
      </c>
      <c r="J56" s="50">
        <f t="shared" si="5"/>
        <v>6669112</v>
      </c>
      <c r="K56" s="50">
        <f t="shared" si="5"/>
        <v>2569791</v>
      </c>
      <c r="L56" s="50">
        <f t="shared" si="5"/>
        <v>2306835</v>
      </c>
      <c r="M56" s="50">
        <f t="shared" si="5"/>
        <v>2343185</v>
      </c>
      <c r="N56" s="50">
        <f t="shared" si="5"/>
        <v>7219811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13888923</v>
      </c>
      <c r="X56" s="50">
        <f t="shared" si="5"/>
        <v>13829988</v>
      </c>
      <c r="Y56" s="50">
        <f t="shared" si="5"/>
        <v>58935</v>
      </c>
      <c r="Z56" s="51">
        <f>+IF(X56&lt;&gt;0,+(Y56/X56)*100,0)</f>
        <v>0.42613919838542158</v>
      </c>
      <c r="AA56" s="48">
        <f>SUM(AA53:AA55)</f>
        <v>20044921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18481809</v>
      </c>
      <c r="D59" s="65">
        <f>SUM(D56:D58)</f>
        <v>0</v>
      </c>
      <c r="E59" s="66">
        <f t="shared" si="6"/>
        <v>20044921</v>
      </c>
      <c r="F59" s="67">
        <f t="shared" si="6"/>
        <v>20044921</v>
      </c>
      <c r="G59" s="67">
        <f t="shared" si="6"/>
        <v>2294074</v>
      </c>
      <c r="H59" s="67">
        <f t="shared" si="6"/>
        <v>2256350</v>
      </c>
      <c r="I59" s="67">
        <f t="shared" si="6"/>
        <v>2118688</v>
      </c>
      <c r="J59" s="67">
        <f t="shared" si="6"/>
        <v>6669112</v>
      </c>
      <c r="K59" s="67">
        <f t="shared" si="6"/>
        <v>2569791</v>
      </c>
      <c r="L59" s="67">
        <f t="shared" si="6"/>
        <v>2306835</v>
      </c>
      <c r="M59" s="67">
        <f t="shared" si="6"/>
        <v>2343185</v>
      </c>
      <c r="N59" s="67">
        <f t="shared" si="6"/>
        <v>7219811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13888923</v>
      </c>
      <c r="X59" s="67">
        <f t="shared" si="6"/>
        <v>13829988</v>
      </c>
      <c r="Y59" s="67">
        <f t="shared" si="6"/>
        <v>58935</v>
      </c>
      <c r="Z59" s="68">
        <f>+IF(X59&lt;&gt;0,+(Y59/X59)*100,0)</f>
        <v>0.42613919838542158</v>
      </c>
      <c r="AA59" s="65">
        <f>SUM(AA56:AA58)</f>
        <v>20044921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93793882</v>
      </c>
      <c r="D8" s="20"/>
      <c r="E8" s="21">
        <v>95889828</v>
      </c>
      <c r="F8" s="22">
        <v>95889828</v>
      </c>
      <c r="G8" s="22">
        <v>9620647</v>
      </c>
      <c r="H8" s="22">
        <v>9496588</v>
      </c>
      <c r="I8" s="22">
        <v>9278721</v>
      </c>
      <c r="J8" s="22">
        <v>28395956</v>
      </c>
      <c r="K8" s="22">
        <v>9306316</v>
      </c>
      <c r="L8" s="22">
        <v>9427942</v>
      </c>
      <c r="M8" s="22">
        <v>9333872</v>
      </c>
      <c r="N8" s="22">
        <v>28068130</v>
      </c>
      <c r="O8" s="22"/>
      <c r="P8" s="22"/>
      <c r="Q8" s="22"/>
      <c r="R8" s="22"/>
      <c r="S8" s="22"/>
      <c r="T8" s="22"/>
      <c r="U8" s="22"/>
      <c r="V8" s="22"/>
      <c r="W8" s="22">
        <v>56464086</v>
      </c>
      <c r="X8" s="22">
        <v>47944902</v>
      </c>
      <c r="Y8" s="22">
        <v>8519184</v>
      </c>
      <c r="Z8" s="23">
        <v>17.768696242199013</v>
      </c>
      <c r="AA8" s="20">
        <v>95889828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24190502</v>
      </c>
      <c r="D13" s="20"/>
      <c r="E13" s="21">
        <v>19000000</v>
      </c>
      <c r="F13" s="22">
        <v>19000000</v>
      </c>
      <c r="G13" s="22">
        <v>2063560</v>
      </c>
      <c r="H13" s="22">
        <v>2088889</v>
      </c>
      <c r="I13" s="22">
        <v>2127423</v>
      </c>
      <c r="J13" s="22">
        <v>6279872</v>
      </c>
      <c r="K13" s="22">
        <v>2127580</v>
      </c>
      <c r="L13" s="22">
        <v>2150355</v>
      </c>
      <c r="M13" s="22">
        <v>2134532</v>
      </c>
      <c r="N13" s="22">
        <v>6412467</v>
      </c>
      <c r="O13" s="22"/>
      <c r="P13" s="22"/>
      <c r="Q13" s="22"/>
      <c r="R13" s="22"/>
      <c r="S13" s="22"/>
      <c r="T13" s="22"/>
      <c r="U13" s="22"/>
      <c r="V13" s="22"/>
      <c r="W13" s="22">
        <v>12692339</v>
      </c>
      <c r="X13" s="22">
        <v>9499998</v>
      </c>
      <c r="Y13" s="22">
        <v>3192341</v>
      </c>
      <c r="Z13" s="23">
        <v>33.603596548125594</v>
      </c>
      <c r="AA13" s="20">
        <v>19000000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71849</v>
      </c>
      <c r="H26" s="22">
        <v>73847</v>
      </c>
      <c r="I26" s="22">
        <v>76231</v>
      </c>
      <c r="J26" s="22">
        <v>221927</v>
      </c>
      <c r="K26" s="22">
        <v>77036</v>
      </c>
      <c r="L26" s="22">
        <v>79332</v>
      </c>
      <c r="M26" s="22">
        <v>80120</v>
      </c>
      <c r="N26" s="22">
        <v>236488</v>
      </c>
      <c r="O26" s="22"/>
      <c r="P26" s="22"/>
      <c r="Q26" s="22"/>
      <c r="R26" s="22"/>
      <c r="S26" s="22"/>
      <c r="T26" s="22"/>
      <c r="U26" s="22"/>
      <c r="V26" s="22"/>
      <c r="W26" s="22">
        <v>458415</v>
      </c>
      <c r="X26" s="22"/>
      <c r="Y26" s="22">
        <v>458415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3188238</v>
      </c>
      <c r="D28" s="20"/>
      <c r="E28" s="21">
        <v>3400000</v>
      </c>
      <c r="F28" s="22">
        <v>3400000</v>
      </c>
      <c r="G28" s="22">
        <v>303182</v>
      </c>
      <c r="H28" s="22">
        <v>303020</v>
      </c>
      <c r="I28" s="22">
        <v>301721</v>
      </c>
      <c r="J28" s="22">
        <v>907923</v>
      </c>
      <c r="K28" s="22">
        <v>304644</v>
      </c>
      <c r="L28" s="22">
        <v>304968</v>
      </c>
      <c r="M28" s="22">
        <v>306268</v>
      </c>
      <c r="N28" s="22">
        <v>915880</v>
      </c>
      <c r="O28" s="22"/>
      <c r="P28" s="22"/>
      <c r="Q28" s="22"/>
      <c r="R28" s="22"/>
      <c r="S28" s="22"/>
      <c r="T28" s="22"/>
      <c r="U28" s="22"/>
      <c r="V28" s="22"/>
      <c r="W28" s="22">
        <v>1823803</v>
      </c>
      <c r="X28" s="22">
        <v>1699998</v>
      </c>
      <c r="Y28" s="22">
        <v>123805</v>
      </c>
      <c r="Z28" s="23">
        <v>7.2826556266536784</v>
      </c>
      <c r="AA28" s="20">
        <v>3400000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121172622</v>
      </c>
      <c r="D32" s="29">
        <f t="shared" ref="D32:Y32" si="0">SUM(D6:D31)</f>
        <v>0</v>
      </c>
      <c r="E32" s="30">
        <f t="shared" si="0"/>
        <v>118289828</v>
      </c>
      <c r="F32" s="31">
        <f t="shared" si="0"/>
        <v>118289828</v>
      </c>
      <c r="G32" s="31">
        <f t="shared" si="0"/>
        <v>12059238</v>
      </c>
      <c r="H32" s="31">
        <f t="shared" si="0"/>
        <v>11962344</v>
      </c>
      <c r="I32" s="31">
        <f t="shared" si="0"/>
        <v>11784096</v>
      </c>
      <c r="J32" s="31">
        <f t="shared" si="0"/>
        <v>35805678</v>
      </c>
      <c r="K32" s="31">
        <f t="shared" si="0"/>
        <v>11815576</v>
      </c>
      <c r="L32" s="31">
        <f t="shared" si="0"/>
        <v>11962597</v>
      </c>
      <c r="M32" s="31">
        <f t="shared" si="0"/>
        <v>11854792</v>
      </c>
      <c r="N32" s="31">
        <f t="shared" si="0"/>
        <v>35632965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71438643</v>
      </c>
      <c r="X32" s="31">
        <f t="shared" si="0"/>
        <v>59144898</v>
      </c>
      <c r="Y32" s="31">
        <f t="shared" si="0"/>
        <v>12293745</v>
      </c>
      <c r="Z32" s="32">
        <f>+IF(X32&lt;&gt;0,+(Y32/X32)*100,0)</f>
        <v>20.785808101317546</v>
      </c>
      <c r="AA32" s="29">
        <f>SUM(AA6:AA31)</f>
        <v>118289828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75685486</v>
      </c>
      <c r="D34" s="20"/>
      <c r="E34" s="21">
        <v>63659503</v>
      </c>
      <c r="F34" s="22">
        <v>63659503</v>
      </c>
      <c r="G34" s="22">
        <v>5662038</v>
      </c>
      <c r="H34" s="22">
        <v>4281793</v>
      </c>
      <c r="I34" s="22">
        <v>5208195</v>
      </c>
      <c r="J34" s="22">
        <v>15152026</v>
      </c>
      <c r="K34" s="22">
        <v>5869805</v>
      </c>
      <c r="L34" s="22">
        <v>5684386</v>
      </c>
      <c r="M34" s="22">
        <v>6089445</v>
      </c>
      <c r="N34" s="22">
        <v>17643636</v>
      </c>
      <c r="O34" s="22"/>
      <c r="P34" s="22"/>
      <c r="Q34" s="22"/>
      <c r="R34" s="22"/>
      <c r="S34" s="22"/>
      <c r="T34" s="22"/>
      <c r="U34" s="22"/>
      <c r="V34" s="22"/>
      <c r="W34" s="22">
        <v>32795662</v>
      </c>
      <c r="X34" s="22">
        <v>31829880</v>
      </c>
      <c r="Y34" s="22">
        <v>965782</v>
      </c>
      <c r="Z34" s="23">
        <v>3.0341993120929138</v>
      </c>
      <c r="AA34" s="20">
        <v>63659503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17971245</v>
      </c>
      <c r="D37" s="20"/>
      <c r="E37" s="21">
        <v>22036000</v>
      </c>
      <c r="F37" s="22">
        <v>22036000</v>
      </c>
      <c r="G37" s="22">
        <v>565733</v>
      </c>
      <c r="H37" s="22">
        <v>1623715</v>
      </c>
      <c r="I37" s="22">
        <v>2230129</v>
      </c>
      <c r="J37" s="22">
        <v>4419577</v>
      </c>
      <c r="K37" s="22">
        <v>5507310</v>
      </c>
      <c r="L37" s="22">
        <v>2350039</v>
      </c>
      <c r="M37" s="22">
        <v>1445309</v>
      </c>
      <c r="N37" s="22">
        <v>9302658</v>
      </c>
      <c r="O37" s="22"/>
      <c r="P37" s="22"/>
      <c r="Q37" s="22"/>
      <c r="R37" s="22"/>
      <c r="S37" s="22"/>
      <c r="T37" s="22"/>
      <c r="U37" s="22"/>
      <c r="V37" s="22"/>
      <c r="W37" s="22">
        <v>13722235</v>
      </c>
      <c r="X37" s="22">
        <v>11018040</v>
      </c>
      <c r="Y37" s="22">
        <v>2704195</v>
      </c>
      <c r="Z37" s="23">
        <v>24.543339831766811</v>
      </c>
      <c r="AA37" s="20">
        <v>22036000</v>
      </c>
    </row>
    <row r="38" spans="1:27" x14ac:dyDescent="0.25">
      <c r="A38" s="19" t="s">
        <v>64</v>
      </c>
      <c r="B38" s="15" t="s">
        <v>32</v>
      </c>
      <c r="C38" s="20">
        <v>11500000</v>
      </c>
      <c r="D38" s="20"/>
      <c r="E38" s="21">
        <v>14500000</v>
      </c>
      <c r="F38" s="22">
        <v>14500000</v>
      </c>
      <c r="G38" s="22"/>
      <c r="H38" s="22"/>
      <c r="I38" s="22">
        <v>3625000</v>
      </c>
      <c r="J38" s="22">
        <v>3625000</v>
      </c>
      <c r="K38" s="22"/>
      <c r="L38" s="22">
        <v>3625000</v>
      </c>
      <c r="M38" s="22"/>
      <c r="N38" s="22">
        <v>3625000</v>
      </c>
      <c r="O38" s="22"/>
      <c r="P38" s="22"/>
      <c r="Q38" s="22"/>
      <c r="R38" s="22"/>
      <c r="S38" s="22"/>
      <c r="T38" s="22"/>
      <c r="U38" s="22"/>
      <c r="V38" s="22"/>
      <c r="W38" s="22">
        <v>7250000</v>
      </c>
      <c r="X38" s="22">
        <v>7250004</v>
      </c>
      <c r="Y38" s="22">
        <v>-4</v>
      </c>
      <c r="Z38" s="23"/>
      <c r="AA38" s="20">
        <v>14500000</v>
      </c>
    </row>
    <row r="39" spans="1:27" x14ac:dyDescent="0.25">
      <c r="A39" s="19" t="s">
        <v>65</v>
      </c>
      <c r="B39" s="15" t="s">
        <v>32</v>
      </c>
      <c r="C39" s="20">
        <v>12290018</v>
      </c>
      <c r="D39" s="20"/>
      <c r="E39" s="21">
        <v>15000000</v>
      </c>
      <c r="F39" s="22">
        <v>15000000</v>
      </c>
      <c r="G39" s="22"/>
      <c r="H39" s="22"/>
      <c r="I39" s="22">
        <v>3750000</v>
      </c>
      <c r="J39" s="22">
        <v>3750000</v>
      </c>
      <c r="K39" s="22"/>
      <c r="L39" s="22"/>
      <c r="M39" s="22">
        <v>3750000</v>
      </c>
      <c r="N39" s="22">
        <v>3750000</v>
      </c>
      <c r="O39" s="22"/>
      <c r="P39" s="22"/>
      <c r="Q39" s="22"/>
      <c r="R39" s="22"/>
      <c r="S39" s="22"/>
      <c r="T39" s="22"/>
      <c r="U39" s="22"/>
      <c r="V39" s="22"/>
      <c r="W39" s="22">
        <v>7500000</v>
      </c>
      <c r="X39" s="22">
        <v>7500000</v>
      </c>
      <c r="Y39" s="22"/>
      <c r="Z39" s="23"/>
      <c r="AA39" s="20">
        <v>15000000</v>
      </c>
    </row>
    <row r="40" spans="1:27" x14ac:dyDescent="0.25">
      <c r="A40" s="19" t="s">
        <v>40</v>
      </c>
      <c r="B40" s="15" t="s">
        <v>32</v>
      </c>
      <c r="C40" s="20">
        <v>2220613</v>
      </c>
      <c r="D40" s="20"/>
      <c r="E40" s="21">
        <v>1808438</v>
      </c>
      <c r="F40" s="22">
        <v>1808438</v>
      </c>
      <c r="G40" s="22"/>
      <c r="H40" s="22"/>
      <c r="I40" s="22"/>
      <c r="J40" s="22"/>
      <c r="K40" s="22"/>
      <c r="L40" s="22"/>
      <c r="M40" s="22">
        <v>931340</v>
      </c>
      <c r="N40" s="22">
        <v>931340</v>
      </c>
      <c r="O40" s="22"/>
      <c r="P40" s="22"/>
      <c r="Q40" s="22"/>
      <c r="R40" s="22"/>
      <c r="S40" s="22"/>
      <c r="T40" s="22"/>
      <c r="U40" s="22"/>
      <c r="V40" s="22"/>
      <c r="W40" s="22">
        <v>931340</v>
      </c>
      <c r="X40" s="22">
        <v>904224</v>
      </c>
      <c r="Y40" s="22">
        <v>27116</v>
      </c>
      <c r="Z40" s="23">
        <v>2.9988144530558798</v>
      </c>
      <c r="AA40" s="20">
        <v>1808438</v>
      </c>
    </row>
    <row r="41" spans="1:27" x14ac:dyDescent="0.25">
      <c r="A41" s="19" t="s">
        <v>66</v>
      </c>
      <c r="B41" s="15" t="s">
        <v>32</v>
      </c>
      <c r="C41" s="20">
        <v>3482</v>
      </c>
      <c r="D41" s="20"/>
      <c r="E41" s="21">
        <v>30000</v>
      </c>
      <c r="F41" s="22">
        <v>30000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15000</v>
      </c>
      <c r="Y41" s="22">
        <v>-15000</v>
      </c>
      <c r="Z41" s="23">
        <v>-100</v>
      </c>
      <c r="AA41" s="20">
        <v>30000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2413938</v>
      </c>
      <c r="D44" s="20"/>
      <c r="E44" s="21">
        <v>2398647</v>
      </c>
      <c r="F44" s="22">
        <v>2398647</v>
      </c>
      <c r="G44" s="22">
        <v>13729</v>
      </c>
      <c r="H44" s="22">
        <v>211385</v>
      </c>
      <c r="I44" s="22">
        <v>159239</v>
      </c>
      <c r="J44" s="22">
        <v>384353</v>
      </c>
      <c r="K44" s="22">
        <v>120537</v>
      </c>
      <c r="L44" s="22">
        <v>127133</v>
      </c>
      <c r="M44" s="22">
        <v>27432</v>
      </c>
      <c r="N44" s="22">
        <v>275102</v>
      </c>
      <c r="O44" s="22"/>
      <c r="P44" s="22"/>
      <c r="Q44" s="22"/>
      <c r="R44" s="22"/>
      <c r="S44" s="22"/>
      <c r="T44" s="22"/>
      <c r="U44" s="22"/>
      <c r="V44" s="22"/>
      <c r="W44" s="22">
        <v>659455</v>
      </c>
      <c r="X44" s="22">
        <v>1199370</v>
      </c>
      <c r="Y44" s="22">
        <v>-539915</v>
      </c>
      <c r="Z44" s="23">
        <v>-45.016550355603357</v>
      </c>
      <c r="AA44" s="20">
        <v>2398647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122084782</v>
      </c>
      <c r="D47" s="29">
        <f t="shared" ref="D47:Y47" si="1">SUM(D34:D46)</f>
        <v>0</v>
      </c>
      <c r="E47" s="30">
        <f t="shared" si="1"/>
        <v>119432588</v>
      </c>
      <c r="F47" s="31">
        <f t="shared" si="1"/>
        <v>119432588</v>
      </c>
      <c r="G47" s="31">
        <f t="shared" si="1"/>
        <v>6241500</v>
      </c>
      <c r="H47" s="31">
        <f t="shared" si="1"/>
        <v>6116893</v>
      </c>
      <c r="I47" s="31">
        <f t="shared" si="1"/>
        <v>14972563</v>
      </c>
      <c r="J47" s="31">
        <f t="shared" si="1"/>
        <v>27330956</v>
      </c>
      <c r="K47" s="31">
        <f t="shared" si="1"/>
        <v>11497652</v>
      </c>
      <c r="L47" s="31">
        <f t="shared" si="1"/>
        <v>11786558</v>
      </c>
      <c r="M47" s="31">
        <f t="shared" si="1"/>
        <v>12243526</v>
      </c>
      <c r="N47" s="31">
        <f t="shared" si="1"/>
        <v>35527736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62858692</v>
      </c>
      <c r="X47" s="31">
        <f t="shared" si="1"/>
        <v>59716518</v>
      </c>
      <c r="Y47" s="31">
        <f t="shared" si="1"/>
        <v>3142174</v>
      </c>
      <c r="Z47" s="32">
        <f>+IF(X47&lt;&gt;0,+(Y47/X47)*100,0)</f>
        <v>5.2618171742699404</v>
      </c>
      <c r="AA47" s="29">
        <f>SUM(AA34:AA46)</f>
        <v>119432588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-912160</v>
      </c>
      <c r="D48" s="39">
        <f t="shared" si="2"/>
        <v>0</v>
      </c>
      <c r="E48" s="40">
        <f t="shared" si="2"/>
        <v>-1142760</v>
      </c>
      <c r="F48" s="41">
        <f t="shared" si="2"/>
        <v>-1142760</v>
      </c>
      <c r="G48" s="41">
        <f t="shared" si="2"/>
        <v>5817738</v>
      </c>
      <c r="H48" s="41">
        <f t="shared" si="2"/>
        <v>5845451</v>
      </c>
      <c r="I48" s="41">
        <f t="shared" si="2"/>
        <v>-3188467</v>
      </c>
      <c r="J48" s="41">
        <f t="shared" si="2"/>
        <v>8474722</v>
      </c>
      <c r="K48" s="41">
        <f t="shared" si="2"/>
        <v>317924</v>
      </c>
      <c r="L48" s="41">
        <f t="shared" si="2"/>
        <v>176039</v>
      </c>
      <c r="M48" s="41">
        <f t="shared" si="2"/>
        <v>-388734</v>
      </c>
      <c r="N48" s="41">
        <f t="shared" si="2"/>
        <v>105229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8579951</v>
      </c>
      <c r="X48" s="41">
        <f t="shared" si="2"/>
        <v>-571620</v>
      </c>
      <c r="Y48" s="41">
        <f t="shared" si="2"/>
        <v>9151571</v>
      </c>
      <c r="Z48" s="42">
        <f>+IF(X48&lt;&gt;0,+(Y48/X48)*100,0)</f>
        <v>-1600.98859382107</v>
      </c>
      <c r="AA48" s="39">
        <f>+AA32-AA47</f>
        <v>-1142760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-912160</v>
      </c>
      <c r="D51" s="48">
        <f t="shared" si="3"/>
        <v>0</v>
      </c>
      <c r="E51" s="49">
        <f t="shared" si="3"/>
        <v>-1142760</v>
      </c>
      <c r="F51" s="50">
        <f t="shared" si="3"/>
        <v>-1142760</v>
      </c>
      <c r="G51" s="50">
        <f t="shared" si="3"/>
        <v>5817738</v>
      </c>
      <c r="H51" s="50">
        <f t="shared" si="3"/>
        <v>5845451</v>
      </c>
      <c r="I51" s="50">
        <f t="shared" si="3"/>
        <v>-3188467</v>
      </c>
      <c r="J51" s="50">
        <f t="shared" si="3"/>
        <v>8474722</v>
      </c>
      <c r="K51" s="50">
        <f t="shared" si="3"/>
        <v>317924</v>
      </c>
      <c r="L51" s="50">
        <f t="shared" si="3"/>
        <v>176039</v>
      </c>
      <c r="M51" s="50">
        <f t="shared" si="3"/>
        <v>-388734</v>
      </c>
      <c r="N51" s="50">
        <f t="shared" si="3"/>
        <v>105229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8579951</v>
      </c>
      <c r="X51" s="50">
        <f t="shared" si="3"/>
        <v>-571620</v>
      </c>
      <c r="Y51" s="50">
        <f t="shared" si="3"/>
        <v>9151571</v>
      </c>
      <c r="Z51" s="51">
        <f>+IF(X51&lt;&gt;0,+(Y51/X51)*100,0)</f>
        <v>-1600.98859382107</v>
      </c>
      <c r="AA51" s="48">
        <f>SUM(AA48:AA50)</f>
        <v>-1142760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-912160</v>
      </c>
      <c r="D53" s="54">
        <f>+D51-D52</f>
        <v>0</v>
      </c>
      <c r="E53" s="55">
        <f t="shared" si="4"/>
        <v>-1142760</v>
      </c>
      <c r="F53" s="56">
        <f t="shared" si="4"/>
        <v>-1142760</v>
      </c>
      <c r="G53" s="56">
        <f t="shared" si="4"/>
        <v>5817738</v>
      </c>
      <c r="H53" s="56">
        <f t="shared" si="4"/>
        <v>5845451</v>
      </c>
      <c r="I53" s="56">
        <f t="shared" si="4"/>
        <v>-3188467</v>
      </c>
      <c r="J53" s="56">
        <f t="shared" si="4"/>
        <v>8474722</v>
      </c>
      <c r="K53" s="56">
        <f t="shared" si="4"/>
        <v>317924</v>
      </c>
      <c r="L53" s="56">
        <f t="shared" si="4"/>
        <v>176039</v>
      </c>
      <c r="M53" s="56">
        <f t="shared" si="4"/>
        <v>-388734</v>
      </c>
      <c r="N53" s="56">
        <f t="shared" si="4"/>
        <v>105229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8579951</v>
      </c>
      <c r="X53" s="56">
        <f t="shared" si="4"/>
        <v>-571620</v>
      </c>
      <c r="Y53" s="56">
        <f t="shared" si="4"/>
        <v>9151571</v>
      </c>
      <c r="Z53" s="57">
        <f>+IF(X53&lt;&gt;0,+(Y53/X53)*100,0)</f>
        <v>-1600.98859382107</v>
      </c>
      <c r="AA53" s="54">
        <f>+AA51-AA52</f>
        <v>-1142760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-912160</v>
      </c>
      <c r="D56" s="48">
        <f>SUM(D53:D55)</f>
        <v>0</v>
      </c>
      <c r="E56" s="49">
        <f t="shared" si="5"/>
        <v>-1142760</v>
      </c>
      <c r="F56" s="50">
        <f t="shared" si="5"/>
        <v>-1142760</v>
      </c>
      <c r="G56" s="50">
        <f t="shared" si="5"/>
        <v>5817738</v>
      </c>
      <c r="H56" s="50">
        <f t="shared" si="5"/>
        <v>5845451</v>
      </c>
      <c r="I56" s="50">
        <f t="shared" si="5"/>
        <v>-3188467</v>
      </c>
      <c r="J56" s="50">
        <f t="shared" si="5"/>
        <v>8474722</v>
      </c>
      <c r="K56" s="50">
        <f t="shared" si="5"/>
        <v>317924</v>
      </c>
      <c r="L56" s="50">
        <f t="shared" si="5"/>
        <v>176039</v>
      </c>
      <c r="M56" s="50">
        <f t="shared" si="5"/>
        <v>-388734</v>
      </c>
      <c r="N56" s="50">
        <f t="shared" si="5"/>
        <v>105229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8579951</v>
      </c>
      <c r="X56" s="50">
        <f t="shared" si="5"/>
        <v>-571620</v>
      </c>
      <c r="Y56" s="50">
        <f t="shared" si="5"/>
        <v>9151571</v>
      </c>
      <c r="Z56" s="51">
        <f>+IF(X56&lt;&gt;0,+(Y56/X56)*100,0)</f>
        <v>-1600.98859382107</v>
      </c>
      <c r="AA56" s="48">
        <f>SUM(AA53:AA55)</f>
        <v>-1142760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-912160</v>
      </c>
      <c r="D59" s="65">
        <f>SUM(D56:D58)</f>
        <v>0</v>
      </c>
      <c r="E59" s="66">
        <f t="shared" si="6"/>
        <v>-1142760</v>
      </c>
      <c r="F59" s="67">
        <f t="shared" si="6"/>
        <v>-1142760</v>
      </c>
      <c r="G59" s="67">
        <f t="shared" si="6"/>
        <v>5817738</v>
      </c>
      <c r="H59" s="67">
        <f t="shared" si="6"/>
        <v>5845451</v>
      </c>
      <c r="I59" s="67">
        <f t="shared" si="6"/>
        <v>-3188467</v>
      </c>
      <c r="J59" s="67">
        <f t="shared" si="6"/>
        <v>8474722</v>
      </c>
      <c r="K59" s="67">
        <f t="shared" si="6"/>
        <v>317924</v>
      </c>
      <c r="L59" s="67">
        <f t="shared" si="6"/>
        <v>176039</v>
      </c>
      <c r="M59" s="67">
        <f t="shared" si="6"/>
        <v>-388734</v>
      </c>
      <c r="N59" s="67">
        <f t="shared" si="6"/>
        <v>105229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8579951</v>
      </c>
      <c r="X59" s="67">
        <f t="shared" si="6"/>
        <v>-571620</v>
      </c>
      <c r="Y59" s="67">
        <f t="shared" si="6"/>
        <v>9151571</v>
      </c>
      <c r="Z59" s="68">
        <f>+IF(X59&lt;&gt;0,+(Y59/X59)*100,0)</f>
        <v>-1600.98859382107</v>
      </c>
      <c r="AA59" s="65">
        <f>SUM(AA56:AA58)</f>
        <v>-1142760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3281946</v>
      </c>
      <c r="D8" s="20"/>
      <c r="E8" s="21">
        <v>3783440</v>
      </c>
      <c r="F8" s="22">
        <v>3783440</v>
      </c>
      <c r="G8" s="22"/>
      <c r="H8" s="22">
        <v>285381</v>
      </c>
      <c r="I8" s="22"/>
      <c r="J8" s="22">
        <v>285381</v>
      </c>
      <c r="K8" s="22">
        <v>280533</v>
      </c>
      <c r="L8" s="22">
        <v>280533</v>
      </c>
      <c r="M8" s="22">
        <v>280107</v>
      </c>
      <c r="N8" s="22">
        <v>841173</v>
      </c>
      <c r="O8" s="22"/>
      <c r="P8" s="22"/>
      <c r="Q8" s="22"/>
      <c r="R8" s="22"/>
      <c r="S8" s="22"/>
      <c r="T8" s="22"/>
      <c r="U8" s="22"/>
      <c r="V8" s="22"/>
      <c r="W8" s="22">
        <v>1126554</v>
      </c>
      <c r="X8" s="22">
        <v>1891724</v>
      </c>
      <c r="Y8" s="22">
        <v>-765170</v>
      </c>
      <c r="Z8" s="23">
        <v>-40.448289496776482</v>
      </c>
      <c r="AA8" s="20">
        <v>3783440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141867</v>
      </c>
      <c r="D10" s="20"/>
      <c r="E10" s="21">
        <v>112200</v>
      </c>
      <c r="F10" s="22">
        <v>112200</v>
      </c>
      <c r="G10" s="22">
        <v>22140</v>
      </c>
      <c r="H10" s="22">
        <v>14321</v>
      </c>
      <c r="I10" s="22"/>
      <c r="J10" s="22">
        <v>36461</v>
      </c>
      <c r="K10" s="22">
        <v>14022</v>
      </c>
      <c r="L10" s="22">
        <v>12869</v>
      </c>
      <c r="M10" s="22">
        <v>24779</v>
      </c>
      <c r="N10" s="22">
        <v>51670</v>
      </c>
      <c r="O10" s="22"/>
      <c r="P10" s="22"/>
      <c r="Q10" s="22"/>
      <c r="R10" s="22"/>
      <c r="S10" s="22"/>
      <c r="T10" s="22"/>
      <c r="U10" s="22"/>
      <c r="V10" s="22"/>
      <c r="W10" s="22">
        <v>88131</v>
      </c>
      <c r="X10" s="22">
        <v>56100</v>
      </c>
      <c r="Y10" s="22">
        <v>32031</v>
      </c>
      <c r="Z10" s="23">
        <v>57.096256684491976</v>
      </c>
      <c r="AA10" s="20">
        <v>112200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4412900</v>
      </c>
      <c r="D13" s="20"/>
      <c r="E13" s="21">
        <v>5546286</v>
      </c>
      <c r="F13" s="22">
        <v>5546286</v>
      </c>
      <c r="G13" s="22">
        <v>659</v>
      </c>
      <c r="H13" s="22">
        <v>384284</v>
      </c>
      <c r="I13" s="22"/>
      <c r="J13" s="22">
        <v>384943</v>
      </c>
      <c r="K13" s="22">
        <v>379851</v>
      </c>
      <c r="L13" s="22">
        <v>383136</v>
      </c>
      <c r="M13" s="22">
        <v>386598</v>
      </c>
      <c r="N13" s="22">
        <v>1149585</v>
      </c>
      <c r="O13" s="22"/>
      <c r="P13" s="22"/>
      <c r="Q13" s="22"/>
      <c r="R13" s="22"/>
      <c r="S13" s="22"/>
      <c r="T13" s="22"/>
      <c r="U13" s="22"/>
      <c r="V13" s="22"/>
      <c r="W13" s="22">
        <v>1534528</v>
      </c>
      <c r="X13" s="22">
        <v>2773146</v>
      </c>
      <c r="Y13" s="22">
        <v>-1238618</v>
      </c>
      <c r="Z13" s="23">
        <v>-44.66472374696464</v>
      </c>
      <c r="AA13" s="20">
        <v>5546286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7836713</v>
      </c>
      <c r="D32" s="29">
        <f t="shared" ref="D32:Y32" si="0">SUM(D6:D31)</f>
        <v>0</v>
      </c>
      <c r="E32" s="30">
        <f t="shared" si="0"/>
        <v>9441926</v>
      </c>
      <c r="F32" s="31">
        <f t="shared" si="0"/>
        <v>9441926</v>
      </c>
      <c r="G32" s="31">
        <f t="shared" si="0"/>
        <v>22799</v>
      </c>
      <c r="H32" s="31">
        <f t="shared" si="0"/>
        <v>683986</v>
      </c>
      <c r="I32" s="31">
        <f t="shared" si="0"/>
        <v>0</v>
      </c>
      <c r="J32" s="31">
        <f t="shared" si="0"/>
        <v>706785</v>
      </c>
      <c r="K32" s="31">
        <f t="shared" si="0"/>
        <v>674406</v>
      </c>
      <c r="L32" s="31">
        <f t="shared" si="0"/>
        <v>676538</v>
      </c>
      <c r="M32" s="31">
        <f t="shared" si="0"/>
        <v>691484</v>
      </c>
      <c r="N32" s="31">
        <f t="shared" si="0"/>
        <v>2042428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2749213</v>
      </c>
      <c r="X32" s="31">
        <f t="shared" si="0"/>
        <v>4720970</v>
      </c>
      <c r="Y32" s="31">
        <f t="shared" si="0"/>
        <v>-1971757</v>
      </c>
      <c r="Z32" s="32">
        <f>+IF(X32&lt;&gt;0,+(Y32/X32)*100,0)</f>
        <v>-41.765929459411943</v>
      </c>
      <c r="AA32" s="29">
        <f>SUM(AA6:AA31)</f>
        <v>9441926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5169758</v>
      </c>
      <c r="D34" s="20"/>
      <c r="E34" s="21">
        <v>5175539</v>
      </c>
      <c r="F34" s="22">
        <v>5175539</v>
      </c>
      <c r="G34" s="22">
        <v>414383</v>
      </c>
      <c r="H34" s="22">
        <v>1214175</v>
      </c>
      <c r="I34" s="22"/>
      <c r="J34" s="22">
        <v>1628558</v>
      </c>
      <c r="K34" s="22">
        <v>411733</v>
      </c>
      <c r="L34" s="22">
        <v>402855</v>
      </c>
      <c r="M34" s="22">
        <v>489686</v>
      </c>
      <c r="N34" s="22">
        <v>1304274</v>
      </c>
      <c r="O34" s="22"/>
      <c r="P34" s="22"/>
      <c r="Q34" s="22"/>
      <c r="R34" s="22"/>
      <c r="S34" s="22"/>
      <c r="T34" s="22"/>
      <c r="U34" s="22"/>
      <c r="V34" s="22"/>
      <c r="W34" s="22">
        <v>2932832</v>
      </c>
      <c r="X34" s="22">
        <v>2587775</v>
      </c>
      <c r="Y34" s="22">
        <v>345057</v>
      </c>
      <c r="Z34" s="23">
        <v>13.334119079131687</v>
      </c>
      <c r="AA34" s="20">
        <v>5175539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31261</v>
      </c>
      <c r="D37" s="20"/>
      <c r="E37" s="21">
        <v>32824</v>
      </c>
      <c r="F37" s="22">
        <v>32824</v>
      </c>
      <c r="G37" s="22">
        <v>681</v>
      </c>
      <c r="H37" s="22">
        <v>3183</v>
      </c>
      <c r="I37" s="22"/>
      <c r="J37" s="22">
        <v>3864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3864</v>
      </c>
      <c r="X37" s="22">
        <v>16414</v>
      </c>
      <c r="Y37" s="22">
        <v>-12550</v>
      </c>
      <c r="Z37" s="23">
        <v>-76.459120263189959</v>
      </c>
      <c r="AA37" s="20">
        <v>32824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1556060</v>
      </c>
      <c r="D39" s="20"/>
      <c r="E39" s="21">
        <v>2026498</v>
      </c>
      <c r="F39" s="22">
        <v>2026498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1013254</v>
      </c>
      <c r="Y39" s="22">
        <v>-1013254</v>
      </c>
      <c r="Z39" s="23">
        <v>-100</v>
      </c>
      <c r="AA39" s="20">
        <v>2026498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1495628</v>
      </c>
      <c r="D41" s="20"/>
      <c r="E41" s="21">
        <v>2270411</v>
      </c>
      <c r="F41" s="22">
        <v>2270411</v>
      </c>
      <c r="G41" s="22">
        <v>377366</v>
      </c>
      <c r="H41" s="22">
        <v>90080</v>
      </c>
      <c r="I41" s="22"/>
      <c r="J41" s="22">
        <v>467446</v>
      </c>
      <c r="K41" s="22"/>
      <c r="L41" s="22"/>
      <c r="M41" s="22">
        <v>440510</v>
      </c>
      <c r="N41" s="22">
        <v>440510</v>
      </c>
      <c r="O41" s="22"/>
      <c r="P41" s="22"/>
      <c r="Q41" s="22"/>
      <c r="R41" s="22"/>
      <c r="S41" s="22"/>
      <c r="T41" s="22"/>
      <c r="U41" s="22"/>
      <c r="V41" s="22"/>
      <c r="W41" s="22">
        <v>907956</v>
      </c>
      <c r="X41" s="22">
        <v>1135205</v>
      </c>
      <c r="Y41" s="22">
        <v>-227249</v>
      </c>
      <c r="Z41" s="23">
        <v>-20.018322681806371</v>
      </c>
      <c r="AA41" s="20">
        <v>2270411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11548</v>
      </c>
      <c r="F43" s="22">
        <v>11548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5776</v>
      </c>
      <c r="Y43" s="22">
        <v>-5776</v>
      </c>
      <c r="Z43" s="23">
        <v>-100</v>
      </c>
      <c r="AA43" s="20">
        <v>11548</v>
      </c>
    </row>
    <row r="44" spans="1:27" x14ac:dyDescent="0.25">
      <c r="A44" s="19" t="s">
        <v>69</v>
      </c>
      <c r="B44" s="15" t="s">
        <v>32</v>
      </c>
      <c r="C44" s="20">
        <v>38812</v>
      </c>
      <c r="D44" s="20"/>
      <c r="E44" s="21">
        <v>40752</v>
      </c>
      <c r="F44" s="22">
        <v>40752</v>
      </c>
      <c r="G44" s="22">
        <v>3564</v>
      </c>
      <c r="H44" s="22">
        <v>10402</v>
      </c>
      <c r="I44" s="22"/>
      <c r="J44" s="22">
        <v>13966</v>
      </c>
      <c r="K44" s="22">
        <v>3512</v>
      </c>
      <c r="L44" s="22">
        <v>3262</v>
      </c>
      <c r="M44" s="22">
        <v>4290</v>
      </c>
      <c r="N44" s="22">
        <v>11064</v>
      </c>
      <c r="O44" s="22"/>
      <c r="P44" s="22"/>
      <c r="Q44" s="22"/>
      <c r="R44" s="22"/>
      <c r="S44" s="22"/>
      <c r="T44" s="22"/>
      <c r="U44" s="22"/>
      <c r="V44" s="22"/>
      <c r="W44" s="22">
        <v>25030</v>
      </c>
      <c r="X44" s="22">
        <v>20376</v>
      </c>
      <c r="Y44" s="22">
        <v>4654</v>
      </c>
      <c r="Z44" s="23">
        <v>22.840596780526109</v>
      </c>
      <c r="AA44" s="20">
        <v>40752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8291519</v>
      </c>
      <c r="D47" s="29">
        <f t="shared" ref="D47:Y47" si="1">SUM(D34:D46)</f>
        <v>0</v>
      </c>
      <c r="E47" s="30">
        <f t="shared" si="1"/>
        <v>9557572</v>
      </c>
      <c r="F47" s="31">
        <f t="shared" si="1"/>
        <v>9557572</v>
      </c>
      <c r="G47" s="31">
        <f t="shared" si="1"/>
        <v>795994</v>
      </c>
      <c r="H47" s="31">
        <f t="shared" si="1"/>
        <v>1317840</v>
      </c>
      <c r="I47" s="31">
        <f t="shared" si="1"/>
        <v>0</v>
      </c>
      <c r="J47" s="31">
        <f t="shared" si="1"/>
        <v>2113834</v>
      </c>
      <c r="K47" s="31">
        <f t="shared" si="1"/>
        <v>415245</v>
      </c>
      <c r="L47" s="31">
        <f t="shared" si="1"/>
        <v>406117</v>
      </c>
      <c r="M47" s="31">
        <f t="shared" si="1"/>
        <v>934486</v>
      </c>
      <c r="N47" s="31">
        <f t="shared" si="1"/>
        <v>1755848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3869682</v>
      </c>
      <c r="X47" s="31">
        <f t="shared" si="1"/>
        <v>4778800</v>
      </c>
      <c r="Y47" s="31">
        <f t="shared" si="1"/>
        <v>-909118</v>
      </c>
      <c r="Z47" s="32">
        <f>+IF(X47&lt;&gt;0,+(Y47/X47)*100,0)</f>
        <v>-19.023980915711057</v>
      </c>
      <c r="AA47" s="29">
        <f>SUM(AA34:AA46)</f>
        <v>9557572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-454806</v>
      </c>
      <c r="D48" s="39">
        <f t="shared" si="2"/>
        <v>0</v>
      </c>
      <c r="E48" s="40">
        <f t="shared" si="2"/>
        <v>-115646</v>
      </c>
      <c r="F48" s="41">
        <f t="shared" si="2"/>
        <v>-115646</v>
      </c>
      <c r="G48" s="41">
        <f t="shared" si="2"/>
        <v>-773195</v>
      </c>
      <c r="H48" s="41">
        <f t="shared" si="2"/>
        <v>-633854</v>
      </c>
      <c r="I48" s="41">
        <f t="shared" si="2"/>
        <v>0</v>
      </c>
      <c r="J48" s="41">
        <f t="shared" si="2"/>
        <v>-1407049</v>
      </c>
      <c r="K48" s="41">
        <f t="shared" si="2"/>
        <v>259161</v>
      </c>
      <c r="L48" s="41">
        <f t="shared" si="2"/>
        <v>270421</v>
      </c>
      <c r="M48" s="41">
        <f t="shared" si="2"/>
        <v>-243002</v>
      </c>
      <c r="N48" s="41">
        <f t="shared" si="2"/>
        <v>286580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-1120469</v>
      </c>
      <c r="X48" s="41">
        <f t="shared" si="2"/>
        <v>-57830</v>
      </c>
      <c r="Y48" s="41">
        <f t="shared" si="2"/>
        <v>-1062639</v>
      </c>
      <c r="Z48" s="42">
        <f>+IF(X48&lt;&gt;0,+(Y48/X48)*100,0)</f>
        <v>1837.5220473802524</v>
      </c>
      <c r="AA48" s="39">
        <f>+AA32-AA47</f>
        <v>-115646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-454806</v>
      </c>
      <c r="D51" s="48">
        <f t="shared" si="3"/>
        <v>0</v>
      </c>
      <c r="E51" s="49">
        <f t="shared" si="3"/>
        <v>-115646</v>
      </c>
      <c r="F51" s="50">
        <f t="shared" si="3"/>
        <v>-115646</v>
      </c>
      <c r="G51" s="50">
        <f t="shared" si="3"/>
        <v>-773195</v>
      </c>
      <c r="H51" s="50">
        <f t="shared" si="3"/>
        <v>-633854</v>
      </c>
      <c r="I51" s="50">
        <f t="shared" si="3"/>
        <v>0</v>
      </c>
      <c r="J51" s="50">
        <f t="shared" si="3"/>
        <v>-1407049</v>
      </c>
      <c r="K51" s="50">
        <f t="shared" si="3"/>
        <v>259161</v>
      </c>
      <c r="L51" s="50">
        <f t="shared" si="3"/>
        <v>270421</v>
      </c>
      <c r="M51" s="50">
        <f t="shared" si="3"/>
        <v>-243002</v>
      </c>
      <c r="N51" s="50">
        <f t="shared" si="3"/>
        <v>286580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-1120469</v>
      </c>
      <c r="X51" s="50">
        <f t="shared" si="3"/>
        <v>-57830</v>
      </c>
      <c r="Y51" s="50">
        <f t="shared" si="3"/>
        <v>-1062639</v>
      </c>
      <c r="Z51" s="51">
        <f>+IF(X51&lt;&gt;0,+(Y51/X51)*100,0)</f>
        <v>1837.5220473802524</v>
      </c>
      <c r="AA51" s="48">
        <f>SUM(AA48:AA50)</f>
        <v>-115646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-454806</v>
      </c>
      <c r="D53" s="54">
        <f>+D51-D52</f>
        <v>0</v>
      </c>
      <c r="E53" s="55">
        <f t="shared" si="4"/>
        <v>-115646</v>
      </c>
      <c r="F53" s="56">
        <f t="shared" si="4"/>
        <v>-115646</v>
      </c>
      <c r="G53" s="56">
        <f t="shared" si="4"/>
        <v>-773195</v>
      </c>
      <c r="H53" s="56">
        <f t="shared" si="4"/>
        <v>-633854</v>
      </c>
      <c r="I53" s="56">
        <f t="shared" si="4"/>
        <v>0</v>
      </c>
      <c r="J53" s="56">
        <f t="shared" si="4"/>
        <v>-1407049</v>
      </c>
      <c r="K53" s="56">
        <f t="shared" si="4"/>
        <v>259161</v>
      </c>
      <c r="L53" s="56">
        <f t="shared" si="4"/>
        <v>270421</v>
      </c>
      <c r="M53" s="56">
        <f t="shared" si="4"/>
        <v>-243002</v>
      </c>
      <c r="N53" s="56">
        <f t="shared" si="4"/>
        <v>286580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-1120469</v>
      </c>
      <c r="X53" s="56">
        <f t="shared" si="4"/>
        <v>-57830</v>
      </c>
      <c r="Y53" s="56">
        <f t="shared" si="4"/>
        <v>-1062639</v>
      </c>
      <c r="Z53" s="57">
        <f>+IF(X53&lt;&gt;0,+(Y53/X53)*100,0)</f>
        <v>1837.5220473802524</v>
      </c>
      <c r="AA53" s="54">
        <f>+AA51-AA52</f>
        <v>-115646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-454806</v>
      </c>
      <c r="D56" s="48">
        <f>SUM(D53:D55)</f>
        <v>0</v>
      </c>
      <c r="E56" s="49">
        <f t="shared" si="5"/>
        <v>-115646</v>
      </c>
      <c r="F56" s="50">
        <f t="shared" si="5"/>
        <v>-115646</v>
      </c>
      <c r="G56" s="50">
        <f t="shared" si="5"/>
        <v>-773195</v>
      </c>
      <c r="H56" s="50">
        <f t="shared" si="5"/>
        <v>-633854</v>
      </c>
      <c r="I56" s="50">
        <f t="shared" si="5"/>
        <v>0</v>
      </c>
      <c r="J56" s="50">
        <f t="shared" si="5"/>
        <v>-1407049</v>
      </c>
      <c r="K56" s="50">
        <f t="shared" si="5"/>
        <v>259161</v>
      </c>
      <c r="L56" s="50">
        <f t="shared" si="5"/>
        <v>270421</v>
      </c>
      <c r="M56" s="50">
        <f t="shared" si="5"/>
        <v>-243002</v>
      </c>
      <c r="N56" s="50">
        <f t="shared" si="5"/>
        <v>286580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-1120469</v>
      </c>
      <c r="X56" s="50">
        <f t="shared" si="5"/>
        <v>-57830</v>
      </c>
      <c r="Y56" s="50">
        <f t="shared" si="5"/>
        <v>-1062639</v>
      </c>
      <c r="Z56" s="51">
        <f>+IF(X56&lt;&gt;0,+(Y56/X56)*100,0)</f>
        <v>1837.5220473802524</v>
      </c>
      <c r="AA56" s="48">
        <f>SUM(AA53:AA55)</f>
        <v>-115646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-454806</v>
      </c>
      <c r="D59" s="65">
        <f>SUM(D56:D58)</f>
        <v>0</v>
      </c>
      <c r="E59" s="66">
        <f t="shared" si="6"/>
        <v>-115646</v>
      </c>
      <c r="F59" s="67">
        <f t="shared" si="6"/>
        <v>-115646</v>
      </c>
      <c r="G59" s="67">
        <f t="shared" si="6"/>
        <v>-773195</v>
      </c>
      <c r="H59" s="67">
        <f t="shared" si="6"/>
        <v>-633854</v>
      </c>
      <c r="I59" s="67">
        <f t="shared" si="6"/>
        <v>0</v>
      </c>
      <c r="J59" s="67">
        <f t="shared" si="6"/>
        <v>-1407049</v>
      </c>
      <c r="K59" s="67">
        <f t="shared" si="6"/>
        <v>259161</v>
      </c>
      <c r="L59" s="67">
        <f t="shared" si="6"/>
        <v>270421</v>
      </c>
      <c r="M59" s="67">
        <f t="shared" si="6"/>
        <v>-243002</v>
      </c>
      <c r="N59" s="67">
        <f t="shared" si="6"/>
        <v>286580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-1120469</v>
      </c>
      <c r="X59" s="67">
        <f t="shared" si="6"/>
        <v>-57830</v>
      </c>
      <c r="Y59" s="67">
        <f t="shared" si="6"/>
        <v>-1062639</v>
      </c>
      <c r="Z59" s="68">
        <f>+IF(X59&lt;&gt;0,+(Y59/X59)*100,0)</f>
        <v>1837.5220473802524</v>
      </c>
      <c r="AA59" s="65">
        <f>SUM(AA56:AA58)</f>
        <v>-115646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8079692</v>
      </c>
      <c r="D8" s="20"/>
      <c r="E8" s="21">
        <v>11363041</v>
      </c>
      <c r="F8" s="22">
        <v>11363041</v>
      </c>
      <c r="G8" s="22">
        <v>762275</v>
      </c>
      <c r="H8" s="22">
        <v>751368</v>
      </c>
      <c r="I8" s="22">
        <v>762247</v>
      </c>
      <c r="J8" s="22">
        <v>2275890</v>
      </c>
      <c r="K8" s="22">
        <v>760173</v>
      </c>
      <c r="L8" s="22">
        <v>759796</v>
      </c>
      <c r="M8" s="22">
        <v>759481</v>
      </c>
      <c r="N8" s="22">
        <v>2279450</v>
      </c>
      <c r="O8" s="22"/>
      <c r="P8" s="22"/>
      <c r="Q8" s="22"/>
      <c r="R8" s="22"/>
      <c r="S8" s="22"/>
      <c r="T8" s="22"/>
      <c r="U8" s="22"/>
      <c r="V8" s="22"/>
      <c r="W8" s="22">
        <v>4555340</v>
      </c>
      <c r="X8" s="22">
        <v>5681520</v>
      </c>
      <c r="Y8" s="22">
        <v>-1126180</v>
      </c>
      <c r="Z8" s="23">
        <v>-19.821808248496879</v>
      </c>
      <c r="AA8" s="20">
        <v>11363041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133071</v>
      </c>
      <c r="D10" s="20"/>
      <c r="E10" s="21">
        <v>430395</v>
      </c>
      <c r="F10" s="22">
        <v>430395</v>
      </c>
      <c r="G10" s="22">
        <v>16978</v>
      </c>
      <c r="H10" s="22">
        <v>17904</v>
      </c>
      <c r="I10" s="22">
        <v>27675</v>
      </c>
      <c r="J10" s="22">
        <v>62557</v>
      </c>
      <c r="K10" s="22">
        <v>-46205</v>
      </c>
      <c r="L10" s="22">
        <v>21065</v>
      </c>
      <c r="M10" s="22">
        <v>20560</v>
      </c>
      <c r="N10" s="22">
        <v>-4580</v>
      </c>
      <c r="O10" s="22"/>
      <c r="P10" s="22"/>
      <c r="Q10" s="22"/>
      <c r="R10" s="22"/>
      <c r="S10" s="22"/>
      <c r="T10" s="22"/>
      <c r="U10" s="22"/>
      <c r="V10" s="22"/>
      <c r="W10" s="22">
        <v>57977</v>
      </c>
      <c r="X10" s="22">
        <v>215196</v>
      </c>
      <c r="Y10" s="22">
        <v>-157219</v>
      </c>
      <c r="Z10" s="23">
        <v>-73.058514098775078</v>
      </c>
      <c r="AA10" s="20">
        <v>430395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6564391</v>
      </c>
      <c r="D13" s="20"/>
      <c r="E13" s="21">
        <v>7764702</v>
      </c>
      <c r="F13" s="22">
        <v>7764702</v>
      </c>
      <c r="G13" s="22">
        <v>581409</v>
      </c>
      <c r="H13" s="22">
        <v>587163</v>
      </c>
      <c r="I13" s="22">
        <v>594930</v>
      </c>
      <c r="J13" s="22">
        <v>1763502</v>
      </c>
      <c r="K13" s="22">
        <v>602695</v>
      </c>
      <c r="L13" s="22">
        <v>609941</v>
      </c>
      <c r="M13" s="22">
        <v>617730</v>
      </c>
      <c r="N13" s="22">
        <v>1830366</v>
      </c>
      <c r="O13" s="22"/>
      <c r="P13" s="22"/>
      <c r="Q13" s="22"/>
      <c r="R13" s="22"/>
      <c r="S13" s="22"/>
      <c r="T13" s="22"/>
      <c r="U13" s="22"/>
      <c r="V13" s="22"/>
      <c r="W13" s="22">
        <v>3593868</v>
      </c>
      <c r="X13" s="22">
        <v>3882354</v>
      </c>
      <c r="Y13" s="22">
        <v>-288486</v>
      </c>
      <c r="Z13" s="23">
        <v>-7.4306979734460068</v>
      </c>
      <c r="AA13" s="20">
        <v>7764702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182747</v>
      </c>
      <c r="D25" s="20"/>
      <c r="E25" s="21">
        <v>450000</v>
      </c>
      <c r="F25" s="22">
        <v>450000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225000</v>
      </c>
      <c r="Y25" s="22">
        <v>-225000</v>
      </c>
      <c r="Z25" s="23">
        <v>-100</v>
      </c>
      <c r="AA25" s="20">
        <v>450000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14959901</v>
      </c>
      <c r="D32" s="29">
        <f t="shared" ref="D32:Y32" si="0">SUM(D6:D31)</f>
        <v>0</v>
      </c>
      <c r="E32" s="30">
        <f t="shared" si="0"/>
        <v>20008138</v>
      </c>
      <c r="F32" s="31">
        <f t="shared" si="0"/>
        <v>20008138</v>
      </c>
      <c r="G32" s="31">
        <f t="shared" si="0"/>
        <v>1360662</v>
      </c>
      <c r="H32" s="31">
        <f t="shared" si="0"/>
        <v>1356435</v>
      </c>
      <c r="I32" s="31">
        <f t="shared" si="0"/>
        <v>1384852</v>
      </c>
      <c r="J32" s="31">
        <f t="shared" si="0"/>
        <v>4101949</v>
      </c>
      <c r="K32" s="31">
        <f t="shared" si="0"/>
        <v>1316663</v>
      </c>
      <c r="L32" s="31">
        <f t="shared" si="0"/>
        <v>1390802</v>
      </c>
      <c r="M32" s="31">
        <f t="shared" si="0"/>
        <v>1397771</v>
      </c>
      <c r="N32" s="31">
        <f t="shared" si="0"/>
        <v>4105236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8207185</v>
      </c>
      <c r="X32" s="31">
        <f t="shared" si="0"/>
        <v>10004070</v>
      </c>
      <c r="Y32" s="31">
        <f t="shared" si="0"/>
        <v>-1796885</v>
      </c>
      <c r="Z32" s="32">
        <f>+IF(X32&lt;&gt;0,+(Y32/X32)*100,0)</f>
        <v>-17.961539653361083</v>
      </c>
      <c r="AA32" s="29">
        <f>SUM(AA6:AA31)</f>
        <v>20008138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3747033</v>
      </c>
      <c r="D34" s="20"/>
      <c r="E34" s="21">
        <v>3980546</v>
      </c>
      <c r="F34" s="22">
        <v>3980546</v>
      </c>
      <c r="G34" s="22">
        <v>309184</v>
      </c>
      <c r="H34" s="22">
        <v>362073</v>
      </c>
      <c r="I34" s="22">
        <v>302568</v>
      </c>
      <c r="J34" s="22">
        <v>973825</v>
      </c>
      <c r="K34" s="22">
        <v>265259</v>
      </c>
      <c r="L34" s="22">
        <v>547251</v>
      </c>
      <c r="M34" s="22">
        <v>265998</v>
      </c>
      <c r="N34" s="22">
        <v>1078508</v>
      </c>
      <c r="O34" s="22"/>
      <c r="P34" s="22"/>
      <c r="Q34" s="22"/>
      <c r="R34" s="22"/>
      <c r="S34" s="22"/>
      <c r="T34" s="22"/>
      <c r="U34" s="22"/>
      <c r="V34" s="22"/>
      <c r="W34" s="22">
        <v>2052333</v>
      </c>
      <c r="X34" s="22">
        <v>1990278</v>
      </c>
      <c r="Y34" s="22">
        <v>62055</v>
      </c>
      <c r="Z34" s="23">
        <v>3.1179061417550713</v>
      </c>
      <c r="AA34" s="20">
        <v>3980546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505973</v>
      </c>
      <c r="D37" s="20"/>
      <c r="E37" s="21">
        <v>313083</v>
      </c>
      <c r="F37" s="22">
        <v>313083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156540</v>
      </c>
      <c r="Y37" s="22">
        <v>-156540</v>
      </c>
      <c r="Z37" s="23">
        <v>-100</v>
      </c>
      <c r="AA37" s="20">
        <v>313083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4625144</v>
      </c>
      <c r="F38" s="22">
        <v>4625144</v>
      </c>
      <c r="G38" s="22">
        <v>385429</v>
      </c>
      <c r="H38" s="22">
        <v>385429</v>
      </c>
      <c r="I38" s="22">
        <v>385429</v>
      </c>
      <c r="J38" s="22">
        <v>1156287</v>
      </c>
      <c r="K38" s="22">
        <v>385429</v>
      </c>
      <c r="L38" s="22">
        <v>385429</v>
      </c>
      <c r="M38" s="22">
        <v>385429</v>
      </c>
      <c r="N38" s="22">
        <v>1156287</v>
      </c>
      <c r="O38" s="22"/>
      <c r="P38" s="22"/>
      <c r="Q38" s="22"/>
      <c r="R38" s="22"/>
      <c r="S38" s="22"/>
      <c r="T38" s="22"/>
      <c r="U38" s="22"/>
      <c r="V38" s="22"/>
      <c r="W38" s="22">
        <v>2312574</v>
      </c>
      <c r="X38" s="22">
        <v>2312574</v>
      </c>
      <c r="Y38" s="22"/>
      <c r="Z38" s="23"/>
      <c r="AA38" s="20">
        <v>4625144</v>
      </c>
    </row>
    <row r="39" spans="1:27" x14ac:dyDescent="0.25">
      <c r="A39" s="19" t="s">
        <v>65</v>
      </c>
      <c r="B39" s="15" t="s">
        <v>32</v>
      </c>
      <c r="C39" s="20">
        <v>15200</v>
      </c>
      <c r="D39" s="20"/>
      <c r="E39" s="21">
        <v>6399868</v>
      </c>
      <c r="F39" s="22">
        <v>6399868</v>
      </c>
      <c r="G39" s="22">
        <v>533322</v>
      </c>
      <c r="H39" s="22">
        <v>533322</v>
      </c>
      <c r="I39" s="22">
        <v>533322</v>
      </c>
      <c r="J39" s="22">
        <v>1599966</v>
      </c>
      <c r="K39" s="22">
        <v>533322</v>
      </c>
      <c r="L39" s="22">
        <v>533322</v>
      </c>
      <c r="M39" s="22">
        <v>533322</v>
      </c>
      <c r="N39" s="22">
        <v>1599966</v>
      </c>
      <c r="O39" s="22"/>
      <c r="P39" s="22"/>
      <c r="Q39" s="22"/>
      <c r="R39" s="22"/>
      <c r="S39" s="22"/>
      <c r="T39" s="22"/>
      <c r="U39" s="22"/>
      <c r="V39" s="22"/>
      <c r="W39" s="22">
        <v>3199932</v>
      </c>
      <c r="X39" s="22">
        <v>3199932</v>
      </c>
      <c r="Y39" s="22"/>
      <c r="Z39" s="23"/>
      <c r="AA39" s="20">
        <v>6399868</v>
      </c>
    </row>
    <row r="40" spans="1:27" x14ac:dyDescent="0.25">
      <c r="A40" s="19" t="s">
        <v>40</v>
      </c>
      <c r="B40" s="15" t="s">
        <v>32</v>
      </c>
      <c r="C40" s="20">
        <v>450060</v>
      </c>
      <c r="D40" s="20"/>
      <c r="E40" s="21">
        <v>471828</v>
      </c>
      <c r="F40" s="22">
        <v>471828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235914</v>
      </c>
      <c r="Y40" s="22">
        <v>-235914</v>
      </c>
      <c r="Z40" s="23">
        <v>-100</v>
      </c>
      <c r="AA40" s="20">
        <v>471828</v>
      </c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14526684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31223</v>
      </c>
      <c r="D44" s="20"/>
      <c r="E44" s="21">
        <v>27937</v>
      </c>
      <c r="F44" s="22">
        <v>27937</v>
      </c>
      <c r="G44" s="22">
        <v>2234</v>
      </c>
      <c r="H44" s="22">
        <v>3010</v>
      </c>
      <c r="I44" s="22">
        <v>2432</v>
      </c>
      <c r="J44" s="22">
        <v>7676</v>
      </c>
      <c r="K44" s="22">
        <v>2121</v>
      </c>
      <c r="L44" s="22">
        <v>4939</v>
      </c>
      <c r="M44" s="22">
        <v>2327</v>
      </c>
      <c r="N44" s="22">
        <v>9387</v>
      </c>
      <c r="O44" s="22"/>
      <c r="P44" s="22"/>
      <c r="Q44" s="22"/>
      <c r="R44" s="22"/>
      <c r="S44" s="22"/>
      <c r="T44" s="22"/>
      <c r="U44" s="22"/>
      <c r="V44" s="22"/>
      <c r="W44" s="22">
        <v>17063</v>
      </c>
      <c r="X44" s="22">
        <v>13968</v>
      </c>
      <c r="Y44" s="22">
        <v>3095</v>
      </c>
      <c r="Z44" s="23">
        <v>22.157789232531499</v>
      </c>
      <c r="AA44" s="20">
        <v>27937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19276173</v>
      </c>
      <c r="D47" s="29">
        <f t="shared" ref="D47:Y47" si="1">SUM(D34:D46)</f>
        <v>0</v>
      </c>
      <c r="E47" s="30">
        <f t="shared" si="1"/>
        <v>15818406</v>
      </c>
      <c r="F47" s="31">
        <f t="shared" si="1"/>
        <v>15818406</v>
      </c>
      <c r="G47" s="31">
        <f t="shared" si="1"/>
        <v>1230169</v>
      </c>
      <c r="H47" s="31">
        <f t="shared" si="1"/>
        <v>1283834</v>
      </c>
      <c r="I47" s="31">
        <f t="shared" si="1"/>
        <v>1223751</v>
      </c>
      <c r="J47" s="31">
        <f t="shared" si="1"/>
        <v>3737754</v>
      </c>
      <c r="K47" s="31">
        <f t="shared" si="1"/>
        <v>1186131</v>
      </c>
      <c r="L47" s="31">
        <f t="shared" si="1"/>
        <v>1470941</v>
      </c>
      <c r="M47" s="31">
        <f t="shared" si="1"/>
        <v>1187076</v>
      </c>
      <c r="N47" s="31">
        <f t="shared" si="1"/>
        <v>3844148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7581902</v>
      </c>
      <c r="X47" s="31">
        <f t="shared" si="1"/>
        <v>7909206</v>
      </c>
      <c r="Y47" s="31">
        <f t="shared" si="1"/>
        <v>-327304</v>
      </c>
      <c r="Z47" s="32">
        <f>+IF(X47&lt;&gt;0,+(Y47/X47)*100,0)</f>
        <v>-4.1382662178731975</v>
      </c>
      <c r="AA47" s="29">
        <f>SUM(AA34:AA46)</f>
        <v>15818406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-4316272</v>
      </c>
      <c r="D48" s="39">
        <f t="shared" si="2"/>
        <v>0</v>
      </c>
      <c r="E48" s="40">
        <f t="shared" si="2"/>
        <v>4189732</v>
      </c>
      <c r="F48" s="41">
        <f t="shared" si="2"/>
        <v>4189732</v>
      </c>
      <c r="G48" s="41">
        <f t="shared" si="2"/>
        <v>130493</v>
      </c>
      <c r="H48" s="41">
        <f t="shared" si="2"/>
        <v>72601</v>
      </c>
      <c r="I48" s="41">
        <f t="shared" si="2"/>
        <v>161101</v>
      </c>
      <c r="J48" s="41">
        <f t="shared" si="2"/>
        <v>364195</v>
      </c>
      <c r="K48" s="41">
        <f t="shared" si="2"/>
        <v>130532</v>
      </c>
      <c r="L48" s="41">
        <f t="shared" si="2"/>
        <v>-80139</v>
      </c>
      <c r="M48" s="41">
        <f t="shared" si="2"/>
        <v>210695</v>
      </c>
      <c r="N48" s="41">
        <f t="shared" si="2"/>
        <v>261088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625283</v>
      </c>
      <c r="X48" s="41">
        <f t="shared" si="2"/>
        <v>2094864</v>
      </c>
      <c r="Y48" s="41">
        <f t="shared" si="2"/>
        <v>-1469581</v>
      </c>
      <c r="Z48" s="42">
        <f>+IF(X48&lt;&gt;0,+(Y48/X48)*100,0)</f>
        <v>-70.151618434418651</v>
      </c>
      <c r="AA48" s="39">
        <f>+AA32-AA47</f>
        <v>4189732</v>
      </c>
    </row>
    <row r="49" spans="1:27" x14ac:dyDescent="0.25">
      <c r="A49" s="43" t="s">
        <v>74</v>
      </c>
      <c r="B49" s="15" t="s">
        <v>32</v>
      </c>
      <c r="C49" s="20">
        <v>19515000</v>
      </c>
      <c r="D49" s="20"/>
      <c r="E49" s="21">
        <v>20000000</v>
      </c>
      <c r="F49" s="22">
        <v>20000000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10000002</v>
      </c>
      <c r="Y49" s="22">
        <v>-10000002</v>
      </c>
      <c r="Z49" s="23">
        <v>-100</v>
      </c>
      <c r="AA49" s="20">
        <v>20000000</v>
      </c>
    </row>
    <row r="50" spans="1:27" x14ac:dyDescent="0.25">
      <c r="A50" s="43" t="s">
        <v>75</v>
      </c>
      <c r="B50" s="15" t="s">
        <v>32</v>
      </c>
      <c r="C50" s="44">
        <v>149394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15348122</v>
      </c>
      <c r="D51" s="48">
        <f t="shared" si="3"/>
        <v>0</v>
      </c>
      <c r="E51" s="49">
        <f t="shared" si="3"/>
        <v>24189732</v>
      </c>
      <c r="F51" s="50">
        <f t="shared" si="3"/>
        <v>24189732</v>
      </c>
      <c r="G51" s="50">
        <f t="shared" si="3"/>
        <v>130493</v>
      </c>
      <c r="H51" s="50">
        <f t="shared" si="3"/>
        <v>72601</v>
      </c>
      <c r="I51" s="50">
        <f t="shared" si="3"/>
        <v>161101</v>
      </c>
      <c r="J51" s="50">
        <f t="shared" si="3"/>
        <v>364195</v>
      </c>
      <c r="K51" s="50">
        <f t="shared" si="3"/>
        <v>130532</v>
      </c>
      <c r="L51" s="50">
        <f t="shared" si="3"/>
        <v>-80139</v>
      </c>
      <c r="M51" s="50">
        <f t="shared" si="3"/>
        <v>210695</v>
      </c>
      <c r="N51" s="50">
        <f t="shared" si="3"/>
        <v>261088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625283</v>
      </c>
      <c r="X51" s="50">
        <f t="shared" si="3"/>
        <v>12094866</v>
      </c>
      <c r="Y51" s="50">
        <f t="shared" si="3"/>
        <v>-11469583</v>
      </c>
      <c r="Z51" s="51">
        <f>+IF(X51&lt;&gt;0,+(Y51/X51)*100,0)</f>
        <v>-94.830178358321632</v>
      </c>
      <c r="AA51" s="48">
        <f>SUM(AA48:AA50)</f>
        <v>24189732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15348122</v>
      </c>
      <c r="D53" s="54">
        <f>+D51-D52</f>
        <v>0</v>
      </c>
      <c r="E53" s="55">
        <f t="shared" si="4"/>
        <v>24189732</v>
      </c>
      <c r="F53" s="56">
        <f t="shared" si="4"/>
        <v>24189732</v>
      </c>
      <c r="G53" s="56">
        <f t="shared" si="4"/>
        <v>130493</v>
      </c>
      <c r="H53" s="56">
        <f t="shared" si="4"/>
        <v>72601</v>
      </c>
      <c r="I53" s="56">
        <f t="shared" si="4"/>
        <v>161101</v>
      </c>
      <c r="J53" s="56">
        <f t="shared" si="4"/>
        <v>364195</v>
      </c>
      <c r="K53" s="56">
        <f t="shared" si="4"/>
        <v>130532</v>
      </c>
      <c r="L53" s="56">
        <f t="shared" si="4"/>
        <v>-80139</v>
      </c>
      <c r="M53" s="56">
        <f t="shared" si="4"/>
        <v>210695</v>
      </c>
      <c r="N53" s="56">
        <f t="shared" si="4"/>
        <v>261088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625283</v>
      </c>
      <c r="X53" s="56">
        <f t="shared" si="4"/>
        <v>12094866</v>
      </c>
      <c r="Y53" s="56">
        <f t="shared" si="4"/>
        <v>-11469583</v>
      </c>
      <c r="Z53" s="57">
        <f>+IF(X53&lt;&gt;0,+(Y53/X53)*100,0)</f>
        <v>-94.830178358321632</v>
      </c>
      <c r="AA53" s="54">
        <f>+AA51-AA52</f>
        <v>24189732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15348122</v>
      </c>
      <c r="D56" s="48">
        <f>SUM(D53:D55)</f>
        <v>0</v>
      </c>
      <c r="E56" s="49">
        <f t="shared" si="5"/>
        <v>24189732</v>
      </c>
      <c r="F56" s="50">
        <f t="shared" si="5"/>
        <v>24189732</v>
      </c>
      <c r="G56" s="50">
        <f t="shared" si="5"/>
        <v>130493</v>
      </c>
      <c r="H56" s="50">
        <f t="shared" si="5"/>
        <v>72601</v>
      </c>
      <c r="I56" s="50">
        <f t="shared" si="5"/>
        <v>161101</v>
      </c>
      <c r="J56" s="50">
        <f t="shared" si="5"/>
        <v>364195</v>
      </c>
      <c r="K56" s="50">
        <f t="shared" si="5"/>
        <v>130532</v>
      </c>
      <c r="L56" s="50">
        <f t="shared" si="5"/>
        <v>-80139</v>
      </c>
      <c r="M56" s="50">
        <f t="shared" si="5"/>
        <v>210695</v>
      </c>
      <c r="N56" s="50">
        <f t="shared" si="5"/>
        <v>261088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625283</v>
      </c>
      <c r="X56" s="50">
        <f t="shared" si="5"/>
        <v>12094866</v>
      </c>
      <c r="Y56" s="50">
        <f t="shared" si="5"/>
        <v>-11469583</v>
      </c>
      <c r="Z56" s="51">
        <f>+IF(X56&lt;&gt;0,+(Y56/X56)*100,0)</f>
        <v>-94.830178358321632</v>
      </c>
      <c r="AA56" s="48">
        <f>SUM(AA53:AA55)</f>
        <v>24189732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15348122</v>
      </c>
      <c r="D59" s="65">
        <f>SUM(D56:D58)</f>
        <v>0</v>
      </c>
      <c r="E59" s="66">
        <f t="shared" si="6"/>
        <v>24189732</v>
      </c>
      <c r="F59" s="67">
        <f t="shared" si="6"/>
        <v>24189732</v>
      </c>
      <c r="G59" s="67">
        <f t="shared" si="6"/>
        <v>130493</v>
      </c>
      <c r="H59" s="67">
        <f t="shared" si="6"/>
        <v>72601</v>
      </c>
      <c r="I59" s="67">
        <f t="shared" si="6"/>
        <v>161101</v>
      </c>
      <c r="J59" s="67">
        <f t="shared" si="6"/>
        <v>364195</v>
      </c>
      <c r="K59" s="67">
        <f t="shared" si="6"/>
        <v>130532</v>
      </c>
      <c r="L59" s="67">
        <f t="shared" si="6"/>
        <v>-80139</v>
      </c>
      <c r="M59" s="67">
        <f t="shared" si="6"/>
        <v>210695</v>
      </c>
      <c r="N59" s="67">
        <f t="shared" si="6"/>
        <v>261088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625283</v>
      </c>
      <c r="X59" s="67">
        <f t="shared" si="6"/>
        <v>12094866</v>
      </c>
      <c r="Y59" s="67">
        <f t="shared" si="6"/>
        <v>-11469583</v>
      </c>
      <c r="Z59" s="68">
        <f>+IF(X59&lt;&gt;0,+(Y59/X59)*100,0)</f>
        <v>-94.830178358321632</v>
      </c>
      <c r="AA59" s="65">
        <f>SUM(AA56:AA58)</f>
        <v>24189732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20857509</v>
      </c>
      <c r="D8" s="20"/>
      <c r="E8" s="21">
        <v>24707010</v>
      </c>
      <c r="F8" s="22">
        <v>24707010</v>
      </c>
      <c r="G8" s="22">
        <v>1848444</v>
      </c>
      <c r="H8" s="22">
        <v>1807897</v>
      </c>
      <c r="I8" s="22">
        <v>1803921</v>
      </c>
      <c r="J8" s="22">
        <v>5460262</v>
      </c>
      <c r="K8" s="22">
        <v>1796072</v>
      </c>
      <c r="L8" s="22">
        <v>1778697</v>
      </c>
      <c r="M8" s="22">
        <v>1792227</v>
      </c>
      <c r="N8" s="22">
        <v>5366996</v>
      </c>
      <c r="O8" s="22"/>
      <c r="P8" s="22"/>
      <c r="Q8" s="22"/>
      <c r="R8" s="22"/>
      <c r="S8" s="22"/>
      <c r="T8" s="22"/>
      <c r="U8" s="22"/>
      <c r="V8" s="22"/>
      <c r="W8" s="22">
        <v>10827258</v>
      </c>
      <c r="X8" s="22">
        <v>12353502</v>
      </c>
      <c r="Y8" s="22">
        <v>-1526244</v>
      </c>
      <c r="Z8" s="23">
        <v>-12.35474766588454</v>
      </c>
      <c r="AA8" s="20">
        <v>24707010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20504357</v>
      </c>
      <c r="D13" s="20"/>
      <c r="E13" s="21">
        <v>15120540</v>
      </c>
      <c r="F13" s="22">
        <v>15120540</v>
      </c>
      <c r="G13" s="22">
        <v>1656691</v>
      </c>
      <c r="H13" s="22">
        <v>1834573</v>
      </c>
      <c r="I13" s="22">
        <v>1542242</v>
      </c>
      <c r="J13" s="22">
        <v>5033506</v>
      </c>
      <c r="K13" s="22">
        <v>1427143</v>
      </c>
      <c r="L13" s="22">
        <v>1798852</v>
      </c>
      <c r="M13" s="22">
        <v>1845943</v>
      </c>
      <c r="N13" s="22">
        <v>5071938</v>
      </c>
      <c r="O13" s="22"/>
      <c r="P13" s="22"/>
      <c r="Q13" s="22"/>
      <c r="R13" s="22"/>
      <c r="S13" s="22"/>
      <c r="T13" s="22"/>
      <c r="U13" s="22"/>
      <c r="V13" s="22"/>
      <c r="W13" s="22">
        <v>10105444</v>
      </c>
      <c r="X13" s="22">
        <v>7560270</v>
      </c>
      <c r="Y13" s="22">
        <v>2545174</v>
      </c>
      <c r="Z13" s="23">
        <v>33.665120425593265</v>
      </c>
      <c r="AA13" s="20">
        <v>15120540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41361866</v>
      </c>
      <c r="D32" s="29">
        <f t="shared" ref="D32:Y32" si="0">SUM(D6:D31)</f>
        <v>0</v>
      </c>
      <c r="E32" s="30">
        <f t="shared" si="0"/>
        <v>39827550</v>
      </c>
      <c r="F32" s="31">
        <f t="shared" si="0"/>
        <v>39827550</v>
      </c>
      <c r="G32" s="31">
        <f t="shared" si="0"/>
        <v>3505135</v>
      </c>
      <c r="H32" s="31">
        <f t="shared" si="0"/>
        <v>3642470</v>
      </c>
      <c r="I32" s="31">
        <f t="shared" si="0"/>
        <v>3346163</v>
      </c>
      <c r="J32" s="31">
        <f t="shared" si="0"/>
        <v>10493768</v>
      </c>
      <c r="K32" s="31">
        <f t="shared" si="0"/>
        <v>3223215</v>
      </c>
      <c r="L32" s="31">
        <f t="shared" si="0"/>
        <v>3577549</v>
      </c>
      <c r="M32" s="31">
        <f t="shared" si="0"/>
        <v>3638170</v>
      </c>
      <c r="N32" s="31">
        <f t="shared" si="0"/>
        <v>10438934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20932702</v>
      </c>
      <c r="X32" s="31">
        <f t="shared" si="0"/>
        <v>19913772</v>
      </c>
      <c r="Y32" s="31">
        <f t="shared" si="0"/>
        <v>1018930</v>
      </c>
      <c r="Z32" s="32">
        <f>+IF(X32&lt;&gt;0,+(Y32/X32)*100,0)</f>
        <v>5.1167101842885412</v>
      </c>
      <c r="AA32" s="29">
        <f>SUM(AA6:AA31)</f>
        <v>39827550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11798115</v>
      </c>
      <c r="D34" s="20"/>
      <c r="E34" s="21">
        <v>5336140</v>
      </c>
      <c r="F34" s="22">
        <v>5336140</v>
      </c>
      <c r="G34" s="22">
        <v>1032284</v>
      </c>
      <c r="H34" s="22">
        <v>839232</v>
      </c>
      <c r="I34" s="22">
        <v>797193</v>
      </c>
      <c r="J34" s="22">
        <v>2668709</v>
      </c>
      <c r="K34" s="22">
        <v>939195</v>
      </c>
      <c r="L34" s="22">
        <v>849520</v>
      </c>
      <c r="M34" s="22">
        <v>905555</v>
      </c>
      <c r="N34" s="22">
        <v>2694270</v>
      </c>
      <c r="O34" s="22"/>
      <c r="P34" s="22"/>
      <c r="Q34" s="22"/>
      <c r="R34" s="22"/>
      <c r="S34" s="22"/>
      <c r="T34" s="22"/>
      <c r="U34" s="22"/>
      <c r="V34" s="22"/>
      <c r="W34" s="22">
        <v>5362979</v>
      </c>
      <c r="X34" s="22">
        <v>2668074</v>
      </c>
      <c r="Y34" s="22">
        <v>2694905</v>
      </c>
      <c r="Z34" s="23">
        <v>101.00563177782924</v>
      </c>
      <c r="AA34" s="20">
        <v>5336140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10563346</v>
      </c>
      <c r="D37" s="20"/>
      <c r="E37" s="21">
        <v>10000000</v>
      </c>
      <c r="F37" s="22">
        <v>10000000</v>
      </c>
      <c r="G37" s="22">
        <v>2538197</v>
      </c>
      <c r="H37" s="22">
        <v>2565545</v>
      </c>
      <c r="I37" s="22">
        <v>236279</v>
      </c>
      <c r="J37" s="22">
        <v>5340021</v>
      </c>
      <c r="K37" s="22">
        <v>1957330</v>
      </c>
      <c r="L37" s="22">
        <v>2554042</v>
      </c>
      <c r="M37" s="22">
        <v>5188843</v>
      </c>
      <c r="N37" s="22">
        <v>9700215</v>
      </c>
      <c r="O37" s="22"/>
      <c r="P37" s="22"/>
      <c r="Q37" s="22"/>
      <c r="R37" s="22"/>
      <c r="S37" s="22"/>
      <c r="T37" s="22"/>
      <c r="U37" s="22"/>
      <c r="V37" s="22"/>
      <c r="W37" s="22">
        <v>15040236</v>
      </c>
      <c r="X37" s="22">
        <v>4999998</v>
      </c>
      <c r="Y37" s="22">
        <v>10040238</v>
      </c>
      <c r="Z37" s="23">
        <v>200.8048403219361</v>
      </c>
      <c r="AA37" s="20">
        <v>10000000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4694332</v>
      </c>
      <c r="F38" s="22">
        <v>4694332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2347170</v>
      </c>
      <c r="Y38" s="22">
        <v>-2347170</v>
      </c>
      <c r="Z38" s="23">
        <v>-100</v>
      </c>
      <c r="AA38" s="20">
        <v>4694332</v>
      </c>
    </row>
    <row r="39" spans="1:27" x14ac:dyDescent="0.25">
      <c r="A39" s="19" t="s">
        <v>65</v>
      </c>
      <c r="B39" s="15" t="s">
        <v>32</v>
      </c>
      <c r="C39" s="20">
        <v>15948254</v>
      </c>
      <c r="D39" s="20"/>
      <c r="E39" s="21">
        <v>15190337</v>
      </c>
      <c r="F39" s="22">
        <v>15190337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7595166</v>
      </c>
      <c r="Y39" s="22">
        <v>-7595166</v>
      </c>
      <c r="Z39" s="23">
        <v>-100</v>
      </c>
      <c r="AA39" s="20">
        <v>15190337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62940</v>
      </c>
      <c r="F41" s="22">
        <v>62940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31470</v>
      </c>
      <c r="Y41" s="22">
        <v>-31470</v>
      </c>
      <c r="Z41" s="23">
        <v>-100</v>
      </c>
      <c r="AA41" s="20">
        <v>62940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247070</v>
      </c>
      <c r="F43" s="22">
        <v>247070</v>
      </c>
      <c r="G43" s="22"/>
      <c r="H43" s="22"/>
      <c r="I43" s="22"/>
      <c r="J43" s="22"/>
      <c r="K43" s="22">
        <v>125960</v>
      </c>
      <c r="L43" s="22">
        <v>12239</v>
      </c>
      <c r="M43" s="22">
        <v>4947</v>
      </c>
      <c r="N43" s="22">
        <v>143146</v>
      </c>
      <c r="O43" s="22"/>
      <c r="P43" s="22"/>
      <c r="Q43" s="22"/>
      <c r="R43" s="22"/>
      <c r="S43" s="22"/>
      <c r="T43" s="22"/>
      <c r="U43" s="22"/>
      <c r="V43" s="22"/>
      <c r="W43" s="22">
        <v>143146</v>
      </c>
      <c r="X43" s="22">
        <v>123534</v>
      </c>
      <c r="Y43" s="22">
        <v>19612</v>
      </c>
      <c r="Z43" s="23">
        <v>15.875791280133406</v>
      </c>
      <c r="AA43" s="20">
        <v>247070</v>
      </c>
    </row>
    <row r="44" spans="1:27" x14ac:dyDescent="0.25">
      <c r="A44" s="19" t="s">
        <v>69</v>
      </c>
      <c r="B44" s="15" t="s">
        <v>32</v>
      </c>
      <c r="C44" s="20">
        <v>333323</v>
      </c>
      <c r="D44" s="20"/>
      <c r="E44" s="21">
        <v>433090</v>
      </c>
      <c r="F44" s="22">
        <v>433090</v>
      </c>
      <c r="G44" s="22">
        <v>8334</v>
      </c>
      <c r="H44" s="22"/>
      <c r="I44" s="22"/>
      <c r="J44" s="22">
        <v>8334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8334</v>
      </c>
      <c r="X44" s="22">
        <v>216552</v>
      </c>
      <c r="Y44" s="22">
        <v>-208218</v>
      </c>
      <c r="Z44" s="23">
        <v>-96.151501717832204</v>
      </c>
      <c r="AA44" s="20">
        <v>433090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38643038</v>
      </c>
      <c r="D47" s="29">
        <f t="shared" ref="D47:Y47" si="1">SUM(D34:D46)</f>
        <v>0</v>
      </c>
      <c r="E47" s="30">
        <f t="shared" si="1"/>
        <v>35963909</v>
      </c>
      <c r="F47" s="31">
        <f t="shared" si="1"/>
        <v>35963909</v>
      </c>
      <c r="G47" s="31">
        <f t="shared" si="1"/>
        <v>3578815</v>
      </c>
      <c r="H47" s="31">
        <f t="shared" si="1"/>
        <v>3404777</v>
      </c>
      <c r="I47" s="31">
        <f t="shared" si="1"/>
        <v>1033472</v>
      </c>
      <c r="J47" s="31">
        <f t="shared" si="1"/>
        <v>8017064</v>
      </c>
      <c r="K47" s="31">
        <f t="shared" si="1"/>
        <v>3022485</v>
      </c>
      <c r="L47" s="31">
        <f t="shared" si="1"/>
        <v>3415801</v>
      </c>
      <c r="M47" s="31">
        <f t="shared" si="1"/>
        <v>6099345</v>
      </c>
      <c r="N47" s="31">
        <f t="shared" si="1"/>
        <v>12537631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20554695</v>
      </c>
      <c r="X47" s="31">
        <f t="shared" si="1"/>
        <v>17981964</v>
      </c>
      <c r="Y47" s="31">
        <f t="shared" si="1"/>
        <v>2572731</v>
      </c>
      <c r="Z47" s="32">
        <f>+IF(X47&lt;&gt;0,+(Y47/X47)*100,0)</f>
        <v>14.307285900472271</v>
      </c>
      <c r="AA47" s="29">
        <f>SUM(AA34:AA46)</f>
        <v>35963909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2718828</v>
      </c>
      <c r="D48" s="39">
        <f t="shared" si="2"/>
        <v>0</v>
      </c>
      <c r="E48" s="40">
        <f t="shared" si="2"/>
        <v>3863641</v>
      </c>
      <c r="F48" s="41">
        <f t="shared" si="2"/>
        <v>3863641</v>
      </c>
      <c r="G48" s="41">
        <f t="shared" si="2"/>
        <v>-73680</v>
      </c>
      <c r="H48" s="41">
        <f t="shared" si="2"/>
        <v>237693</v>
      </c>
      <c r="I48" s="41">
        <f t="shared" si="2"/>
        <v>2312691</v>
      </c>
      <c r="J48" s="41">
        <f t="shared" si="2"/>
        <v>2476704</v>
      </c>
      <c r="K48" s="41">
        <f t="shared" si="2"/>
        <v>200730</v>
      </c>
      <c r="L48" s="41">
        <f t="shared" si="2"/>
        <v>161748</v>
      </c>
      <c r="M48" s="41">
        <f t="shared" si="2"/>
        <v>-2461175</v>
      </c>
      <c r="N48" s="41">
        <f t="shared" si="2"/>
        <v>-2098697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378007</v>
      </c>
      <c r="X48" s="41">
        <f t="shared" si="2"/>
        <v>1931808</v>
      </c>
      <c r="Y48" s="41">
        <f t="shared" si="2"/>
        <v>-1553801</v>
      </c>
      <c r="Z48" s="42">
        <f>+IF(X48&lt;&gt;0,+(Y48/X48)*100,0)</f>
        <v>-80.43247569116599</v>
      </c>
      <c r="AA48" s="39">
        <f>+AA32-AA47</f>
        <v>3863641</v>
      </c>
    </row>
    <row r="49" spans="1:27" x14ac:dyDescent="0.25">
      <c r="A49" s="43" t="s">
        <v>74</v>
      </c>
      <c r="B49" s="15" t="s">
        <v>32</v>
      </c>
      <c r="C49" s="20">
        <v>24534000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27252828</v>
      </c>
      <c r="D51" s="48">
        <f t="shared" si="3"/>
        <v>0</v>
      </c>
      <c r="E51" s="49">
        <f t="shared" si="3"/>
        <v>3863641</v>
      </c>
      <c r="F51" s="50">
        <f t="shared" si="3"/>
        <v>3863641</v>
      </c>
      <c r="G51" s="50">
        <f t="shared" si="3"/>
        <v>-73680</v>
      </c>
      <c r="H51" s="50">
        <f t="shared" si="3"/>
        <v>237693</v>
      </c>
      <c r="I51" s="50">
        <f t="shared" si="3"/>
        <v>2312691</v>
      </c>
      <c r="J51" s="50">
        <f t="shared" si="3"/>
        <v>2476704</v>
      </c>
      <c r="K51" s="50">
        <f t="shared" si="3"/>
        <v>200730</v>
      </c>
      <c r="L51" s="50">
        <f t="shared" si="3"/>
        <v>161748</v>
      </c>
      <c r="M51" s="50">
        <f t="shared" si="3"/>
        <v>-2461175</v>
      </c>
      <c r="N51" s="50">
        <f t="shared" si="3"/>
        <v>-2098697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378007</v>
      </c>
      <c r="X51" s="50">
        <f t="shared" si="3"/>
        <v>1931808</v>
      </c>
      <c r="Y51" s="50">
        <f t="shared" si="3"/>
        <v>-1553801</v>
      </c>
      <c r="Z51" s="51">
        <f>+IF(X51&lt;&gt;0,+(Y51/X51)*100,0)</f>
        <v>-80.43247569116599</v>
      </c>
      <c r="AA51" s="48">
        <f>SUM(AA48:AA50)</f>
        <v>3863641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27252828</v>
      </c>
      <c r="D53" s="54">
        <f>+D51-D52</f>
        <v>0</v>
      </c>
      <c r="E53" s="55">
        <f t="shared" si="4"/>
        <v>3863641</v>
      </c>
      <c r="F53" s="56">
        <f t="shared" si="4"/>
        <v>3863641</v>
      </c>
      <c r="G53" s="56">
        <f t="shared" si="4"/>
        <v>-73680</v>
      </c>
      <c r="H53" s="56">
        <f t="shared" si="4"/>
        <v>237693</v>
      </c>
      <c r="I53" s="56">
        <f t="shared" si="4"/>
        <v>2312691</v>
      </c>
      <c r="J53" s="56">
        <f t="shared" si="4"/>
        <v>2476704</v>
      </c>
      <c r="K53" s="56">
        <f t="shared" si="4"/>
        <v>200730</v>
      </c>
      <c r="L53" s="56">
        <f t="shared" si="4"/>
        <v>161748</v>
      </c>
      <c r="M53" s="56">
        <f t="shared" si="4"/>
        <v>-2461175</v>
      </c>
      <c r="N53" s="56">
        <f t="shared" si="4"/>
        <v>-2098697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378007</v>
      </c>
      <c r="X53" s="56">
        <f t="shared" si="4"/>
        <v>1931808</v>
      </c>
      <c r="Y53" s="56">
        <f t="shared" si="4"/>
        <v>-1553801</v>
      </c>
      <c r="Z53" s="57">
        <f>+IF(X53&lt;&gt;0,+(Y53/X53)*100,0)</f>
        <v>-80.43247569116599</v>
      </c>
      <c r="AA53" s="54">
        <f>+AA51-AA52</f>
        <v>3863641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27252828</v>
      </c>
      <c r="D56" s="48">
        <f>SUM(D53:D55)</f>
        <v>0</v>
      </c>
      <c r="E56" s="49">
        <f t="shared" si="5"/>
        <v>3863641</v>
      </c>
      <c r="F56" s="50">
        <f t="shared" si="5"/>
        <v>3863641</v>
      </c>
      <c r="G56" s="50">
        <f t="shared" si="5"/>
        <v>-73680</v>
      </c>
      <c r="H56" s="50">
        <f t="shared" si="5"/>
        <v>237693</v>
      </c>
      <c r="I56" s="50">
        <f t="shared" si="5"/>
        <v>2312691</v>
      </c>
      <c r="J56" s="50">
        <f t="shared" si="5"/>
        <v>2476704</v>
      </c>
      <c r="K56" s="50">
        <f t="shared" si="5"/>
        <v>200730</v>
      </c>
      <c r="L56" s="50">
        <f t="shared" si="5"/>
        <v>161748</v>
      </c>
      <c r="M56" s="50">
        <f t="shared" si="5"/>
        <v>-2461175</v>
      </c>
      <c r="N56" s="50">
        <f t="shared" si="5"/>
        <v>-2098697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378007</v>
      </c>
      <c r="X56" s="50">
        <f t="shared" si="5"/>
        <v>1931808</v>
      </c>
      <c r="Y56" s="50">
        <f t="shared" si="5"/>
        <v>-1553801</v>
      </c>
      <c r="Z56" s="51">
        <f>+IF(X56&lt;&gt;0,+(Y56/X56)*100,0)</f>
        <v>-80.43247569116599</v>
      </c>
      <c r="AA56" s="48">
        <f>SUM(AA53:AA55)</f>
        <v>3863641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27252828</v>
      </c>
      <c r="D59" s="65">
        <f>SUM(D56:D58)</f>
        <v>0</v>
      </c>
      <c r="E59" s="66">
        <f t="shared" si="6"/>
        <v>3863641</v>
      </c>
      <c r="F59" s="67">
        <f t="shared" si="6"/>
        <v>3863641</v>
      </c>
      <c r="G59" s="67">
        <f t="shared" si="6"/>
        <v>-73680</v>
      </c>
      <c r="H59" s="67">
        <f t="shared" si="6"/>
        <v>237693</v>
      </c>
      <c r="I59" s="67">
        <f t="shared" si="6"/>
        <v>2312691</v>
      </c>
      <c r="J59" s="67">
        <f t="shared" si="6"/>
        <v>2476704</v>
      </c>
      <c r="K59" s="67">
        <f t="shared" si="6"/>
        <v>200730</v>
      </c>
      <c r="L59" s="67">
        <f t="shared" si="6"/>
        <v>161748</v>
      </c>
      <c r="M59" s="67">
        <f t="shared" si="6"/>
        <v>-2461175</v>
      </c>
      <c r="N59" s="67">
        <f t="shared" si="6"/>
        <v>-2098697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378007</v>
      </c>
      <c r="X59" s="67">
        <f t="shared" si="6"/>
        <v>1931808</v>
      </c>
      <c r="Y59" s="67">
        <f t="shared" si="6"/>
        <v>-1553801</v>
      </c>
      <c r="Z59" s="68">
        <f>+IF(X59&lt;&gt;0,+(Y59/X59)*100,0)</f>
        <v>-80.43247569116599</v>
      </c>
      <c r="AA59" s="65">
        <f>SUM(AA56:AA58)</f>
        <v>3863641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13073520</v>
      </c>
      <c r="D41" s="20"/>
      <c r="E41" s="21">
        <v>1049000</v>
      </c>
      <c r="F41" s="22">
        <v>1049000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524502</v>
      </c>
      <c r="Y41" s="22">
        <v>-524502</v>
      </c>
      <c r="Z41" s="23">
        <v>-100</v>
      </c>
      <c r="AA41" s="20">
        <v>1049000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13073520</v>
      </c>
      <c r="D47" s="29">
        <f t="shared" ref="D47:Y47" si="1">SUM(D34:D46)</f>
        <v>0</v>
      </c>
      <c r="E47" s="30">
        <f t="shared" si="1"/>
        <v>1049000</v>
      </c>
      <c r="F47" s="31">
        <f t="shared" si="1"/>
        <v>1049000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524502</v>
      </c>
      <c r="Y47" s="31">
        <f t="shared" si="1"/>
        <v>-524502</v>
      </c>
      <c r="Z47" s="32">
        <f>+IF(X47&lt;&gt;0,+(Y47/X47)*100,0)</f>
        <v>-100</v>
      </c>
      <c r="AA47" s="29">
        <f>SUM(AA34:AA46)</f>
        <v>1049000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-13073520</v>
      </c>
      <c r="D48" s="39">
        <f t="shared" si="2"/>
        <v>0</v>
      </c>
      <c r="E48" s="40">
        <f t="shared" si="2"/>
        <v>-1049000</v>
      </c>
      <c r="F48" s="41">
        <f t="shared" si="2"/>
        <v>-1049000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-524502</v>
      </c>
      <c r="Y48" s="41">
        <f t="shared" si="2"/>
        <v>524502</v>
      </c>
      <c r="Z48" s="42">
        <f>+IF(X48&lt;&gt;0,+(Y48/X48)*100,0)</f>
        <v>-100</v>
      </c>
      <c r="AA48" s="39">
        <f>+AA32-AA47</f>
        <v>-1049000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-13073520</v>
      </c>
      <c r="D51" s="48">
        <f t="shared" si="3"/>
        <v>0</v>
      </c>
      <c r="E51" s="49">
        <f t="shared" si="3"/>
        <v>-1049000</v>
      </c>
      <c r="F51" s="50">
        <f t="shared" si="3"/>
        <v>-1049000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-524502</v>
      </c>
      <c r="Y51" s="50">
        <f t="shared" si="3"/>
        <v>524502</v>
      </c>
      <c r="Z51" s="51">
        <f>+IF(X51&lt;&gt;0,+(Y51/X51)*100,0)</f>
        <v>-100</v>
      </c>
      <c r="AA51" s="48">
        <f>SUM(AA48:AA50)</f>
        <v>-1049000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-13073520</v>
      </c>
      <c r="D53" s="54">
        <f>+D51-D52</f>
        <v>0</v>
      </c>
      <c r="E53" s="55">
        <f t="shared" si="4"/>
        <v>-1049000</v>
      </c>
      <c r="F53" s="56">
        <f t="shared" si="4"/>
        <v>-1049000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-524502</v>
      </c>
      <c r="Y53" s="56">
        <f t="shared" si="4"/>
        <v>524502</v>
      </c>
      <c r="Z53" s="57">
        <f>+IF(X53&lt;&gt;0,+(Y53/X53)*100,0)</f>
        <v>-100</v>
      </c>
      <c r="AA53" s="54">
        <f>+AA51-AA52</f>
        <v>-1049000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-13073520</v>
      </c>
      <c r="D56" s="48">
        <f>SUM(D53:D55)</f>
        <v>0</v>
      </c>
      <c r="E56" s="49">
        <f t="shared" si="5"/>
        <v>-1049000</v>
      </c>
      <c r="F56" s="50">
        <f t="shared" si="5"/>
        <v>-1049000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-524502</v>
      </c>
      <c r="Y56" s="50">
        <f t="shared" si="5"/>
        <v>524502</v>
      </c>
      <c r="Z56" s="51">
        <f>+IF(X56&lt;&gt;0,+(Y56/X56)*100,0)</f>
        <v>-100</v>
      </c>
      <c r="AA56" s="48">
        <f>SUM(AA53:AA55)</f>
        <v>-1049000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-13073520</v>
      </c>
      <c r="D59" s="65">
        <f>SUM(D56:D58)</f>
        <v>0</v>
      </c>
      <c r="E59" s="66">
        <f t="shared" si="6"/>
        <v>-1049000</v>
      </c>
      <c r="F59" s="67">
        <f t="shared" si="6"/>
        <v>-1049000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-524502</v>
      </c>
      <c r="Y59" s="67">
        <f t="shared" si="6"/>
        <v>524502</v>
      </c>
      <c r="Z59" s="68">
        <f>+IF(X59&lt;&gt;0,+(Y59/X59)*100,0)</f>
        <v>-100</v>
      </c>
      <c r="AA59" s="65">
        <f>SUM(AA56:AA58)</f>
        <v>-1049000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37299119</v>
      </c>
      <c r="D8" s="20"/>
      <c r="E8" s="21">
        <v>55120187</v>
      </c>
      <c r="F8" s="22">
        <v>55120187</v>
      </c>
      <c r="G8" s="22">
        <v>5006315</v>
      </c>
      <c r="H8" s="22">
        <v>4984242</v>
      </c>
      <c r="I8" s="22">
        <v>5843955</v>
      </c>
      <c r="J8" s="22">
        <v>15834512</v>
      </c>
      <c r="K8" s="22">
        <v>6046319</v>
      </c>
      <c r="L8" s="22">
        <v>5982253</v>
      </c>
      <c r="M8" s="22">
        <v>5644166</v>
      </c>
      <c r="N8" s="22">
        <v>17672738</v>
      </c>
      <c r="O8" s="22"/>
      <c r="P8" s="22"/>
      <c r="Q8" s="22"/>
      <c r="R8" s="22"/>
      <c r="S8" s="22"/>
      <c r="T8" s="22"/>
      <c r="U8" s="22"/>
      <c r="V8" s="22"/>
      <c r="W8" s="22">
        <v>33507250</v>
      </c>
      <c r="X8" s="22">
        <v>27560082</v>
      </c>
      <c r="Y8" s="22">
        <v>5947168</v>
      </c>
      <c r="Z8" s="23">
        <v>21.578919830499778</v>
      </c>
      <c r="AA8" s="20">
        <v>55120187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7211653</v>
      </c>
      <c r="D13" s="20"/>
      <c r="E13" s="21">
        <v>6974788</v>
      </c>
      <c r="F13" s="22">
        <v>6974788</v>
      </c>
      <c r="G13" s="22">
        <v>762969</v>
      </c>
      <c r="H13" s="22">
        <v>789034</v>
      </c>
      <c r="I13" s="22">
        <v>811824</v>
      </c>
      <c r="J13" s="22">
        <v>2363827</v>
      </c>
      <c r="K13" s="22">
        <v>2327622</v>
      </c>
      <c r="L13" s="22">
        <v>2352369</v>
      </c>
      <c r="M13" s="22">
        <v>2375053</v>
      </c>
      <c r="N13" s="22">
        <v>7055044</v>
      </c>
      <c r="O13" s="22"/>
      <c r="P13" s="22"/>
      <c r="Q13" s="22"/>
      <c r="R13" s="22"/>
      <c r="S13" s="22"/>
      <c r="T13" s="22"/>
      <c r="U13" s="22"/>
      <c r="V13" s="22"/>
      <c r="W13" s="22">
        <v>9418871</v>
      </c>
      <c r="X13" s="22">
        <v>3487392</v>
      </c>
      <c r="Y13" s="22">
        <v>5931479</v>
      </c>
      <c r="Z13" s="23">
        <v>170.08351799855021</v>
      </c>
      <c r="AA13" s="20">
        <v>6974788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44510772</v>
      </c>
      <c r="D32" s="29">
        <f t="shared" ref="D32:Y32" si="0">SUM(D6:D31)</f>
        <v>0</v>
      </c>
      <c r="E32" s="30">
        <f t="shared" si="0"/>
        <v>62094975</v>
      </c>
      <c r="F32" s="31">
        <f t="shared" si="0"/>
        <v>62094975</v>
      </c>
      <c r="G32" s="31">
        <f t="shared" si="0"/>
        <v>5769284</v>
      </c>
      <c r="H32" s="31">
        <f t="shared" si="0"/>
        <v>5773276</v>
      </c>
      <c r="I32" s="31">
        <f t="shared" si="0"/>
        <v>6655779</v>
      </c>
      <c r="J32" s="31">
        <f t="shared" si="0"/>
        <v>18198339</v>
      </c>
      <c r="K32" s="31">
        <f t="shared" si="0"/>
        <v>8373941</v>
      </c>
      <c r="L32" s="31">
        <f t="shared" si="0"/>
        <v>8334622</v>
      </c>
      <c r="M32" s="31">
        <f t="shared" si="0"/>
        <v>8019219</v>
      </c>
      <c r="N32" s="31">
        <f t="shared" si="0"/>
        <v>24727782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42926121</v>
      </c>
      <c r="X32" s="31">
        <f t="shared" si="0"/>
        <v>31047474</v>
      </c>
      <c r="Y32" s="31">
        <f t="shared" si="0"/>
        <v>11878647</v>
      </c>
      <c r="Z32" s="32">
        <f>+IF(X32&lt;&gt;0,+(Y32/X32)*100,0)</f>
        <v>38.259624599411858</v>
      </c>
      <c r="AA32" s="29">
        <f>SUM(AA6:AA31)</f>
        <v>62094975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45422408</v>
      </c>
      <c r="D34" s="20"/>
      <c r="E34" s="21">
        <v>43152272</v>
      </c>
      <c r="F34" s="22">
        <v>43152272</v>
      </c>
      <c r="G34" s="22">
        <v>3943312</v>
      </c>
      <c r="H34" s="22">
        <v>3879841</v>
      </c>
      <c r="I34" s="22">
        <v>4136135</v>
      </c>
      <c r="J34" s="22">
        <v>11959288</v>
      </c>
      <c r="K34" s="22">
        <v>3930160</v>
      </c>
      <c r="L34" s="22">
        <v>3825840</v>
      </c>
      <c r="M34" s="22">
        <v>4369304</v>
      </c>
      <c r="N34" s="22">
        <v>12125304</v>
      </c>
      <c r="O34" s="22"/>
      <c r="P34" s="22"/>
      <c r="Q34" s="22"/>
      <c r="R34" s="22"/>
      <c r="S34" s="22"/>
      <c r="T34" s="22"/>
      <c r="U34" s="22"/>
      <c r="V34" s="22"/>
      <c r="W34" s="22">
        <v>24084592</v>
      </c>
      <c r="X34" s="22">
        <v>21576222</v>
      </c>
      <c r="Y34" s="22">
        <v>2508370</v>
      </c>
      <c r="Z34" s="23">
        <v>11.625621946233219</v>
      </c>
      <c r="AA34" s="20">
        <v>43152272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27649</v>
      </c>
      <c r="D37" s="20"/>
      <c r="E37" s="21">
        <v>77780</v>
      </c>
      <c r="F37" s="22">
        <v>77780</v>
      </c>
      <c r="G37" s="22"/>
      <c r="H37" s="22">
        <v>11445</v>
      </c>
      <c r="I37" s="22">
        <v>5011</v>
      </c>
      <c r="J37" s="22">
        <v>16456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16456</v>
      </c>
      <c r="X37" s="22">
        <v>38904</v>
      </c>
      <c r="Y37" s="22">
        <v>-22448</v>
      </c>
      <c r="Z37" s="23">
        <v>-57.701007608472132</v>
      </c>
      <c r="AA37" s="20">
        <v>77780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8801929</v>
      </c>
      <c r="F38" s="22">
        <v>8801929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4400970</v>
      </c>
      <c r="Y38" s="22">
        <v>-4400970</v>
      </c>
      <c r="Z38" s="23">
        <v>-100</v>
      </c>
      <c r="AA38" s="20">
        <v>8801929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13251900</v>
      </c>
      <c r="F39" s="22">
        <v>13251900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6625956</v>
      </c>
      <c r="Y39" s="22">
        <v>-6625956</v>
      </c>
      <c r="Z39" s="23">
        <v>-100</v>
      </c>
      <c r="AA39" s="20">
        <v>13251900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38209741</v>
      </c>
      <c r="D41" s="20"/>
      <c r="E41" s="21">
        <v>18759732</v>
      </c>
      <c r="F41" s="22">
        <v>18759732</v>
      </c>
      <c r="G41" s="22"/>
      <c r="H41" s="22">
        <v>102907</v>
      </c>
      <c r="I41" s="22">
        <v>7758281</v>
      </c>
      <c r="J41" s="22">
        <v>7861188</v>
      </c>
      <c r="K41" s="22">
        <v>3283246</v>
      </c>
      <c r="L41" s="22">
        <v>147850</v>
      </c>
      <c r="M41" s="22">
        <v>1343816</v>
      </c>
      <c r="N41" s="22">
        <v>4774912</v>
      </c>
      <c r="O41" s="22"/>
      <c r="P41" s="22"/>
      <c r="Q41" s="22"/>
      <c r="R41" s="22"/>
      <c r="S41" s="22"/>
      <c r="T41" s="22"/>
      <c r="U41" s="22"/>
      <c r="V41" s="22"/>
      <c r="W41" s="22">
        <v>12636100</v>
      </c>
      <c r="X41" s="22">
        <v>9379878</v>
      </c>
      <c r="Y41" s="22">
        <v>3256222</v>
      </c>
      <c r="Z41" s="23">
        <v>34.714971772553973</v>
      </c>
      <c r="AA41" s="20">
        <v>18759732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848864</v>
      </c>
      <c r="D44" s="20"/>
      <c r="E44" s="21">
        <v>1338284</v>
      </c>
      <c r="F44" s="22">
        <v>1338284</v>
      </c>
      <c r="G44" s="22">
        <v>33273</v>
      </c>
      <c r="H44" s="22">
        <v>43348</v>
      </c>
      <c r="I44" s="22">
        <v>46202</v>
      </c>
      <c r="J44" s="22">
        <v>122823</v>
      </c>
      <c r="K44" s="22">
        <v>28023</v>
      </c>
      <c r="L44" s="22">
        <v>34213</v>
      </c>
      <c r="M44" s="22">
        <v>38547</v>
      </c>
      <c r="N44" s="22">
        <v>100783</v>
      </c>
      <c r="O44" s="22"/>
      <c r="P44" s="22"/>
      <c r="Q44" s="22"/>
      <c r="R44" s="22"/>
      <c r="S44" s="22"/>
      <c r="T44" s="22"/>
      <c r="U44" s="22"/>
      <c r="V44" s="22"/>
      <c r="W44" s="22">
        <v>223606</v>
      </c>
      <c r="X44" s="22">
        <v>669150</v>
      </c>
      <c r="Y44" s="22">
        <v>-445544</v>
      </c>
      <c r="Z44" s="23">
        <v>-66.583576178734219</v>
      </c>
      <c r="AA44" s="20">
        <v>1338284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84508662</v>
      </c>
      <c r="D47" s="29">
        <f t="shared" ref="D47:Y47" si="1">SUM(D34:D46)</f>
        <v>0</v>
      </c>
      <c r="E47" s="30">
        <f t="shared" si="1"/>
        <v>85381897</v>
      </c>
      <c r="F47" s="31">
        <f t="shared" si="1"/>
        <v>85381897</v>
      </c>
      <c r="G47" s="31">
        <f t="shared" si="1"/>
        <v>3976585</v>
      </c>
      <c r="H47" s="31">
        <f t="shared" si="1"/>
        <v>4037541</v>
      </c>
      <c r="I47" s="31">
        <f t="shared" si="1"/>
        <v>11945629</v>
      </c>
      <c r="J47" s="31">
        <f t="shared" si="1"/>
        <v>19959755</v>
      </c>
      <c r="K47" s="31">
        <f t="shared" si="1"/>
        <v>7241429</v>
      </c>
      <c r="L47" s="31">
        <f t="shared" si="1"/>
        <v>4007903</v>
      </c>
      <c r="M47" s="31">
        <f t="shared" si="1"/>
        <v>5751667</v>
      </c>
      <c r="N47" s="31">
        <f t="shared" si="1"/>
        <v>17000999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36960754</v>
      </c>
      <c r="X47" s="31">
        <f t="shared" si="1"/>
        <v>42691080</v>
      </c>
      <c r="Y47" s="31">
        <f t="shared" si="1"/>
        <v>-5730326</v>
      </c>
      <c r="Z47" s="32">
        <f>+IF(X47&lt;&gt;0,+(Y47/X47)*100,0)</f>
        <v>-13.422771220592217</v>
      </c>
      <c r="AA47" s="29">
        <f>SUM(AA34:AA46)</f>
        <v>85381897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-39997890</v>
      </c>
      <c r="D48" s="39">
        <f t="shared" si="2"/>
        <v>0</v>
      </c>
      <c r="E48" s="40">
        <f t="shared" si="2"/>
        <v>-23286922</v>
      </c>
      <c r="F48" s="41">
        <f t="shared" si="2"/>
        <v>-23286922</v>
      </c>
      <c r="G48" s="41">
        <f t="shared" si="2"/>
        <v>1792699</v>
      </c>
      <c r="H48" s="41">
        <f t="shared" si="2"/>
        <v>1735735</v>
      </c>
      <c r="I48" s="41">
        <f t="shared" si="2"/>
        <v>-5289850</v>
      </c>
      <c r="J48" s="41">
        <f t="shared" si="2"/>
        <v>-1761416</v>
      </c>
      <c r="K48" s="41">
        <f t="shared" si="2"/>
        <v>1132512</v>
      </c>
      <c r="L48" s="41">
        <f t="shared" si="2"/>
        <v>4326719</v>
      </c>
      <c r="M48" s="41">
        <f t="shared" si="2"/>
        <v>2267552</v>
      </c>
      <c r="N48" s="41">
        <f t="shared" si="2"/>
        <v>7726783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5965367</v>
      </c>
      <c r="X48" s="41">
        <f t="shared" si="2"/>
        <v>-11643606</v>
      </c>
      <c r="Y48" s="41">
        <f t="shared" si="2"/>
        <v>17608973</v>
      </c>
      <c r="Z48" s="42">
        <f>+IF(X48&lt;&gt;0,+(Y48/X48)*100,0)</f>
        <v>-151.23298572624321</v>
      </c>
      <c r="AA48" s="39">
        <f>+AA32-AA47</f>
        <v>-23286922</v>
      </c>
    </row>
    <row r="49" spans="1:27" x14ac:dyDescent="0.25">
      <c r="A49" s="43" t="s">
        <v>74</v>
      </c>
      <c r="B49" s="15" t="s">
        <v>32</v>
      </c>
      <c r="C49" s="20">
        <v>8509599</v>
      </c>
      <c r="D49" s="20"/>
      <c r="E49" s="21"/>
      <c r="F49" s="22"/>
      <c r="G49" s="22"/>
      <c r="H49" s="22"/>
      <c r="I49" s="22"/>
      <c r="J49" s="22"/>
      <c r="K49" s="22"/>
      <c r="L49" s="22"/>
      <c r="M49" s="22">
        <v>4898005</v>
      </c>
      <c r="N49" s="22">
        <v>4898005</v>
      </c>
      <c r="O49" s="22"/>
      <c r="P49" s="22"/>
      <c r="Q49" s="22"/>
      <c r="R49" s="22"/>
      <c r="S49" s="22"/>
      <c r="T49" s="22"/>
      <c r="U49" s="22"/>
      <c r="V49" s="22"/>
      <c r="W49" s="22">
        <v>4898005</v>
      </c>
      <c r="X49" s="22"/>
      <c r="Y49" s="22">
        <v>4898005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-31488291</v>
      </c>
      <c r="D51" s="48">
        <f t="shared" si="3"/>
        <v>0</v>
      </c>
      <c r="E51" s="49">
        <f t="shared" si="3"/>
        <v>-23286922</v>
      </c>
      <c r="F51" s="50">
        <f t="shared" si="3"/>
        <v>-23286922</v>
      </c>
      <c r="G51" s="50">
        <f t="shared" si="3"/>
        <v>1792699</v>
      </c>
      <c r="H51" s="50">
        <f t="shared" si="3"/>
        <v>1735735</v>
      </c>
      <c r="I51" s="50">
        <f t="shared" si="3"/>
        <v>-5289850</v>
      </c>
      <c r="J51" s="50">
        <f t="shared" si="3"/>
        <v>-1761416</v>
      </c>
      <c r="K51" s="50">
        <f t="shared" si="3"/>
        <v>1132512</v>
      </c>
      <c r="L51" s="50">
        <f t="shared" si="3"/>
        <v>4326719</v>
      </c>
      <c r="M51" s="50">
        <f t="shared" si="3"/>
        <v>7165557</v>
      </c>
      <c r="N51" s="50">
        <f t="shared" si="3"/>
        <v>12624788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10863372</v>
      </c>
      <c r="X51" s="50">
        <f t="shared" si="3"/>
        <v>-11643606</v>
      </c>
      <c r="Y51" s="50">
        <f t="shared" si="3"/>
        <v>22506978</v>
      </c>
      <c r="Z51" s="51">
        <f>+IF(X51&lt;&gt;0,+(Y51/X51)*100,0)</f>
        <v>-193.29903468049332</v>
      </c>
      <c r="AA51" s="48">
        <f>SUM(AA48:AA50)</f>
        <v>-23286922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-31488291</v>
      </c>
      <c r="D53" s="54">
        <f>+D51-D52</f>
        <v>0</v>
      </c>
      <c r="E53" s="55">
        <f t="shared" si="4"/>
        <v>-23286922</v>
      </c>
      <c r="F53" s="56">
        <f t="shared" si="4"/>
        <v>-23286922</v>
      </c>
      <c r="G53" s="56">
        <f t="shared" si="4"/>
        <v>1792699</v>
      </c>
      <c r="H53" s="56">
        <f t="shared" si="4"/>
        <v>1735735</v>
      </c>
      <c r="I53" s="56">
        <f t="shared" si="4"/>
        <v>-5289850</v>
      </c>
      <c r="J53" s="56">
        <f t="shared" si="4"/>
        <v>-1761416</v>
      </c>
      <c r="K53" s="56">
        <f t="shared" si="4"/>
        <v>1132512</v>
      </c>
      <c r="L53" s="56">
        <f t="shared" si="4"/>
        <v>4326719</v>
      </c>
      <c r="M53" s="56">
        <f t="shared" si="4"/>
        <v>7165557</v>
      </c>
      <c r="N53" s="56">
        <f t="shared" si="4"/>
        <v>12624788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10863372</v>
      </c>
      <c r="X53" s="56">
        <f t="shared" si="4"/>
        <v>-11643606</v>
      </c>
      <c r="Y53" s="56">
        <f t="shared" si="4"/>
        <v>22506978</v>
      </c>
      <c r="Z53" s="57">
        <f>+IF(X53&lt;&gt;0,+(Y53/X53)*100,0)</f>
        <v>-193.29903468049332</v>
      </c>
      <c r="AA53" s="54">
        <f>+AA51-AA52</f>
        <v>-23286922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-31488291</v>
      </c>
      <c r="D56" s="48">
        <f>SUM(D53:D55)</f>
        <v>0</v>
      </c>
      <c r="E56" s="49">
        <f t="shared" si="5"/>
        <v>-23286922</v>
      </c>
      <c r="F56" s="50">
        <f t="shared" si="5"/>
        <v>-23286922</v>
      </c>
      <c r="G56" s="50">
        <f t="shared" si="5"/>
        <v>1792699</v>
      </c>
      <c r="H56" s="50">
        <f t="shared" si="5"/>
        <v>1735735</v>
      </c>
      <c r="I56" s="50">
        <f t="shared" si="5"/>
        <v>-5289850</v>
      </c>
      <c r="J56" s="50">
        <f t="shared" si="5"/>
        <v>-1761416</v>
      </c>
      <c r="K56" s="50">
        <f t="shared" si="5"/>
        <v>1132512</v>
      </c>
      <c r="L56" s="50">
        <f t="shared" si="5"/>
        <v>4326719</v>
      </c>
      <c r="M56" s="50">
        <f t="shared" si="5"/>
        <v>7165557</v>
      </c>
      <c r="N56" s="50">
        <f t="shared" si="5"/>
        <v>12624788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10863372</v>
      </c>
      <c r="X56" s="50">
        <f t="shared" si="5"/>
        <v>-11643606</v>
      </c>
      <c r="Y56" s="50">
        <f t="shared" si="5"/>
        <v>22506978</v>
      </c>
      <c r="Z56" s="51">
        <f>+IF(X56&lt;&gt;0,+(Y56/X56)*100,0)</f>
        <v>-193.29903468049332</v>
      </c>
      <c r="AA56" s="48">
        <f>SUM(AA53:AA55)</f>
        <v>-23286922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-31488291</v>
      </c>
      <c r="D59" s="65">
        <f>SUM(D56:D58)</f>
        <v>0</v>
      </c>
      <c r="E59" s="66">
        <f t="shared" si="6"/>
        <v>-23286922</v>
      </c>
      <c r="F59" s="67">
        <f t="shared" si="6"/>
        <v>-23286922</v>
      </c>
      <c r="G59" s="67">
        <f t="shared" si="6"/>
        <v>1792699</v>
      </c>
      <c r="H59" s="67">
        <f t="shared" si="6"/>
        <v>1735735</v>
      </c>
      <c r="I59" s="67">
        <f t="shared" si="6"/>
        <v>-5289850</v>
      </c>
      <c r="J59" s="67">
        <f t="shared" si="6"/>
        <v>-1761416</v>
      </c>
      <c r="K59" s="67">
        <f t="shared" si="6"/>
        <v>1132512</v>
      </c>
      <c r="L59" s="67">
        <f t="shared" si="6"/>
        <v>4326719</v>
      </c>
      <c r="M59" s="67">
        <f t="shared" si="6"/>
        <v>7165557</v>
      </c>
      <c r="N59" s="67">
        <f t="shared" si="6"/>
        <v>12624788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10863372</v>
      </c>
      <c r="X59" s="67">
        <f t="shared" si="6"/>
        <v>-11643606</v>
      </c>
      <c r="Y59" s="67">
        <f t="shared" si="6"/>
        <v>22506978</v>
      </c>
      <c r="Z59" s="68">
        <f>+IF(X59&lt;&gt;0,+(Y59/X59)*100,0)</f>
        <v>-193.29903468049332</v>
      </c>
      <c r="AA59" s="65">
        <f>SUM(AA56:AA58)</f>
        <v>-23286922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206891731</v>
      </c>
      <c r="D8" s="20"/>
      <c r="E8" s="21">
        <v>480628704</v>
      </c>
      <c r="F8" s="22">
        <v>480628704</v>
      </c>
      <c r="G8" s="22">
        <v>18580558</v>
      </c>
      <c r="H8" s="22">
        <v>18614498</v>
      </c>
      <c r="I8" s="22">
        <v>18173219</v>
      </c>
      <c r="J8" s="22">
        <v>55368275</v>
      </c>
      <c r="K8" s="22">
        <v>18267713</v>
      </c>
      <c r="L8" s="22">
        <v>18261886</v>
      </c>
      <c r="M8" s="22">
        <v>18272244</v>
      </c>
      <c r="N8" s="22">
        <v>54801843</v>
      </c>
      <c r="O8" s="22"/>
      <c r="P8" s="22"/>
      <c r="Q8" s="22"/>
      <c r="R8" s="22"/>
      <c r="S8" s="22"/>
      <c r="T8" s="22"/>
      <c r="U8" s="22"/>
      <c r="V8" s="22"/>
      <c r="W8" s="22">
        <v>110170118</v>
      </c>
      <c r="X8" s="22">
        <v>240314352</v>
      </c>
      <c r="Y8" s="22">
        <v>-130144234</v>
      </c>
      <c r="Z8" s="23">
        <v>-54.155830859407018</v>
      </c>
      <c r="AA8" s="20">
        <v>480628704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2174</v>
      </c>
      <c r="D10" s="20"/>
      <c r="E10" s="21">
        <v>234830</v>
      </c>
      <c r="F10" s="22">
        <v>234830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117414</v>
      </c>
      <c r="Y10" s="22">
        <v>-117414</v>
      </c>
      <c r="Z10" s="23">
        <v>-100</v>
      </c>
      <c r="AA10" s="20">
        <v>234830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80000000</v>
      </c>
      <c r="F13" s="22">
        <v>80000000</v>
      </c>
      <c r="G13" s="22"/>
      <c r="H13" s="22"/>
      <c r="I13" s="22"/>
      <c r="J13" s="22"/>
      <c r="K13" s="22">
        <v>6608097</v>
      </c>
      <c r="L13" s="22">
        <v>6978215</v>
      </c>
      <c r="M13" s="22">
        <v>7009963</v>
      </c>
      <c r="N13" s="22">
        <v>20596275</v>
      </c>
      <c r="O13" s="22"/>
      <c r="P13" s="22"/>
      <c r="Q13" s="22"/>
      <c r="R13" s="22"/>
      <c r="S13" s="22"/>
      <c r="T13" s="22"/>
      <c r="U13" s="22"/>
      <c r="V13" s="22"/>
      <c r="W13" s="22">
        <v>20596275</v>
      </c>
      <c r="X13" s="22">
        <v>40000002</v>
      </c>
      <c r="Y13" s="22">
        <v>-19403727</v>
      </c>
      <c r="Z13" s="23">
        <v>-48.50931507453425</v>
      </c>
      <c r="AA13" s="20">
        <v>80000000</v>
      </c>
    </row>
    <row r="14" spans="1:27" x14ac:dyDescent="0.25">
      <c r="A14" s="19" t="s">
        <v>42</v>
      </c>
      <c r="B14" s="15" t="s">
        <v>32</v>
      </c>
      <c r="C14" s="20">
        <v>15610</v>
      </c>
      <c r="D14" s="20"/>
      <c r="E14" s="21">
        <v>4744917</v>
      </c>
      <c r="F14" s="22">
        <v>4744917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2372460</v>
      </c>
      <c r="Y14" s="22">
        <v>-2372460</v>
      </c>
      <c r="Z14" s="23">
        <v>-100</v>
      </c>
      <c r="AA14" s="20">
        <v>4744917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259169</v>
      </c>
      <c r="F19" s="22">
        <v>259169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129582</v>
      </c>
      <c r="Y19" s="22">
        <v>-129582</v>
      </c>
      <c r="Z19" s="23">
        <v>-100</v>
      </c>
      <c r="AA19" s="20">
        <v>259169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475176</v>
      </c>
      <c r="F23" s="22">
        <v>475176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237588</v>
      </c>
      <c r="Y23" s="22">
        <v>-237588</v>
      </c>
      <c r="Z23" s="23">
        <v>-100</v>
      </c>
      <c r="AA23" s="20">
        <v>475176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108064412</v>
      </c>
      <c r="D25" s="20"/>
      <c r="E25" s="21">
        <v>243523517</v>
      </c>
      <c r="F25" s="22">
        <v>243523517</v>
      </c>
      <c r="G25" s="22"/>
      <c r="H25" s="22">
        <v>101468044</v>
      </c>
      <c r="I25" s="22"/>
      <c r="J25" s="22">
        <v>101468044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101468044</v>
      </c>
      <c r="X25" s="22">
        <v>121761756</v>
      </c>
      <c r="Y25" s="22">
        <v>-20293712</v>
      </c>
      <c r="Z25" s="23">
        <v>-16.666737296397073</v>
      </c>
      <c r="AA25" s="20">
        <v>243523517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314973927</v>
      </c>
      <c r="D32" s="29">
        <f t="shared" ref="D32:Y32" si="0">SUM(D6:D31)</f>
        <v>0</v>
      </c>
      <c r="E32" s="30">
        <f t="shared" si="0"/>
        <v>809866313</v>
      </c>
      <c r="F32" s="31">
        <f t="shared" si="0"/>
        <v>809866313</v>
      </c>
      <c r="G32" s="31">
        <f t="shared" si="0"/>
        <v>18580558</v>
      </c>
      <c r="H32" s="31">
        <f t="shared" si="0"/>
        <v>120082542</v>
      </c>
      <c r="I32" s="31">
        <f t="shared" si="0"/>
        <v>18173219</v>
      </c>
      <c r="J32" s="31">
        <f t="shared" si="0"/>
        <v>156836319</v>
      </c>
      <c r="K32" s="31">
        <f t="shared" si="0"/>
        <v>24875810</v>
      </c>
      <c r="L32" s="31">
        <f t="shared" si="0"/>
        <v>25240101</v>
      </c>
      <c r="M32" s="31">
        <f t="shared" si="0"/>
        <v>25282207</v>
      </c>
      <c r="N32" s="31">
        <f t="shared" si="0"/>
        <v>75398118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232234437</v>
      </c>
      <c r="X32" s="31">
        <f t="shared" si="0"/>
        <v>404933154</v>
      </c>
      <c r="Y32" s="31">
        <f t="shared" si="0"/>
        <v>-172698717</v>
      </c>
      <c r="Z32" s="32">
        <f>+IF(X32&lt;&gt;0,+(Y32/X32)*100,0)</f>
        <v>-42.648697765063716</v>
      </c>
      <c r="AA32" s="29">
        <f>SUM(AA6:AA31)</f>
        <v>809866313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10418801</v>
      </c>
      <c r="D34" s="20"/>
      <c r="E34" s="21">
        <v>10934596</v>
      </c>
      <c r="F34" s="22">
        <v>10934596</v>
      </c>
      <c r="G34" s="22">
        <v>834634</v>
      </c>
      <c r="H34" s="22">
        <v>930936</v>
      </c>
      <c r="I34" s="22">
        <v>914886</v>
      </c>
      <c r="J34" s="22">
        <v>2680456</v>
      </c>
      <c r="K34" s="22">
        <v>1038531</v>
      </c>
      <c r="L34" s="22">
        <v>1125508</v>
      </c>
      <c r="M34" s="22">
        <v>973652</v>
      </c>
      <c r="N34" s="22">
        <v>3137691</v>
      </c>
      <c r="O34" s="22"/>
      <c r="P34" s="22"/>
      <c r="Q34" s="22"/>
      <c r="R34" s="22"/>
      <c r="S34" s="22"/>
      <c r="T34" s="22"/>
      <c r="U34" s="22"/>
      <c r="V34" s="22"/>
      <c r="W34" s="22">
        <v>5818147</v>
      </c>
      <c r="X34" s="22">
        <v>5467308</v>
      </c>
      <c r="Y34" s="22">
        <v>350839</v>
      </c>
      <c r="Z34" s="23">
        <v>6.4170337577469567</v>
      </c>
      <c r="AA34" s="20">
        <v>10934596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247132</v>
      </c>
      <c r="D37" s="20"/>
      <c r="E37" s="21">
        <v>1203831</v>
      </c>
      <c r="F37" s="22">
        <v>1203831</v>
      </c>
      <c r="G37" s="22">
        <v>591</v>
      </c>
      <c r="H37" s="22">
        <v>96366</v>
      </c>
      <c r="I37" s="22">
        <v>11960</v>
      </c>
      <c r="J37" s="22">
        <v>108917</v>
      </c>
      <c r="K37" s="22">
        <v>14615</v>
      </c>
      <c r="L37" s="22"/>
      <c r="M37" s="22"/>
      <c r="N37" s="22">
        <v>14615</v>
      </c>
      <c r="O37" s="22"/>
      <c r="P37" s="22"/>
      <c r="Q37" s="22"/>
      <c r="R37" s="22"/>
      <c r="S37" s="22"/>
      <c r="T37" s="22"/>
      <c r="U37" s="22"/>
      <c r="V37" s="22"/>
      <c r="W37" s="22">
        <v>123532</v>
      </c>
      <c r="X37" s="22">
        <v>601920</v>
      </c>
      <c r="Y37" s="22">
        <v>-478388</v>
      </c>
      <c r="Z37" s="23">
        <v>-79.477006911217444</v>
      </c>
      <c r="AA37" s="20">
        <v>1203831</v>
      </c>
    </row>
    <row r="38" spans="1:27" x14ac:dyDescent="0.25">
      <c r="A38" s="19" t="s">
        <v>64</v>
      </c>
      <c r="B38" s="15" t="s">
        <v>32</v>
      </c>
      <c r="C38" s="20">
        <v>97863223</v>
      </c>
      <c r="D38" s="20"/>
      <c r="E38" s="21">
        <v>194716355</v>
      </c>
      <c r="F38" s="22">
        <v>194716355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97358178</v>
      </c>
      <c r="Y38" s="22">
        <v>-97358178</v>
      </c>
      <c r="Z38" s="23">
        <v>-100</v>
      </c>
      <c r="AA38" s="20">
        <v>194716355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83477583</v>
      </c>
      <c r="F39" s="22">
        <v>83477583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41738796</v>
      </c>
      <c r="Y39" s="22">
        <v>-41738796</v>
      </c>
      <c r="Z39" s="23">
        <v>-100</v>
      </c>
      <c r="AA39" s="20">
        <v>83477583</v>
      </c>
    </row>
    <row r="40" spans="1:27" x14ac:dyDescent="0.25">
      <c r="A40" s="19" t="s">
        <v>40</v>
      </c>
      <c r="B40" s="15" t="s">
        <v>32</v>
      </c>
      <c r="C40" s="20">
        <v>18769000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87187207</v>
      </c>
      <c r="D41" s="20"/>
      <c r="E41" s="21">
        <v>230357510</v>
      </c>
      <c r="F41" s="22">
        <v>230357510</v>
      </c>
      <c r="G41" s="22"/>
      <c r="H41" s="22">
        <v>5823877</v>
      </c>
      <c r="I41" s="22">
        <v>8856893</v>
      </c>
      <c r="J41" s="22">
        <v>14680770</v>
      </c>
      <c r="K41" s="22">
        <v>10887094</v>
      </c>
      <c r="L41" s="22">
        <v>29976</v>
      </c>
      <c r="M41" s="22">
        <v>18513393</v>
      </c>
      <c r="N41" s="22">
        <v>29430463</v>
      </c>
      <c r="O41" s="22"/>
      <c r="P41" s="22"/>
      <c r="Q41" s="22"/>
      <c r="R41" s="22"/>
      <c r="S41" s="22"/>
      <c r="T41" s="22"/>
      <c r="U41" s="22"/>
      <c r="V41" s="22"/>
      <c r="W41" s="22">
        <v>44111233</v>
      </c>
      <c r="X41" s="22">
        <v>115178778</v>
      </c>
      <c r="Y41" s="22">
        <v>-71067545</v>
      </c>
      <c r="Z41" s="23">
        <v>-61.701943911924474</v>
      </c>
      <c r="AA41" s="20">
        <v>230357510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4713940</v>
      </c>
      <c r="F42" s="22">
        <v>4713940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2356968</v>
      </c>
      <c r="Y42" s="22">
        <v>-2356968</v>
      </c>
      <c r="Z42" s="23">
        <v>-100</v>
      </c>
      <c r="AA42" s="20">
        <v>4713940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1027899</v>
      </c>
      <c r="D44" s="20"/>
      <c r="E44" s="21">
        <v>21733568</v>
      </c>
      <c r="F44" s="22">
        <v>21733568</v>
      </c>
      <c r="G44" s="22">
        <v>6898</v>
      </c>
      <c r="H44" s="22">
        <v>7861</v>
      </c>
      <c r="I44" s="22">
        <v>6807</v>
      </c>
      <c r="J44" s="22">
        <v>21566</v>
      </c>
      <c r="K44" s="22">
        <v>134411</v>
      </c>
      <c r="L44" s="22">
        <v>259415</v>
      </c>
      <c r="M44" s="22">
        <v>8200</v>
      </c>
      <c r="N44" s="22">
        <v>402026</v>
      </c>
      <c r="O44" s="22"/>
      <c r="P44" s="22"/>
      <c r="Q44" s="22"/>
      <c r="R44" s="22"/>
      <c r="S44" s="22"/>
      <c r="T44" s="22"/>
      <c r="U44" s="22"/>
      <c r="V44" s="22"/>
      <c r="W44" s="22">
        <v>423592</v>
      </c>
      <c r="X44" s="22">
        <v>10866786</v>
      </c>
      <c r="Y44" s="22">
        <v>-10443194</v>
      </c>
      <c r="Z44" s="23">
        <v>-96.101956917160237</v>
      </c>
      <c r="AA44" s="20">
        <v>21733568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215513262</v>
      </c>
      <c r="D47" s="29">
        <f t="shared" ref="D47:Y47" si="1">SUM(D34:D46)</f>
        <v>0</v>
      </c>
      <c r="E47" s="30">
        <f t="shared" si="1"/>
        <v>547137383</v>
      </c>
      <c r="F47" s="31">
        <f t="shared" si="1"/>
        <v>547137383</v>
      </c>
      <c r="G47" s="31">
        <f t="shared" si="1"/>
        <v>842123</v>
      </c>
      <c r="H47" s="31">
        <f t="shared" si="1"/>
        <v>6859040</v>
      </c>
      <c r="I47" s="31">
        <f t="shared" si="1"/>
        <v>9790546</v>
      </c>
      <c r="J47" s="31">
        <f t="shared" si="1"/>
        <v>17491709</v>
      </c>
      <c r="K47" s="31">
        <f t="shared" si="1"/>
        <v>12074651</v>
      </c>
      <c r="L47" s="31">
        <f t="shared" si="1"/>
        <v>1414899</v>
      </c>
      <c r="M47" s="31">
        <f t="shared" si="1"/>
        <v>19495245</v>
      </c>
      <c r="N47" s="31">
        <f t="shared" si="1"/>
        <v>32984795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50476504</v>
      </c>
      <c r="X47" s="31">
        <f t="shared" si="1"/>
        <v>273568734</v>
      </c>
      <c r="Y47" s="31">
        <f t="shared" si="1"/>
        <v>-223092230</v>
      </c>
      <c r="Z47" s="32">
        <f>+IF(X47&lt;&gt;0,+(Y47/X47)*100,0)</f>
        <v>-81.548876853741632</v>
      </c>
      <c r="AA47" s="29">
        <f>SUM(AA34:AA46)</f>
        <v>547137383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99460665</v>
      </c>
      <c r="D48" s="39">
        <f t="shared" si="2"/>
        <v>0</v>
      </c>
      <c r="E48" s="40">
        <f t="shared" si="2"/>
        <v>262728930</v>
      </c>
      <c r="F48" s="41">
        <f t="shared" si="2"/>
        <v>262728930</v>
      </c>
      <c r="G48" s="41">
        <f t="shared" si="2"/>
        <v>17738435</v>
      </c>
      <c r="H48" s="41">
        <f t="shared" si="2"/>
        <v>113223502</v>
      </c>
      <c r="I48" s="41">
        <f t="shared" si="2"/>
        <v>8382673</v>
      </c>
      <c r="J48" s="41">
        <f t="shared" si="2"/>
        <v>139344610</v>
      </c>
      <c r="K48" s="41">
        <f t="shared" si="2"/>
        <v>12801159</v>
      </c>
      <c r="L48" s="41">
        <f t="shared" si="2"/>
        <v>23825202</v>
      </c>
      <c r="M48" s="41">
        <f t="shared" si="2"/>
        <v>5786962</v>
      </c>
      <c r="N48" s="41">
        <f t="shared" si="2"/>
        <v>42413323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181757933</v>
      </c>
      <c r="X48" s="41">
        <f t="shared" si="2"/>
        <v>131364420</v>
      </c>
      <c r="Y48" s="41">
        <f t="shared" si="2"/>
        <v>50393513</v>
      </c>
      <c r="Z48" s="42">
        <f>+IF(X48&lt;&gt;0,+(Y48/X48)*100,0)</f>
        <v>38.361614963930116</v>
      </c>
      <c r="AA48" s="39">
        <f>+AA32-AA47</f>
        <v>262728930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99460665</v>
      </c>
      <c r="D51" s="48">
        <f t="shared" si="3"/>
        <v>0</v>
      </c>
      <c r="E51" s="49">
        <f t="shared" si="3"/>
        <v>262728930</v>
      </c>
      <c r="F51" s="50">
        <f t="shared" si="3"/>
        <v>262728930</v>
      </c>
      <c r="G51" s="50">
        <f t="shared" si="3"/>
        <v>17738435</v>
      </c>
      <c r="H51" s="50">
        <f t="shared" si="3"/>
        <v>113223502</v>
      </c>
      <c r="I51" s="50">
        <f t="shared" si="3"/>
        <v>8382673</v>
      </c>
      <c r="J51" s="50">
        <f t="shared" si="3"/>
        <v>139344610</v>
      </c>
      <c r="K51" s="50">
        <f t="shared" si="3"/>
        <v>12801159</v>
      </c>
      <c r="L51" s="50">
        <f t="shared" si="3"/>
        <v>23825202</v>
      </c>
      <c r="M51" s="50">
        <f t="shared" si="3"/>
        <v>5786962</v>
      </c>
      <c r="N51" s="50">
        <f t="shared" si="3"/>
        <v>42413323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181757933</v>
      </c>
      <c r="X51" s="50">
        <f t="shared" si="3"/>
        <v>131364420</v>
      </c>
      <c r="Y51" s="50">
        <f t="shared" si="3"/>
        <v>50393513</v>
      </c>
      <c r="Z51" s="51">
        <f>+IF(X51&lt;&gt;0,+(Y51/X51)*100,0)</f>
        <v>38.361614963930116</v>
      </c>
      <c r="AA51" s="48">
        <f>SUM(AA48:AA50)</f>
        <v>262728930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99460665</v>
      </c>
      <c r="D53" s="54">
        <f>+D51-D52</f>
        <v>0</v>
      </c>
      <c r="E53" s="55">
        <f t="shared" si="4"/>
        <v>262728930</v>
      </c>
      <c r="F53" s="56">
        <f t="shared" si="4"/>
        <v>262728930</v>
      </c>
      <c r="G53" s="56">
        <f t="shared" si="4"/>
        <v>17738435</v>
      </c>
      <c r="H53" s="56">
        <f t="shared" si="4"/>
        <v>113223502</v>
      </c>
      <c r="I53" s="56">
        <f t="shared" si="4"/>
        <v>8382673</v>
      </c>
      <c r="J53" s="56">
        <f t="shared" si="4"/>
        <v>139344610</v>
      </c>
      <c r="K53" s="56">
        <f t="shared" si="4"/>
        <v>12801159</v>
      </c>
      <c r="L53" s="56">
        <f t="shared" si="4"/>
        <v>23825202</v>
      </c>
      <c r="M53" s="56">
        <f t="shared" si="4"/>
        <v>5786962</v>
      </c>
      <c r="N53" s="56">
        <f t="shared" si="4"/>
        <v>42413323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181757933</v>
      </c>
      <c r="X53" s="56">
        <f t="shared" si="4"/>
        <v>131364420</v>
      </c>
      <c r="Y53" s="56">
        <f t="shared" si="4"/>
        <v>50393513</v>
      </c>
      <c r="Z53" s="57">
        <f>+IF(X53&lt;&gt;0,+(Y53/X53)*100,0)</f>
        <v>38.361614963930116</v>
      </c>
      <c r="AA53" s="54">
        <f>+AA51-AA52</f>
        <v>262728930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99460665</v>
      </c>
      <c r="D56" s="48">
        <f>SUM(D53:D55)</f>
        <v>0</v>
      </c>
      <c r="E56" s="49">
        <f t="shared" si="5"/>
        <v>262728930</v>
      </c>
      <c r="F56" s="50">
        <f t="shared" si="5"/>
        <v>262728930</v>
      </c>
      <c r="G56" s="50">
        <f t="shared" si="5"/>
        <v>17738435</v>
      </c>
      <c r="H56" s="50">
        <f t="shared" si="5"/>
        <v>113223502</v>
      </c>
      <c r="I56" s="50">
        <f t="shared" si="5"/>
        <v>8382673</v>
      </c>
      <c r="J56" s="50">
        <f t="shared" si="5"/>
        <v>139344610</v>
      </c>
      <c r="K56" s="50">
        <f t="shared" si="5"/>
        <v>12801159</v>
      </c>
      <c r="L56" s="50">
        <f t="shared" si="5"/>
        <v>23825202</v>
      </c>
      <c r="M56" s="50">
        <f t="shared" si="5"/>
        <v>5786962</v>
      </c>
      <c r="N56" s="50">
        <f t="shared" si="5"/>
        <v>42413323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181757933</v>
      </c>
      <c r="X56" s="50">
        <f t="shared" si="5"/>
        <v>131364420</v>
      </c>
      <c r="Y56" s="50">
        <f t="shared" si="5"/>
        <v>50393513</v>
      </c>
      <c r="Z56" s="51">
        <f>+IF(X56&lt;&gt;0,+(Y56/X56)*100,0)</f>
        <v>38.361614963930116</v>
      </c>
      <c r="AA56" s="48">
        <f>SUM(AA53:AA55)</f>
        <v>262728930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99460665</v>
      </c>
      <c r="D59" s="65">
        <f>SUM(D56:D58)</f>
        <v>0</v>
      </c>
      <c r="E59" s="66">
        <f t="shared" si="6"/>
        <v>262728930</v>
      </c>
      <c r="F59" s="67">
        <f t="shared" si="6"/>
        <v>262728930</v>
      </c>
      <c r="G59" s="67">
        <f t="shared" si="6"/>
        <v>17738435</v>
      </c>
      <c r="H59" s="67">
        <f t="shared" si="6"/>
        <v>113223502</v>
      </c>
      <c r="I59" s="67">
        <f t="shared" si="6"/>
        <v>8382673</v>
      </c>
      <c r="J59" s="67">
        <f t="shared" si="6"/>
        <v>139344610</v>
      </c>
      <c r="K59" s="67">
        <f t="shared" si="6"/>
        <v>12801159</v>
      </c>
      <c r="L59" s="67">
        <f t="shared" si="6"/>
        <v>23825202</v>
      </c>
      <c r="M59" s="67">
        <f t="shared" si="6"/>
        <v>5786962</v>
      </c>
      <c r="N59" s="67">
        <f t="shared" si="6"/>
        <v>42413323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181757933</v>
      </c>
      <c r="X59" s="67">
        <f t="shared" si="6"/>
        <v>131364420</v>
      </c>
      <c r="Y59" s="67">
        <f t="shared" si="6"/>
        <v>50393513</v>
      </c>
      <c r="Z59" s="68">
        <f>+IF(X59&lt;&gt;0,+(Y59/X59)*100,0)</f>
        <v>38.361614963930116</v>
      </c>
      <c r="AA59" s="65">
        <f>SUM(AA56:AA58)</f>
        <v>262728930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4790067</v>
      </c>
      <c r="D8" s="20"/>
      <c r="E8" s="21">
        <v>4603330</v>
      </c>
      <c r="F8" s="22">
        <v>4603330</v>
      </c>
      <c r="G8" s="22">
        <v>494193</v>
      </c>
      <c r="H8" s="22">
        <v>523407</v>
      </c>
      <c r="I8" s="22">
        <v>524058</v>
      </c>
      <c r="J8" s="22">
        <v>1541658</v>
      </c>
      <c r="K8" s="22">
        <v>521616</v>
      </c>
      <c r="L8" s="22">
        <v>545495</v>
      </c>
      <c r="M8" s="22">
        <v>551973</v>
      </c>
      <c r="N8" s="22">
        <v>1619084</v>
      </c>
      <c r="O8" s="22"/>
      <c r="P8" s="22"/>
      <c r="Q8" s="22"/>
      <c r="R8" s="22"/>
      <c r="S8" s="22"/>
      <c r="T8" s="22"/>
      <c r="U8" s="22"/>
      <c r="V8" s="22"/>
      <c r="W8" s="22">
        <v>3160742</v>
      </c>
      <c r="X8" s="22">
        <v>2228360</v>
      </c>
      <c r="Y8" s="22">
        <v>932382</v>
      </c>
      <c r="Z8" s="23">
        <v>41.841623436069575</v>
      </c>
      <c r="AA8" s="20">
        <v>4603330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4790067</v>
      </c>
      <c r="D32" s="29">
        <f t="shared" ref="D32:Y32" si="0">SUM(D6:D31)</f>
        <v>0</v>
      </c>
      <c r="E32" s="30">
        <f t="shared" si="0"/>
        <v>4603330</v>
      </c>
      <c r="F32" s="31">
        <f t="shared" si="0"/>
        <v>4603330</v>
      </c>
      <c r="G32" s="31">
        <f t="shared" si="0"/>
        <v>494193</v>
      </c>
      <c r="H32" s="31">
        <f t="shared" si="0"/>
        <v>523407</v>
      </c>
      <c r="I32" s="31">
        <f t="shared" si="0"/>
        <v>524058</v>
      </c>
      <c r="J32" s="31">
        <f t="shared" si="0"/>
        <v>1541658</v>
      </c>
      <c r="K32" s="31">
        <f t="shared" si="0"/>
        <v>521616</v>
      </c>
      <c r="L32" s="31">
        <f t="shared" si="0"/>
        <v>545495</v>
      </c>
      <c r="M32" s="31">
        <f t="shared" si="0"/>
        <v>551973</v>
      </c>
      <c r="N32" s="31">
        <f t="shared" si="0"/>
        <v>1619084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3160742</v>
      </c>
      <c r="X32" s="31">
        <f t="shared" si="0"/>
        <v>2228360</v>
      </c>
      <c r="Y32" s="31">
        <f t="shared" si="0"/>
        <v>932382</v>
      </c>
      <c r="Z32" s="32">
        <f>+IF(X32&lt;&gt;0,+(Y32/X32)*100,0)</f>
        <v>41.841623436069575</v>
      </c>
      <c r="AA32" s="29">
        <f>SUM(AA6:AA31)</f>
        <v>4603330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3405448</v>
      </c>
      <c r="D34" s="20"/>
      <c r="E34" s="21">
        <v>4493801</v>
      </c>
      <c r="F34" s="22">
        <v>4493801</v>
      </c>
      <c r="G34" s="22"/>
      <c r="H34" s="22"/>
      <c r="I34" s="22">
        <v>1339146</v>
      </c>
      <c r="J34" s="22">
        <v>1339146</v>
      </c>
      <c r="K34" s="22">
        <v>274804</v>
      </c>
      <c r="L34" s="22">
        <v>439798</v>
      </c>
      <c r="M34" s="22">
        <v>543843</v>
      </c>
      <c r="N34" s="22">
        <v>1258445</v>
      </c>
      <c r="O34" s="22"/>
      <c r="P34" s="22"/>
      <c r="Q34" s="22"/>
      <c r="R34" s="22"/>
      <c r="S34" s="22"/>
      <c r="T34" s="22"/>
      <c r="U34" s="22"/>
      <c r="V34" s="22"/>
      <c r="W34" s="22">
        <v>2597591</v>
      </c>
      <c r="X34" s="22">
        <v>1716032</v>
      </c>
      <c r="Y34" s="22">
        <v>881559</v>
      </c>
      <c r="Z34" s="23">
        <v>51.371944112930294</v>
      </c>
      <c r="AA34" s="20">
        <v>4493801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311299</v>
      </c>
      <c r="D37" s="20"/>
      <c r="E37" s="21">
        <v>380000</v>
      </c>
      <c r="F37" s="22">
        <v>380000</v>
      </c>
      <c r="G37" s="22"/>
      <c r="H37" s="22"/>
      <c r="I37" s="22"/>
      <c r="J37" s="22"/>
      <c r="K37" s="22"/>
      <c r="L37" s="22">
        <v>100548</v>
      </c>
      <c r="M37" s="22"/>
      <c r="N37" s="22">
        <v>100548</v>
      </c>
      <c r="O37" s="22"/>
      <c r="P37" s="22"/>
      <c r="Q37" s="22"/>
      <c r="R37" s="22"/>
      <c r="S37" s="22"/>
      <c r="T37" s="22"/>
      <c r="U37" s="22"/>
      <c r="V37" s="22"/>
      <c r="W37" s="22">
        <v>100548</v>
      </c>
      <c r="X37" s="22">
        <v>98313</v>
      </c>
      <c r="Y37" s="22">
        <v>2235</v>
      </c>
      <c r="Z37" s="23">
        <v>2.2733514387720852</v>
      </c>
      <c r="AA37" s="20">
        <v>380000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4299426</v>
      </c>
      <c r="F38" s="22">
        <v>4299426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2149716</v>
      </c>
      <c r="Y38" s="22">
        <v>-2149716</v>
      </c>
      <c r="Z38" s="23">
        <v>-100</v>
      </c>
      <c r="AA38" s="20">
        <v>4299426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677784</v>
      </c>
      <c r="D41" s="20"/>
      <c r="E41" s="21">
        <v>1000000</v>
      </c>
      <c r="F41" s="22">
        <v>1000000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500004</v>
      </c>
      <c r="Y41" s="22">
        <v>-500004</v>
      </c>
      <c r="Z41" s="23">
        <v>-100</v>
      </c>
      <c r="AA41" s="20">
        <v>1000000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1800000</v>
      </c>
      <c r="F43" s="22">
        <v>1800000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900000</v>
      </c>
      <c r="Y43" s="22">
        <v>-900000</v>
      </c>
      <c r="Z43" s="23">
        <v>-100</v>
      </c>
      <c r="AA43" s="20">
        <v>1800000</v>
      </c>
    </row>
    <row r="44" spans="1:27" x14ac:dyDescent="0.25">
      <c r="A44" s="19" t="s">
        <v>69</v>
      </c>
      <c r="B44" s="15" t="s">
        <v>32</v>
      </c>
      <c r="C44" s="20">
        <v>24144</v>
      </c>
      <c r="D44" s="20"/>
      <c r="E44" s="21">
        <v>18000</v>
      </c>
      <c r="F44" s="22">
        <v>18000</v>
      </c>
      <c r="G44" s="22"/>
      <c r="H44" s="22"/>
      <c r="I44" s="22">
        <v>7002</v>
      </c>
      <c r="J44" s="22">
        <v>7002</v>
      </c>
      <c r="K44" s="22">
        <v>2077</v>
      </c>
      <c r="L44" s="22">
        <v>7644</v>
      </c>
      <c r="M44" s="22"/>
      <c r="N44" s="22">
        <v>9721</v>
      </c>
      <c r="O44" s="22"/>
      <c r="P44" s="22"/>
      <c r="Q44" s="22"/>
      <c r="R44" s="22"/>
      <c r="S44" s="22"/>
      <c r="T44" s="22"/>
      <c r="U44" s="22"/>
      <c r="V44" s="22"/>
      <c r="W44" s="22">
        <v>16723</v>
      </c>
      <c r="X44" s="22">
        <v>18000</v>
      </c>
      <c r="Y44" s="22">
        <v>-1277</v>
      </c>
      <c r="Z44" s="23">
        <v>-7.094444444444445</v>
      </c>
      <c r="AA44" s="20">
        <v>18000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4418675</v>
      </c>
      <c r="D47" s="29">
        <f t="shared" ref="D47:Y47" si="1">SUM(D34:D46)</f>
        <v>0</v>
      </c>
      <c r="E47" s="30">
        <f t="shared" si="1"/>
        <v>11991227</v>
      </c>
      <c r="F47" s="31">
        <f t="shared" si="1"/>
        <v>11991227</v>
      </c>
      <c r="G47" s="31">
        <f t="shared" si="1"/>
        <v>0</v>
      </c>
      <c r="H47" s="31">
        <f t="shared" si="1"/>
        <v>0</v>
      </c>
      <c r="I47" s="31">
        <f t="shared" si="1"/>
        <v>1346148</v>
      </c>
      <c r="J47" s="31">
        <f t="shared" si="1"/>
        <v>1346148</v>
      </c>
      <c r="K47" s="31">
        <f t="shared" si="1"/>
        <v>276881</v>
      </c>
      <c r="L47" s="31">
        <f t="shared" si="1"/>
        <v>547990</v>
      </c>
      <c r="M47" s="31">
        <f t="shared" si="1"/>
        <v>543843</v>
      </c>
      <c r="N47" s="31">
        <f t="shared" si="1"/>
        <v>1368714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2714862</v>
      </c>
      <c r="X47" s="31">
        <f t="shared" si="1"/>
        <v>5382065</v>
      </c>
      <c r="Y47" s="31">
        <f t="shared" si="1"/>
        <v>-2667203</v>
      </c>
      <c r="Z47" s="32">
        <f>+IF(X47&lt;&gt;0,+(Y47/X47)*100,0)</f>
        <v>-49.557242433898516</v>
      </c>
      <c r="AA47" s="29">
        <f>SUM(AA34:AA46)</f>
        <v>11991227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371392</v>
      </c>
      <c r="D48" s="39">
        <f t="shared" si="2"/>
        <v>0</v>
      </c>
      <c r="E48" s="40">
        <f t="shared" si="2"/>
        <v>-7387897</v>
      </c>
      <c r="F48" s="41">
        <f t="shared" si="2"/>
        <v>-7387897</v>
      </c>
      <c r="G48" s="41">
        <f t="shared" si="2"/>
        <v>494193</v>
      </c>
      <c r="H48" s="41">
        <f t="shared" si="2"/>
        <v>523407</v>
      </c>
      <c r="I48" s="41">
        <f t="shared" si="2"/>
        <v>-822090</v>
      </c>
      <c r="J48" s="41">
        <f t="shared" si="2"/>
        <v>195510</v>
      </c>
      <c r="K48" s="41">
        <f t="shared" si="2"/>
        <v>244735</v>
      </c>
      <c r="L48" s="41">
        <f t="shared" si="2"/>
        <v>-2495</v>
      </c>
      <c r="M48" s="41">
        <f t="shared" si="2"/>
        <v>8130</v>
      </c>
      <c r="N48" s="41">
        <f t="shared" si="2"/>
        <v>250370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445880</v>
      </c>
      <c r="X48" s="41">
        <f t="shared" si="2"/>
        <v>-3153705</v>
      </c>
      <c r="Y48" s="41">
        <f t="shared" si="2"/>
        <v>3599585</v>
      </c>
      <c r="Z48" s="42">
        <f>+IF(X48&lt;&gt;0,+(Y48/X48)*100,0)</f>
        <v>-114.13829131133065</v>
      </c>
      <c r="AA48" s="39">
        <f>+AA32-AA47</f>
        <v>-7387897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371392</v>
      </c>
      <c r="D51" s="48">
        <f t="shared" si="3"/>
        <v>0</v>
      </c>
      <c r="E51" s="49">
        <f t="shared" si="3"/>
        <v>-7387897</v>
      </c>
      <c r="F51" s="50">
        <f t="shared" si="3"/>
        <v>-7387897</v>
      </c>
      <c r="G51" s="50">
        <f t="shared" si="3"/>
        <v>494193</v>
      </c>
      <c r="H51" s="50">
        <f t="shared" si="3"/>
        <v>523407</v>
      </c>
      <c r="I51" s="50">
        <f t="shared" si="3"/>
        <v>-822090</v>
      </c>
      <c r="J51" s="50">
        <f t="shared" si="3"/>
        <v>195510</v>
      </c>
      <c r="K51" s="50">
        <f t="shared" si="3"/>
        <v>244735</v>
      </c>
      <c r="L51" s="50">
        <f t="shared" si="3"/>
        <v>-2495</v>
      </c>
      <c r="M51" s="50">
        <f t="shared" si="3"/>
        <v>8130</v>
      </c>
      <c r="N51" s="50">
        <f t="shared" si="3"/>
        <v>250370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445880</v>
      </c>
      <c r="X51" s="50">
        <f t="shared" si="3"/>
        <v>-3153705</v>
      </c>
      <c r="Y51" s="50">
        <f t="shared" si="3"/>
        <v>3599585</v>
      </c>
      <c r="Z51" s="51">
        <f>+IF(X51&lt;&gt;0,+(Y51/X51)*100,0)</f>
        <v>-114.13829131133065</v>
      </c>
      <c r="AA51" s="48">
        <f>SUM(AA48:AA50)</f>
        <v>-7387897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371392</v>
      </c>
      <c r="D53" s="54">
        <f>+D51-D52</f>
        <v>0</v>
      </c>
      <c r="E53" s="55">
        <f t="shared" si="4"/>
        <v>-7387897</v>
      </c>
      <c r="F53" s="56">
        <f t="shared" si="4"/>
        <v>-7387897</v>
      </c>
      <c r="G53" s="56">
        <f t="shared" si="4"/>
        <v>494193</v>
      </c>
      <c r="H53" s="56">
        <f t="shared" si="4"/>
        <v>523407</v>
      </c>
      <c r="I53" s="56">
        <f t="shared" si="4"/>
        <v>-822090</v>
      </c>
      <c r="J53" s="56">
        <f t="shared" si="4"/>
        <v>195510</v>
      </c>
      <c r="K53" s="56">
        <f t="shared" si="4"/>
        <v>244735</v>
      </c>
      <c r="L53" s="56">
        <f t="shared" si="4"/>
        <v>-2495</v>
      </c>
      <c r="M53" s="56">
        <f t="shared" si="4"/>
        <v>8130</v>
      </c>
      <c r="N53" s="56">
        <f t="shared" si="4"/>
        <v>250370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445880</v>
      </c>
      <c r="X53" s="56">
        <f t="shared" si="4"/>
        <v>-3153705</v>
      </c>
      <c r="Y53" s="56">
        <f t="shared" si="4"/>
        <v>3599585</v>
      </c>
      <c r="Z53" s="57">
        <f>+IF(X53&lt;&gt;0,+(Y53/X53)*100,0)</f>
        <v>-114.13829131133065</v>
      </c>
      <c r="AA53" s="54">
        <f>+AA51-AA52</f>
        <v>-7387897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371392</v>
      </c>
      <c r="D56" s="48">
        <f>SUM(D53:D55)</f>
        <v>0</v>
      </c>
      <c r="E56" s="49">
        <f t="shared" si="5"/>
        <v>-7387897</v>
      </c>
      <c r="F56" s="50">
        <f t="shared" si="5"/>
        <v>-7387897</v>
      </c>
      <c r="G56" s="50">
        <f t="shared" si="5"/>
        <v>494193</v>
      </c>
      <c r="H56" s="50">
        <f t="shared" si="5"/>
        <v>523407</v>
      </c>
      <c r="I56" s="50">
        <f t="shared" si="5"/>
        <v>-822090</v>
      </c>
      <c r="J56" s="50">
        <f t="shared" si="5"/>
        <v>195510</v>
      </c>
      <c r="K56" s="50">
        <f t="shared" si="5"/>
        <v>244735</v>
      </c>
      <c r="L56" s="50">
        <f t="shared" si="5"/>
        <v>-2495</v>
      </c>
      <c r="M56" s="50">
        <f t="shared" si="5"/>
        <v>8130</v>
      </c>
      <c r="N56" s="50">
        <f t="shared" si="5"/>
        <v>250370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445880</v>
      </c>
      <c r="X56" s="50">
        <f t="shared" si="5"/>
        <v>-3153705</v>
      </c>
      <c r="Y56" s="50">
        <f t="shared" si="5"/>
        <v>3599585</v>
      </c>
      <c r="Z56" s="51">
        <f>+IF(X56&lt;&gt;0,+(Y56/X56)*100,0)</f>
        <v>-114.13829131133065</v>
      </c>
      <c r="AA56" s="48">
        <f>SUM(AA53:AA55)</f>
        <v>-7387897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371392</v>
      </c>
      <c r="D59" s="65">
        <f>SUM(D56:D58)</f>
        <v>0</v>
      </c>
      <c r="E59" s="66">
        <f t="shared" si="6"/>
        <v>-7387897</v>
      </c>
      <c r="F59" s="67">
        <f t="shared" si="6"/>
        <v>-7387897</v>
      </c>
      <c r="G59" s="67">
        <f t="shared" si="6"/>
        <v>494193</v>
      </c>
      <c r="H59" s="67">
        <f t="shared" si="6"/>
        <v>523407</v>
      </c>
      <c r="I59" s="67">
        <f t="shared" si="6"/>
        <v>-822090</v>
      </c>
      <c r="J59" s="67">
        <f t="shared" si="6"/>
        <v>195510</v>
      </c>
      <c r="K59" s="67">
        <f t="shared" si="6"/>
        <v>244735</v>
      </c>
      <c r="L59" s="67">
        <f t="shared" si="6"/>
        <v>-2495</v>
      </c>
      <c r="M59" s="67">
        <f t="shared" si="6"/>
        <v>8130</v>
      </c>
      <c r="N59" s="67">
        <f t="shared" si="6"/>
        <v>250370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445880</v>
      </c>
      <c r="X59" s="67">
        <f t="shared" si="6"/>
        <v>-3153705</v>
      </c>
      <c r="Y59" s="67">
        <f t="shared" si="6"/>
        <v>3599585</v>
      </c>
      <c r="Z59" s="68">
        <f>+IF(X59&lt;&gt;0,+(Y59/X59)*100,0)</f>
        <v>-114.13829131133065</v>
      </c>
      <c r="AA59" s="65">
        <f>SUM(AA56:AA58)</f>
        <v>-7387897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4786278</v>
      </c>
      <c r="D8" s="20"/>
      <c r="E8" s="21">
        <v>5103272</v>
      </c>
      <c r="F8" s="22">
        <v>5103272</v>
      </c>
      <c r="G8" s="22">
        <v>351047</v>
      </c>
      <c r="H8" s="22">
        <v>368727</v>
      </c>
      <c r="I8" s="22">
        <v>371765</v>
      </c>
      <c r="J8" s="22">
        <v>1091539</v>
      </c>
      <c r="K8" s="22">
        <v>353095</v>
      </c>
      <c r="L8" s="22">
        <v>371599</v>
      </c>
      <c r="M8" s="22">
        <v>470157</v>
      </c>
      <c r="N8" s="22">
        <v>1194851</v>
      </c>
      <c r="O8" s="22"/>
      <c r="P8" s="22"/>
      <c r="Q8" s="22"/>
      <c r="R8" s="22"/>
      <c r="S8" s="22"/>
      <c r="T8" s="22"/>
      <c r="U8" s="22"/>
      <c r="V8" s="22"/>
      <c r="W8" s="22">
        <v>2286390</v>
      </c>
      <c r="X8" s="22">
        <v>2551626</v>
      </c>
      <c r="Y8" s="22">
        <v>-265236</v>
      </c>
      <c r="Z8" s="23">
        <v>-10.394783561540759</v>
      </c>
      <c r="AA8" s="20">
        <v>5103272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25612982</v>
      </c>
      <c r="F25" s="22">
        <v>25612982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12806490</v>
      </c>
      <c r="Y25" s="22">
        <v>-12806490</v>
      </c>
      <c r="Z25" s="23">
        <v>-100</v>
      </c>
      <c r="AA25" s="20">
        <v>25612982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4786278</v>
      </c>
      <c r="D32" s="29">
        <f t="shared" ref="D32:Y32" si="0">SUM(D6:D31)</f>
        <v>0</v>
      </c>
      <c r="E32" s="30">
        <f t="shared" si="0"/>
        <v>30716254</v>
      </c>
      <c r="F32" s="31">
        <f t="shared" si="0"/>
        <v>30716254</v>
      </c>
      <c r="G32" s="31">
        <f t="shared" si="0"/>
        <v>351047</v>
      </c>
      <c r="H32" s="31">
        <f t="shared" si="0"/>
        <v>368727</v>
      </c>
      <c r="I32" s="31">
        <f t="shared" si="0"/>
        <v>371765</v>
      </c>
      <c r="J32" s="31">
        <f t="shared" si="0"/>
        <v>1091539</v>
      </c>
      <c r="K32" s="31">
        <f t="shared" si="0"/>
        <v>353095</v>
      </c>
      <c r="L32" s="31">
        <f t="shared" si="0"/>
        <v>371599</v>
      </c>
      <c r="M32" s="31">
        <f t="shared" si="0"/>
        <v>470157</v>
      </c>
      <c r="N32" s="31">
        <f t="shared" si="0"/>
        <v>1194851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2286390</v>
      </c>
      <c r="X32" s="31">
        <f t="shared" si="0"/>
        <v>15358116</v>
      </c>
      <c r="Y32" s="31">
        <f t="shared" si="0"/>
        <v>-13071726</v>
      </c>
      <c r="Z32" s="32">
        <f>+IF(X32&lt;&gt;0,+(Y32/X32)*100,0)</f>
        <v>-85.11282243212645</v>
      </c>
      <c r="AA32" s="29">
        <f>SUM(AA6:AA31)</f>
        <v>30716254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16625360</v>
      </c>
      <c r="D34" s="20"/>
      <c r="E34" s="21">
        <v>20045925</v>
      </c>
      <c r="F34" s="22">
        <v>20045925</v>
      </c>
      <c r="G34" s="22">
        <v>1040703</v>
      </c>
      <c r="H34" s="22">
        <v>1064017</v>
      </c>
      <c r="I34" s="22">
        <v>1191003</v>
      </c>
      <c r="J34" s="22">
        <v>3295723</v>
      </c>
      <c r="K34" s="22">
        <v>1165159</v>
      </c>
      <c r="L34" s="22">
        <v>1160796</v>
      </c>
      <c r="M34" s="22">
        <v>1363544</v>
      </c>
      <c r="N34" s="22">
        <v>3689499</v>
      </c>
      <c r="O34" s="22"/>
      <c r="P34" s="22"/>
      <c r="Q34" s="22"/>
      <c r="R34" s="22"/>
      <c r="S34" s="22"/>
      <c r="T34" s="22"/>
      <c r="U34" s="22"/>
      <c r="V34" s="22"/>
      <c r="W34" s="22">
        <v>6985222</v>
      </c>
      <c r="X34" s="22">
        <v>10022994</v>
      </c>
      <c r="Y34" s="22">
        <v>-3037772</v>
      </c>
      <c r="Z34" s="23">
        <v>-30.308029716469946</v>
      </c>
      <c r="AA34" s="20">
        <v>20045925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3000000</v>
      </c>
      <c r="F37" s="22">
        <v>3000000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1500000</v>
      </c>
      <c r="Y37" s="22">
        <v>-1500000</v>
      </c>
      <c r="Z37" s="23">
        <v>-100</v>
      </c>
      <c r="AA37" s="20">
        <v>3000000</v>
      </c>
    </row>
    <row r="38" spans="1:27" x14ac:dyDescent="0.25">
      <c r="A38" s="19" t="s">
        <v>64</v>
      </c>
      <c r="B38" s="15" t="s">
        <v>32</v>
      </c>
      <c r="C38" s="20">
        <v>2498686</v>
      </c>
      <c r="D38" s="20"/>
      <c r="E38" s="21">
        <v>2959898</v>
      </c>
      <c r="F38" s="22">
        <v>2959898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1479954</v>
      </c>
      <c r="Y38" s="22">
        <v>-1479954</v>
      </c>
      <c r="Z38" s="23">
        <v>-100</v>
      </c>
      <c r="AA38" s="20">
        <v>2959898</v>
      </c>
    </row>
    <row r="39" spans="1:27" x14ac:dyDescent="0.25">
      <c r="A39" s="19" t="s">
        <v>65</v>
      </c>
      <c r="B39" s="15" t="s">
        <v>32</v>
      </c>
      <c r="C39" s="20">
        <v>1989150</v>
      </c>
      <c r="D39" s="20"/>
      <c r="E39" s="21">
        <v>3405538</v>
      </c>
      <c r="F39" s="22">
        <v>3405538</v>
      </c>
      <c r="G39" s="22"/>
      <c r="H39" s="22">
        <v>385174</v>
      </c>
      <c r="I39" s="22">
        <v>192587</v>
      </c>
      <c r="J39" s="22">
        <v>577761</v>
      </c>
      <c r="K39" s="22">
        <v>192587</v>
      </c>
      <c r="L39" s="22">
        <v>192587</v>
      </c>
      <c r="M39" s="22">
        <v>192587</v>
      </c>
      <c r="N39" s="22">
        <v>577761</v>
      </c>
      <c r="O39" s="22"/>
      <c r="P39" s="22"/>
      <c r="Q39" s="22"/>
      <c r="R39" s="22"/>
      <c r="S39" s="22"/>
      <c r="T39" s="22"/>
      <c r="U39" s="22"/>
      <c r="V39" s="22"/>
      <c r="W39" s="22">
        <v>1155522</v>
      </c>
      <c r="X39" s="22">
        <v>1702770</v>
      </c>
      <c r="Y39" s="22">
        <v>-547248</v>
      </c>
      <c r="Z39" s="23">
        <v>-32.13869166123434</v>
      </c>
      <c r="AA39" s="20">
        <v>3405538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6860902</v>
      </c>
      <c r="D41" s="20"/>
      <c r="E41" s="21">
        <v>11502000</v>
      </c>
      <c r="F41" s="22">
        <v>11502000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5751006</v>
      </c>
      <c r="Y41" s="22">
        <v>-5751006</v>
      </c>
      <c r="Z41" s="23">
        <v>-100</v>
      </c>
      <c r="AA41" s="20">
        <v>11502000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693497</v>
      </c>
      <c r="D43" s="20"/>
      <c r="E43" s="21"/>
      <c r="F43" s="22"/>
      <c r="G43" s="22"/>
      <c r="H43" s="22"/>
      <c r="I43" s="22">
        <v>27275</v>
      </c>
      <c r="J43" s="22">
        <v>27275</v>
      </c>
      <c r="K43" s="22">
        <v>-32046</v>
      </c>
      <c r="L43" s="22">
        <v>16805</v>
      </c>
      <c r="M43" s="22">
        <v>5530</v>
      </c>
      <c r="N43" s="22">
        <v>-9711</v>
      </c>
      <c r="O43" s="22"/>
      <c r="P43" s="22"/>
      <c r="Q43" s="22"/>
      <c r="R43" s="22"/>
      <c r="S43" s="22"/>
      <c r="T43" s="22"/>
      <c r="U43" s="22"/>
      <c r="V43" s="22"/>
      <c r="W43" s="22">
        <v>17564</v>
      </c>
      <c r="X43" s="22"/>
      <c r="Y43" s="22">
        <v>17564</v>
      </c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5000</v>
      </c>
      <c r="F44" s="22">
        <v>5000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2502</v>
      </c>
      <c r="Y44" s="22">
        <v>-2502</v>
      </c>
      <c r="Z44" s="23">
        <v>-100</v>
      </c>
      <c r="AA44" s="20">
        <v>5000</v>
      </c>
    </row>
    <row r="45" spans="1:27" x14ac:dyDescent="0.25">
      <c r="A45" s="19" t="s">
        <v>70</v>
      </c>
      <c r="B45" s="15" t="s">
        <v>32</v>
      </c>
      <c r="C45" s="20">
        <v>89196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28756791</v>
      </c>
      <c r="D47" s="29">
        <f t="shared" ref="D47:Y47" si="1">SUM(D34:D46)</f>
        <v>0</v>
      </c>
      <c r="E47" s="30">
        <f t="shared" si="1"/>
        <v>40918361</v>
      </c>
      <c r="F47" s="31">
        <f t="shared" si="1"/>
        <v>40918361</v>
      </c>
      <c r="G47" s="31">
        <f t="shared" si="1"/>
        <v>1040703</v>
      </c>
      <c r="H47" s="31">
        <f t="shared" si="1"/>
        <v>1449191</v>
      </c>
      <c r="I47" s="31">
        <f t="shared" si="1"/>
        <v>1410865</v>
      </c>
      <c r="J47" s="31">
        <f t="shared" si="1"/>
        <v>3900759</v>
      </c>
      <c r="K47" s="31">
        <f t="shared" si="1"/>
        <v>1325700</v>
      </c>
      <c r="L47" s="31">
        <f t="shared" si="1"/>
        <v>1370188</v>
      </c>
      <c r="M47" s="31">
        <f t="shared" si="1"/>
        <v>1561661</v>
      </c>
      <c r="N47" s="31">
        <f t="shared" si="1"/>
        <v>4257549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8158308</v>
      </c>
      <c r="X47" s="31">
        <f t="shared" si="1"/>
        <v>20459226</v>
      </c>
      <c r="Y47" s="31">
        <f t="shared" si="1"/>
        <v>-12300918</v>
      </c>
      <c r="Z47" s="32">
        <f>+IF(X47&lt;&gt;0,+(Y47/X47)*100,0)</f>
        <v>-60.124063344331788</v>
      </c>
      <c r="AA47" s="29">
        <f>SUM(AA34:AA46)</f>
        <v>40918361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-23970513</v>
      </c>
      <c r="D48" s="39">
        <f t="shared" si="2"/>
        <v>0</v>
      </c>
      <c r="E48" s="40">
        <f t="shared" si="2"/>
        <v>-10202107</v>
      </c>
      <c r="F48" s="41">
        <f t="shared" si="2"/>
        <v>-10202107</v>
      </c>
      <c r="G48" s="41">
        <f t="shared" si="2"/>
        <v>-689656</v>
      </c>
      <c r="H48" s="41">
        <f t="shared" si="2"/>
        <v>-1080464</v>
      </c>
      <c r="I48" s="41">
        <f t="shared" si="2"/>
        <v>-1039100</v>
      </c>
      <c r="J48" s="41">
        <f t="shared" si="2"/>
        <v>-2809220</v>
      </c>
      <c r="K48" s="41">
        <f t="shared" si="2"/>
        <v>-972605</v>
      </c>
      <c r="L48" s="41">
        <f t="shared" si="2"/>
        <v>-998589</v>
      </c>
      <c r="M48" s="41">
        <f t="shared" si="2"/>
        <v>-1091504</v>
      </c>
      <c r="N48" s="41">
        <f t="shared" si="2"/>
        <v>-3062698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-5871918</v>
      </c>
      <c r="X48" s="41">
        <f t="shared" si="2"/>
        <v>-5101110</v>
      </c>
      <c r="Y48" s="41">
        <f t="shared" si="2"/>
        <v>-770808</v>
      </c>
      <c r="Z48" s="42">
        <f>+IF(X48&lt;&gt;0,+(Y48/X48)*100,0)</f>
        <v>15.110593576692132</v>
      </c>
      <c r="AA48" s="39">
        <f>+AA32-AA47</f>
        <v>-10202107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-23970513</v>
      </c>
      <c r="D51" s="48">
        <f t="shared" si="3"/>
        <v>0</v>
      </c>
      <c r="E51" s="49">
        <f t="shared" si="3"/>
        <v>-10202107</v>
      </c>
      <c r="F51" s="50">
        <f t="shared" si="3"/>
        <v>-10202107</v>
      </c>
      <c r="G51" s="50">
        <f t="shared" si="3"/>
        <v>-689656</v>
      </c>
      <c r="H51" s="50">
        <f t="shared" si="3"/>
        <v>-1080464</v>
      </c>
      <c r="I51" s="50">
        <f t="shared" si="3"/>
        <v>-1039100</v>
      </c>
      <c r="J51" s="50">
        <f t="shared" si="3"/>
        <v>-2809220</v>
      </c>
      <c r="K51" s="50">
        <f t="shared" si="3"/>
        <v>-972605</v>
      </c>
      <c r="L51" s="50">
        <f t="shared" si="3"/>
        <v>-998589</v>
      </c>
      <c r="M51" s="50">
        <f t="shared" si="3"/>
        <v>-1091504</v>
      </c>
      <c r="N51" s="50">
        <f t="shared" si="3"/>
        <v>-3062698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-5871918</v>
      </c>
      <c r="X51" s="50">
        <f t="shared" si="3"/>
        <v>-5101110</v>
      </c>
      <c r="Y51" s="50">
        <f t="shared" si="3"/>
        <v>-770808</v>
      </c>
      <c r="Z51" s="51">
        <f>+IF(X51&lt;&gt;0,+(Y51/X51)*100,0)</f>
        <v>15.110593576692132</v>
      </c>
      <c r="AA51" s="48">
        <f>SUM(AA48:AA50)</f>
        <v>-10202107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-23970513</v>
      </c>
      <c r="D53" s="54">
        <f>+D51-D52</f>
        <v>0</v>
      </c>
      <c r="E53" s="55">
        <f t="shared" si="4"/>
        <v>-10202107</v>
      </c>
      <c r="F53" s="56">
        <f t="shared" si="4"/>
        <v>-10202107</v>
      </c>
      <c r="G53" s="56">
        <f t="shared" si="4"/>
        <v>-689656</v>
      </c>
      <c r="H53" s="56">
        <f t="shared" si="4"/>
        <v>-1080464</v>
      </c>
      <c r="I53" s="56">
        <f t="shared" si="4"/>
        <v>-1039100</v>
      </c>
      <c r="J53" s="56">
        <f t="shared" si="4"/>
        <v>-2809220</v>
      </c>
      <c r="K53" s="56">
        <f t="shared" si="4"/>
        <v>-972605</v>
      </c>
      <c r="L53" s="56">
        <f t="shared" si="4"/>
        <v>-998589</v>
      </c>
      <c r="M53" s="56">
        <f t="shared" si="4"/>
        <v>-1091504</v>
      </c>
      <c r="N53" s="56">
        <f t="shared" si="4"/>
        <v>-3062698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-5871918</v>
      </c>
      <c r="X53" s="56">
        <f t="shared" si="4"/>
        <v>-5101110</v>
      </c>
      <c r="Y53" s="56">
        <f t="shared" si="4"/>
        <v>-770808</v>
      </c>
      <c r="Z53" s="57">
        <f>+IF(X53&lt;&gt;0,+(Y53/X53)*100,0)</f>
        <v>15.110593576692132</v>
      </c>
      <c r="AA53" s="54">
        <f>+AA51-AA52</f>
        <v>-10202107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-23970513</v>
      </c>
      <c r="D56" s="48">
        <f>SUM(D53:D55)</f>
        <v>0</v>
      </c>
      <c r="E56" s="49">
        <f t="shared" si="5"/>
        <v>-10202107</v>
      </c>
      <c r="F56" s="50">
        <f t="shared" si="5"/>
        <v>-10202107</v>
      </c>
      <c r="G56" s="50">
        <f t="shared" si="5"/>
        <v>-689656</v>
      </c>
      <c r="H56" s="50">
        <f t="shared" si="5"/>
        <v>-1080464</v>
      </c>
      <c r="I56" s="50">
        <f t="shared" si="5"/>
        <v>-1039100</v>
      </c>
      <c r="J56" s="50">
        <f t="shared" si="5"/>
        <v>-2809220</v>
      </c>
      <c r="K56" s="50">
        <f t="shared" si="5"/>
        <v>-972605</v>
      </c>
      <c r="L56" s="50">
        <f t="shared" si="5"/>
        <v>-998589</v>
      </c>
      <c r="M56" s="50">
        <f t="shared" si="5"/>
        <v>-1091504</v>
      </c>
      <c r="N56" s="50">
        <f t="shared" si="5"/>
        <v>-3062698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-5871918</v>
      </c>
      <c r="X56" s="50">
        <f t="shared" si="5"/>
        <v>-5101110</v>
      </c>
      <c r="Y56" s="50">
        <f t="shared" si="5"/>
        <v>-770808</v>
      </c>
      <c r="Z56" s="51">
        <f>+IF(X56&lt;&gt;0,+(Y56/X56)*100,0)</f>
        <v>15.110593576692132</v>
      </c>
      <c r="AA56" s="48">
        <f>SUM(AA53:AA55)</f>
        <v>-10202107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-23970513</v>
      </c>
      <c r="D59" s="65">
        <f>SUM(D56:D58)</f>
        <v>0</v>
      </c>
      <c r="E59" s="66">
        <f t="shared" si="6"/>
        <v>-10202107</v>
      </c>
      <c r="F59" s="67">
        <f t="shared" si="6"/>
        <v>-10202107</v>
      </c>
      <c r="G59" s="67">
        <f t="shared" si="6"/>
        <v>-689656</v>
      </c>
      <c r="H59" s="67">
        <f t="shared" si="6"/>
        <v>-1080464</v>
      </c>
      <c r="I59" s="67">
        <f t="shared" si="6"/>
        <v>-1039100</v>
      </c>
      <c r="J59" s="67">
        <f t="shared" si="6"/>
        <v>-2809220</v>
      </c>
      <c r="K59" s="67">
        <f t="shared" si="6"/>
        <v>-972605</v>
      </c>
      <c r="L59" s="67">
        <f t="shared" si="6"/>
        <v>-998589</v>
      </c>
      <c r="M59" s="67">
        <f t="shared" si="6"/>
        <v>-1091504</v>
      </c>
      <c r="N59" s="67">
        <f t="shared" si="6"/>
        <v>-3062698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-5871918</v>
      </c>
      <c r="X59" s="67">
        <f t="shared" si="6"/>
        <v>-5101110</v>
      </c>
      <c r="Y59" s="67">
        <f t="shared" si="6"/>
        <v>-770808</v>
      </c>
      <c r="Z59" s="68">
        <f>+IF(X59&lt;&gt;0,+(Y59/X59)*100,0)</f>
        <v>15.110593576692132</v>
      </c>
      <c r="AA59" s="65">
        <f>SUM(AA56:AA58)</f>
        <v>-10202107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7489462</v>
      </c>
      <c r="D34" s="20"/>
      <c r="E34" s="21">
        <v>13259329</v>
      </c>
      <c r="F34" s="22">
        <v>13259329</v>
      </c>
      <c r="G34" s="22">
        <v>713222</v>
      </c>
      <c r="H34" s="22">
        <v>540322</v>
      </c>
      <c r="I34" s="22">
        <v>664742</v>
      </c>
      <c r="J34" s="22">
        <v>1918286</v>
      </c>
      <c r="K34" s="22">
        <v>671158</v>
      </c>
      <c r="L34" s="22">
        <v>641263</v>
      </c>
      <c r="M34" s="22">
        <v>545406</v>
      </c>
      <c r="N34" s="22">
        <v>1857827</v>
      </c>
      <c r="O34" s="22"/>
      <c r="P34" s="22"/>
      <c r="Q34" s="22"/>
      <c r="R34" s="22"/>
      <c r="S34" s="22"/>
      <c r="T34" s="22"/>
      <c r="U34" s="22"/>
      <c r="V34" s="22"/>
      <c r="W34" s="22">
        <v>3776113</v>
      </c>
      <c r="X34" s="22">
        <v>6629676</v>
      </c>
      <c r="Y34" s="22">
        <v>-2853563</v>
      </c>
      <c r="Z34" s="23">
        <v>-43.042269335635709</v>
      </c>
      <c r="AA34" s="20">
        <v>13259329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29565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7519027</v>
      </c>
      <c r="D47" s="29">
        <f t="shared" ref="D47:Y47" si="1">SUM(D34:D46)</f>
        <v>0</v>
      </c>
      <c r="E47" s="30">
        <f t="shared" si="1"/>
        <v>13259329</v>
      </c>
      <c r="F47" s="31">
        <f t="shared" si="1"/>
        <v>13259329</v>
      </c>
      <c r="G47" s="31">
        <f t="shared" si="1"/>
        <v>713222</v>
      </c>
      <c r="H47" s="31">
        <f t="shared" si="1"/>
        <v>540322</v>
      </c>
      <c r="I47" s="31">
        <f t="shared" si="1"/>
        <v>664742</v>
      </c>
      <c r="J47" s="31">
        <f t="shared" si="1"/>
        <v>1918286</v>
      </c>
      <c r="K47" s="31">
        <f t="shared" si="1"/>
        <v>671158</v>
      </c>
      <c r="L47" s="31">
        <f t="shared" si="1"/>
        <v>641263</v>
      </c>
      <c r="M47" s="31">
        <f t="shared" si="1"/>
        <v>545406</v>
      </c>
      <c r="N47" s="31">
        <f t="shared" si="1"/>
        <v>1857827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3776113</v>
      </c>
      <c r="X47" s="31">
        <f t="shared" si="1"/>
        <v>6629676</v>
      </c>
      <c r="Y47" s="31">
        <f t="shared" si="1"/>
        <v>-2853563</v>
      </c>
      <c r="Z47" s="32">
        <f>+IF(X47&lt;&gt;0,+(Y47/X47)*100,0)</f>
        <v>-43.042269335635709</v>
      </c>
      <c r="AA47" s="29">
        <f>SUM(AA34:AA46)</f>
        <v>13259329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-7519027</v>
      </c>
      <c r="D48" s="39">
        <f t="shared" si="2"/>
        <v>0</v>
      </c>
      <c r="E48" s="40">
        <f t="shared" si="2"/>
        <v>-13259329</v>
      </c>
      <c r="F48" s="41">
        <f t="shared" si="2"/>
        <v>-13259329</v>
      </c>
      <c r="G48" s="41">
        <f t="shared" si="2"/>
        <v>-713222</v>
      </c>
      <c r="H48" s="41">
        <f t="shared" si="2"/>
        <v>-540322</v>
      </c>
      <c r="I48" s="41">
        <f t="shared" si="2"/>
        <v>-664742</v>
      </c>
      <c r="J48" s="41">
        <f t="shared" si="2"/>
        <v>-1918286</v>
      </c>
      <c r="K48" s="41">
        <f t="shared" si="2"/>
        <v>-671158</v>
      </c>
      <c r="L48" s="41">
        <f t="shared" si="2"/>
        <v>-641263</v>
      </c>
      <c r="M48" s="41">
        <f t="shared" si="2"/>
        <v>-545406</v>
      </c>
      <c r="N48" s="41">
        <f t="shared" si="2"/>
        <v>-1857827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-3776113</v>
      </c>
      <c r="X48" s="41">
        <f t="shared" si="2"/>
        <v>-6629676</v>
      </c>
      <c r="Y48" s="41">
        <f t="shared" si="2"/>
        <v>2853563</v>
      </c>
      <c r="Z48" s="42">
        <f>+IF(X48&lt;&gt;0,+(Y48/X48)*100,0)</f>
        <v>-43.042269335635709</v>
      </c>
      <c r="AA48" s="39">
        <f>+AA32-AA47</f>
        <v>-13259329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-7519027</v>
      </c>
      <c r="D51" s="48">
        <f t="shared" si="3"/>
        <v>0</v>
      </c>
      <c r="E51" s="49">
        <f t="shared" si="3"/>
        <v>-13259329</v>
      </c>
      <c r="F51" s="50">
        <f t="shared" si="3"/>
        <v>-13259329</v>
      </c>
      <c r="G51" s="50">
        <f t="shared" si="3"/>
        <v>-713222</v>
      </c>
      <c r="H51" s="50">
        <f t="shared" si="3"/>
        <v>-540322</v>
      </c>
      <c r="I51" s="50">
        <f t="shared" si="3"/>
        <v>-664742</v>
      </c>
      <c r="J51" s="50">
        <f t="shared" si="3"/>
        <v>-1918286</v>
      </c>
      <c r="K51" s="50">
        <f t="shared" si="3"/>
        <v>-671158</v>
      </c>
      <c r="L51" s="50">
        <f t="shared" si="3"/>
        <v>-641263</v>
      </c>
      <c r="M51" s="50">
        <f t="shared" si="3"/>
        <v>-545406</v>
      </c>
      <c r="N51" s="50">
        <f t="shared" si="3"/>
        <v>-1857827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-3776113</v>
      </c>
      <c r="X51" s="50">
        <f t="shared" si="3"/>
        <v>-6629676</v>
      </c>
      <c r="Y51" s="50">
        <f t="shared" si="3"/>
        <v>2853563</v>
      </c>
      <c r="Z51" s="51">
        <f>+IF(X51&lt;&gt;0,+(Y51/X51)*100,0)</f>
        <v>-43.042269335635709</v>
      </c>
      <c r="AA51" s="48">
        <f>SUM(AA48:AA50)</f>
        <v>-13259329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-7519027</v>
      </c>
      <c r="D53" s="54">
        <f>+D51-D52</f>
        <v>0</v>
      </c>
      <c r="E53" s="55">
        <f t="shared" si="4"/>
        <v>-13259329</v>
      </c>
      <c r="F53" s="56">
        <f t="shared" si="4"/>
        <v>-13259329</v>
      </c>
      <c r="G53" s="56">
        <f t="shared" si="4"/>
        <v>-713222</v>
      </c>
      <c r="H53" s="56">
        <f t="shared" si="4"/>
        <v>-540322</v>
      </c>
      <c r="I53" s="56">
        <f t="shared" si="4"/>
        <v>-664742</v>
      </c>
      <c r="J53" s="56">
        <f t="shared" si="4"/>
        <v>-1918286</v>
      </c>
      <c r="K53" s="56">
        <f t="shared" si="4"/>
        <v>-671158</v>
      </c>
      <c r="L53" s="56">
        <f t="shared" si="4"/>
        <v>-641263</v>
      </c>
      <c r="M53" s="56">
        <f t="shared" si="4"/>
        <v>-545406</v>
      </c>
      <c r="N53" s="56">
        <f t="shared" si="4"/>
        <v>-1857827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-3776113</v>
      </c>
      <c r="X53" s="56">
        <f t="shared" si="4"/>
        <v>-6629676</v>
      </c>
      <c r="Y53" s="56">
        <f t="shared" si="4"/>
        <v>2853563</v>
      </c>
      <c r="Z53" s="57">
        <f>+IF(X53&lt;&gt;0,+(Y53/X53)*100,0)</f>
        <v>-43.042269335635709</v>
      </c>
      <c r="AA53" s="54">
        <f>+AA51-AA52</f>
        <v>-13259329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-7519027</v>
      </c>
      <c r="D56" s="48">
        <f>SUM(D53:D55)</f>
        <v>0</v>
      </c>
      <c r="E56" s="49">
        <f t="shared" si="5"/>
        <v>-13259329</v>
      </c>
      <c r="F56" s="50">
        <f t="shared" si="5"/>
        <v>-13259329</v>
      </c>
      <c r="G56" s="50">
        <f t="shared" si="5"/>
        <v>-713222</v>
      </c>
      <c r="H56" s="50">
        <f t="shared" si="5"/>
        <v>-540322</v>
      </c>
      <c r="I56" s="50">
        <f t="shared" si="5"/>
        <v>-664742</v>
      </c>
      <c r="J56" s="50">
        <f t="shared" si="5"/>
        <v>-1918286</v>
      </c>
      <c r="K56" s="50">
        <f t="shared" si="5"/>
        <v>-671158</v>
      </c>
      <c r="L56" s="50">
        <f t="shared" si="5"/>
        <v>-641263</v>
      </c>
      <c r="M56" s="50">
        <f t="shared" si="5"/>
        <v>-545406</v>
      </c>
      <c r="N56" s="50">
        <f t="shared" si="5"/>
        <v>-1857827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-3776113</v>
      </c>
      <c r="X56" s="50">
        <f t="shared" si="5"/>
        <v>-6629676</v>
      </c>
      <c r="Y56" s="50">
        <f t="shared" si="5"/>
        <v>2853563</v>
      </c>
      <c r="Z56" s="51">
        <f>+IF(X56&lt;&gt;0,+(Y56/X56)*100,0)</f>
        <v>-43.042269335635709</v>
      </c>
      <c r="AA56" s="48">
        <f>SUM(AA53:AA55)</f>
        <v>-13259329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-7519027</v>
      </c>
      <c r="D59" s="65">
        <f>SUM(D56:D58)</f>
        <v>0</v>
      </c>
      <c r="E59" s="66">
        <f t="shared" si="6"/>
        <v>-13259329</v>
      </c>
      <c r="F59" s="67">
        <f t="shared" si="6"/>
        <v>-13259329</v>
      </c>
      <c r="G59" s="67">
        <f t="shared" si="6"/>
        <v>-713222</v>
      </c>
      <c r="H59" s="67">
        <f t="shared" si="6"/>
        <v>-540322</v>
      </c>
      <c r="I59" s="67">
        <f t="shared" si="6"/>
        <v>-664742</v>
      </c>
      <c r="J59" s="67">
        <f t="shared" si="6"/>
        <v>-1918286</v>
      </c>
      <c r="K59" s="67">
        <f t="shared" si="6"/>
        <v>-671158</v>
      </c>
      <c r="L59" s="67">
        <f t="shared" si="6"/>
        <v>-641263</v>
      </c>
      <c r="M59" s="67">
        <f t="shared" si="6"/>
        <v>-545406</v>
      </c>
      <c r="N59" s="67">
        <f t="shared" si="6"/>
        <v>-1857827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-3776113</v>
      </c>
      <c r="X59" s="67">
        <f t="shared" si="6"/>
        <v>-6629676</v>
      </c>
      <c r="Y59" s="67">
        <f t="shared" si="6"/>
        <v>2853563</v>
      </c>
      <c r="Z59" s="68">
        <f>+IF(X59&lt;&gt;0,+(Y59/X59)*100,0)</f>
        <v>-43.042269335635709</v>
      </c>
      <c r="AA59" s="65">
        <f>SUM(AA56:AA58)</f>
        <v>-13259329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12856766</v>
      </c>
      <c r="D8" s="20"/>
      <c r="E8" s="21">
        <v>14157575</v>
      </c>
      <c r="F8" s="22">
        <v>14157575</v>
      </c>
      <c r="G8" s="22">
        <v>1251397</v>
      </c>
      <c r="H8" s="22">
        <v>1154615</v>
      </c>
      <c r="I8" s="22">
        <v>2705043</v>
      </c>
      <c r="J8" s="22">
        <v>5111055</v>
      </c>
      <c r="K8" s="22">
        <v>2702528</v>
      </c>
      <c r="L8" s="22">
        <v>2766172</v>
      </c>
      <c r="M8" s="22">
        <v>2764598</v>
      </c>
      <c r="N8" s="22">
        <v>8233298</v>
      </c>
      <c r="O8" s="22"/>
      <c r="P8" s="22"/>
      <c r="Q8" s="22"/>
      <c r="R8" s="22"/>
      <c r="S8" s="22"/>
      <c r="T8" s="22"/>
      <c r="U8" s="22"/>
      <c r="V8" s="22"/>
      <c r="W8" s="22">
        <v>13344353</v>
      </c>
      <c r="X8" s="22">
        <v>7078782</v>
      </c>
      <c r="Y8" s="22">
        <v>6265571</v>
      </c>
      <c r="Z8" s="23">
        <v>88.511992599856868</v>
      </c>
      <c r="AA8" s="20">
        <v>14157575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12856766</v>
      </c>
      <c r="D32" s="29">
        <f t="shared" ref="D32:Y32" si="0">SUM(D6:D31)</f>
        <v>0</v>
      </c>
      <c r="E32" s="30">
        <f t="shared" si="0"/>
        <v>14157575</v>
      </c>
      <c r="F32" s="31">
        <f t="shared" si="0"/>
        <v>14157575</v>
      </c>
      <c r="G32" s="31">
        <f t="shared" si="0"/>
        <v>1251397</v>
      </c>
      <c r="H32" s="31">
        <f t="shared" si="0"/>
        <v>1154615</v>
      </c>
      <c r="I32" s="31">
        <f t="shared" si="0"/>
        <v>2705043</v>
      </c>
      <c r="J32" s="31">
        <f t="shared" si="0"/>
        <v>5111055</v>
      </c>
      <c r="K32" s="31">
        <f t="shared" si="0"/>
        <v>2702528</v>
      </c>
      <c r="L32" s="31">
        <f t="shared" si="0"/>
        <v>2766172</v>
      </c>
      <c r="M32" s="31">
        <f t="shared" si="0"/>
        <v>2764598</v>
      </c>
      <c r="N32" s="31">
        <f t="shared" si="0"/>
        <v>8233298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13344353</v>
      </c>
      <c r="X32" s="31">
        <f t="shared" si="0"/>
        <v>7078782</v>
      </c>
      <c r="Y32" s="31">
        <f t="shared" si="0"/>
        <v>6265571</v>
      </c>
      <c r="Z32" s="32">
        <f>+IF(X32&lt;&gt;0,+(Y32/X32)*100,0)</f>
        <v>88.511992599856868</v>
      </c>
      <c r="AA32" s="29">
        <f>SUM(AA6:AA31)</f>
        <v>14157575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12017590</v>
      </c>
      <c r="D34" s="20"/>
      <c r="E34" s="21">
        <v>10702251</v>
      </c>
      <c r="F34" s="22">
        <v>10702251</v>
      </c>
      <c r="G34" s="22">
        <v>1184044</v>
      </c>
      <c r="H34" s="22">
        <v>922725</v>
      </c>
      <c r="I34" s="22">
        <v>1242652</v>
      </c>
      <c r="J34" s="22">
        <v>3349421</v>
      </c>
      <c r="K34" s="22">
        <v>1049034</v>
      </c>
      <c r="L34" s="22">
        <v>996806</v>
      </c>
      <c r="M34" s="22">
        <v>1458701</v>
      </c>
      <c r="N34" s="22">
        <v>3504541</v>
      </c>
      <c r="O34" s="22"/>
      <c r="P34" s="22"/>
      <c r="Q34" s="22"/>
      <c r="R34" s="22"/>
      <c r="S34" s="22"/>
      <c r="T34" s="22"/>
      <c r="U34" s="22"/>
      <c r="V34" s="22"/>
      <c r="W34" s="22">
        <v>6853962</v>
      </c>
      <c r="X34" s="22">
        <v>5351178</v>
      </c>
      <c r="Y34" s="22">
        <v>1502784</v>
      </c>
      <c r="Z34" s="23">
        <v>28.083236999404615</v>
      </c>
      <c r="AA34" s="20">
        <v>10702251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142781</v>
      </c>
      <c r="D37" s="20"/>
      <c r="E37" s="21">
        <v>681450</v>
      </c>
      <c r="F37" s="22">
        <v>681450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340734</v>
      </c>
      <c r="Y37" s="22">
        <v>-340734</v>
      </c>
      <c r="Z37" s="23">
        <v>-100</v>
      </c>
      <c r="AA37" s="20">
        <v>681450</v>
      </c>
    </row>
    <row r="38" spans="1:27" x14ac:dyDescent="0.25">
      <c r="A38" s="19" t="s">
        <v>64</v>
      </c>
      <c r="B38" s="15" t="s">
        <v>32</v>
      </c>
      <c r="C38" s="20">
        <v>5823925</v>
      </c>
      <c r="D38" s="20"/>
      <c r="E38" s="21">
        <v>5960220</v>
      </c>
      <c r="F38" s="22">
        <v>5960220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2980110</v>
      </c>
      <c r="Y38" s="22">
        <v>-2980110</v>
      </c>
      <c r="Z38" s="23">
        <v>-100</v>
      </c>
      <c r="AA38" s="20">
        <v>5960220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119257</v>
      </c>
      <c r="D41" s="20"/>
      <c r="E41" s="21">
        <v>3996006</v>
      </c>
      <c r="F41" s="22">
        <v>3996006</v>
      </c>
      <c r="G41" s="22"/>
      <c r="H41" s="22"/>
      <c r="I41" s="22"/>
      <c r="J41" s="22"/>
      <c r="K41" s="22">
        <v>384</v>
      </c>
      <c r="L41" s="22"/>
      <c r="M41" s="22"/>
      <c r="N41" s="22">
        <v>384</v>
      </c>
      <c r="O41" s="22"/>
      <c r="P41" s="22"/>
      <c r="Q41" s="22"/>
      <c r="R41" s="22"/>
      <c r="S41" s="22"/>
      <c r="T41" s="22"/>
      <c r="U41" s="22"/>
      <c r="V41" s="22"/>
      <c r="W41" s="22">
        <v>384</v>
      </c>
      <c r="X41" s="22">
        <v>1998012</v>
      </c>
      <c r="Y41" s="22">
        <v>-1997628</v>
      </c>
      <c r="Z41" s="23">
        <v>-99.980780896210831</v>
      </c>
      <c r="AA41" s="20">
        <v>3996006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527726</v>
      </c>
      <c r="D44" s="20"/>
      <c r="E44" s="21">
        <v>374373</v>
      </c>
      <c r="F44" s="22">
        <v>374373</v>
      </c>
      <c r="G44" s="22"/>
      <c r="H44" s="22">
        <v>29899</v>
      </c>
      <c r="I44" s="22">
        <v>352392</v>
      </c>
      <c r="J44" s="22">
        <v>382291</v>
      </c>
      <c r="K44" s="22">
        <v>8921</v>
      </c>
      <c r="L44" s="22">
        <v>6616</v>
      </c>
      <c r="M44" s="22">
        <v>12024</v>
      </c>
      <c r="N44" s="22">
        <v>27561</v>
      </c>
      <c r="O44" s="22"/>
      <c r="P44" s="22"/>
      <c r="Q44" s="22"/>
      <c r="R44" s="22"/>
      <c r="S44" s="22"/>
      <c r="T44" s="22"/>
      <c r="U44" s="22"/>
      <c r="V44" s="22"/>
      <c r="W44" s="22">
        <v>409852</v>
      </c>
      <c r="X44" s="22">
        <v>187194</v>
      </c>
      <c r="Y44" s="22">
        <v>222658</v>
      </c>
      <c r="Z44" s="23">
        <v>118.9450516576386</v>
      </c>
      <c r="AA44" s="20">
        <v>374373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18631279</v>
      </c>
      <c r="D47" s="29">
        <f t="shared" ref="D47:Y47" si="1">SUM(D34:D46)</f>
        <v>0</v>
      </c>
      <c r="E47" s="30">
        <f t="shared" si="1"/>
        <v>21714300</v>
      </c>
      <c r="F47" s="31">
        <f t="shared" si="1"/>
        <v>21714300</v>
      </c>
      <c r="G47" s="31">
        <f t="shared" si="1"/>
        <v>1184044</v>
      </c>
      <c r="H47" s="31">
        <f t="shared" si="1"/>
        <v>952624</v>
      </c>
      <c r="I47" s="31">
        <f t="shared" si="1"/>
        <v>1595044</v>
      </c>
      <c r="J47" s="31">
        <f t="shared" si="1"/>
        <v>3731712</v>
      </c>
      <c r="K47" s="31">
        <f t="shared" si="1"/>
        <v>1058339</v>
      </c>
      <c r="L47" s="31">
        <f t="shared" si="1"/>
        <v>1003422</v>
      </c>
      <c r="M47" s="31">
        <f t="shared" si="1"/>
        <v>1470725</v>
      </c>
      <c r="N47" s="31">
        <f t="shared" si="1"/>
        <v>3532486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7264198</v>
      </c>
      <c r="X47" s="31">
        <f t="shared" si="1"/>
        <v>10857228</v>
      </c>
      <c r="Y47" s="31">
        <f t="shared" si="1"/>
        <v>-3593030</v>
      </c>
      <c r="Z47" s="32">
        <f>+IF(X47&lt;&gt;0,+(Y47/X47)*100,0)</f>
        <v>-33.093437846197943</v>
      </c>
      <c r="AA47" s="29">
        <f>SUM(AA34:AA46)</f>
        <v>21714300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-5774513</v>
      </c>
      <c r="D48" s="39">
        <f t="shared" si="2"/>
        <v>0</v>
      </c>
      <c r="E48" s="40">
        <f t="shared" si="2"/>
        <v>-7556725</v>
      </c>
      <c r="F48" s="41">
        <f t="shared" si="2"/>
        <v>-7556725</v>
      </c>
      <c r="G48" s="41">
        <f t="shared" si="2"/>
        <v>67353</v>
      </c>
      <c r="H48" s="41">
        <f t="shared" si="2"/>
        <v>201991</v>
      </c>
      <c r="I48" s="41">
        <f t="shared" si="2"/>
        <v>1109999</v>
      </c>
      <c r="J48" s="41">
        <f t="shared" si="2"/>
        <v>1379343</v>
      </c>
      <c r="K48" s="41">
        <f t="shared" si="2"/>
        <v>1644189</v>
      </c>
      <c r="L48" s="41">
        <f t="shared" si="2"/>
        <v>1762750</v>
      </c>
      <c r="M48" s="41">
        <f t="shared" si="2"/>
        <v>1293873</v>
      </c>
      <c r="N48" s="41">
        <f t="shared" si="2"/>
        <v>4700812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6080155</v>
      </c>
      <c r="X48" s="41">
        <f t="shared" si="2"/>
        <v>-3778446</v>
      </c>
      <c r="Y48" s="41">
        <f t="shared" si="2"/>
        <v>9858601</v>
      </c>
      <c r="Z48" s="42">
        <f>+IF(X48&lt;&gt;0,+(Y48/X48)*100,0)</f>
        <v>-260.91681606671102</v>
      </c>
      <c r="AA48" s="39">
        <f>+AA32-AA47</f>
        <v>-7556725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-5774513</v>
      </c>
      <c r="D51" s="48">
        <f t="shared" si="3"/>
        <v>0</v>
      </c>
      <c r="E51" s="49">
        <f t="shared" si="3"/>
        <v>-7556725</v>
      </c>
      <c r="F51" s="50">
        <f t="shared" si="3"/>
        <v>-7556725</v>
      </c>
      <c r="G51" s="50">
        <f t="shared" si="3"/>
        <v>67353</v>
      </c>
      <c r="H51" s="50">
        <f t="shared" si="3"/>
        <v>201991</v>
      </c>
      <c r="I51" s="50">
        <f t="shared" si="3"/>
        <v>1109999</v>
      </c>
      <c r="J51" s="50">
        <f t="shared" si="3"/>
        <v>1379343</v>
      </c>
      <c r="K51" s="50">
        <f t="shared" si="3"/>
        <v>1644189</v>
      </c>
      <c r="L51" s="50">
        <f t="shared" si="3"/>
        <v>1762750</v>
      </c>
      <c r="M51" s="50">
        <f t="shared" si="3"/>
        <v>1293873</v>
      </c>
      <c r="N51" s="50">
        <f t="shared" si="3"/>
        <v>4700812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6080155</v>
      </c>
      <c r="X51" s="50">
        <f t="shared" si="3"/>
        <v>-3778446</v>
      </c>
      <c r="Y51" s="50">
        <f t="shared" si="3"/>
        <v>9858601</v>
      </c>
      <c r="Z51" s="51">
        <f>+IF(X51&lt;&gt;0,+(Y51/X51)*100,0)</f>
        <v>-260.91681606671102</v>
      </c>
      <c r="AA51" s="48">
        <f>SUM(AA48:AA50)</f>
        <v>-7556725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-5774513</v>
      </c>
      <c r="D53" s="54">
        <f>+D51-D52</f>
        <v>0</v>
      </c>
      <c r="E53" s="55">
        <f t="shared" si="4"/>
        <v>-7556725</v>
      </c>
      <c r="F53" s="56">
        <f t="shared" si="4"/>
        <v>-7556725</v>
      </c>
      <c r="G53" s="56">
        <f t="shared" si="4"/>
        <v>67353</v>
      </c>
      <c r="H53" s="56">
        <f t="shared" si="4"/>
        <v>201991</v>
      </c>
      <c r="I53" s="56">
        <f t="shared" si="4"/>
        <v>1109999</v>
      </c>
      <c r="J53" s="56">
        <f t="shared" si="4"/>
        <v>1379343</v>
      </c>
      <c r="K53" s="56">
        <f t="shared" si="4"/>
        <v>1644189</v>
      </c>
      <c r="L53" s="56">
        <f t="shared" si="4"/>
        <v>1762750</v>
      </c>
      <c r="M53" s="56">
        <f t="shared" si="4"/>
        <v>1293873</v>
      </c>
      <c r="N53" s="56">
        <f t="shared" si="4"/>
        <v>4700812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6080155</v>
      </c>
      <c r="X53" s="56">
        <f t="shared" si="4"/>
        <v>-3778446</v>
      </c>
      <c r="Y53" s="56">
        <f t="shared" si="4"/>
        <v>9858601</v>
      </c>
      <c r="Z53" s="57">
        <f>+IF(X53&lt;&gt;0,+(Y53/X53)*100,0)</f>
        <v>-260.91681606671102</v>
      </c>
      <c r="AA53" s="54">
        <f>+AA51-AA52</f>
        <v>-7556725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-5774513</v>
      </c>
      <c r="D56" s="48">
        <f>SUM(D53:D55)</f>
        <v>0</v>
      </c>
      <c r="E56" s="49">
        <f t="shared" si="5"/>
        <v>-7556725</v>
      </c>
      <c r="F56" s="50">
        <f t="shared" si="5"/>
        <v>-7556725</v>
      </c>
      <c r="G56" s="50">
        <f t="shared" si="5"/>
        <v>67353</v>
      </c>
      <c r="H56" s="50">
        <f t="shared" si="5"/>
        <v>201991</v>
      </c>
      <c r="I56" s="50">
        <f t="shared" si="5"/>
        <v>1109999</v>
      </c>
      <c r="J56" s="50">
        <f t="shared" si="5"/>
        <v>1379343</v>
      </c>
      <c r="K56" s="50">
        <f t="shared" si="5"/>
        <v>1644189</v>
      </c>
      <c r="L56" s="50">
        <f t="shared" si="5"/>
        <v>1762750</v>
      </c>
      <c r="M56" s="50">
        <f t="shared" si="5"/>
        <v>1293873</v>
      </c>
      <c r="N56" s="50">
        <f t="shared" si="5"/>
        <v>4700812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6080155</v>
      </c>
      <c r="X56" s="50">
        <f t="shared" si="5"/>
        <v>-3778446</v>
      </c>
      <c r="Y56" s="50">
        <f t="shared" si="5"/>
        <v>9858601</v>
      </c>
      <c r="Z56" s="51">
        <f>+IF(X56&lt;&gt;0,+(Y56/X56)*100,0)</f>
        <v>-260.91681606671102</v>
      </c>
      <c r="AA56" s="48">
        <f>SUM(AA53:AA55)</f>
        <v>-7556725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-5774513</v>
      </c>
      <c r="D59" s="65">
        <f>SUM(D56:D58)</f>
        <v>0</v>
      </c>
      <c r="E59" s="66">
        <f t="shared" si="6"/>
        <v>-7556725</v>
      </c>
      <c r="F59" s="67">
        <f t="shared" si="6"/>
        <v>-7556725</v>
      </c>
      <c r="G59" s="67">
        <f t="shared" si="6"/>
        <v>67353</v>
      </c>
      <c r="H59" s="67">
        <f t="shared" si="6"/>
        <v>201991</v>
      </c>
      <c r="I59" s="67">
        <f t="shared" si="6"/>
        <v>1109999</v>
      </c>
      <c r="J59" s="67">
        <f t="shared" si="6"/>
        <v>1379343</v>
      </c>
      <c r="K59" s="67">
        <f t="shared" si="6"/>
        <v>1644189</v>
      </c>
      <c r="L59" s="67">
        <f t="shared" si="6"/>
        <v>1762750</v>
      </c>
      <c r="M59" s="67">
        <f t="shared" si="6"/>
        <v>1293873</v>
      </c>
      <c r="N59" s="67">
        <f t="shared" si="6"/>
        <v>4700812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6080155</v>
      </c>
      <c r="X59" s="67">
        <f t="shared" si="6"/>
        <v>-3778446</v>
      </c>
      <c r="Y59" s="67">
        <f t="shared" si="6"/>
        <v>9858601</v>
      </c>
      <c r="Z59" s="68">
        <f>+IF(X59&lt;&gt;0,+(Y59/X59)*100,0)</f>
        <v>-260.91681606671102</v>
      </c>
      <c r="AA59" s="65">
        <f>SUM(AA56:AA58)</f>
        <v>-7556725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44602396</v>
      </c>
      <c r="D8" s="20"/>
      <c r="E8" s="21">
        <v>58066668</v>
      </c>
      <c r="F8" s="22">
        <v>58066668</v>
      </c>
      <c r="G8" s="22">
        <v>4514596</v>
      </c>
      <c r="H8" s="22">
        <v>4617830</v>
      </c>
      <c r="I8" s="22">
        <v>4641357</v>
      </c>
      <c r="J8" s="22">
        <v>13773783</v>
      </c>
      <c r="K8" s="22">
        <v>4499650</v>
      </c>
      <c r="L8" s="22">
        <v>4144501</v>
      </c>
      <c r="M8" s="22">
        <v>4621281</v>
      </c>
      <c r="N8" s="22">
        <v>13265432</v>
      </c>
      <c r="O8" s="22"/>
      <c r="P8" s="22"/>
      <c r="Q8" s="22"/>
      <c r="R8" s="22"/>
      <c r="S8" s="22"/>
      <c r="T8" s="22"/>
      <c r="U8" s="22"/>
      <c r="V8" s="22"/>
      <c r="W8" s="22">
        <v>27039215</v>
      </c>
      <c r="X8" s="22">
        <v>29033334</v>
      </c>
      <c r="Y8" s="22">
        <v>-1994119</v>
      </c>
      <c r="Z8" s="23">
        <v>-6.8683775690384028</v>
      </c>
      <c r="AA8" s="20">
        <v>58066668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173148</v>
      </c>
      <c r="F10" s="22">
        <v>173148</v>
      </c>
      <c r="G10" s="22"/>
      <c r="H10" s="22"/>
      <c r="I10" s="22"/>
      <c r="J10" s="22"/>
      <c r="K10" s="22"/>
      <c r="L10" s="22"/>
      <c r="M10" s="22">
        <v>13919</v>
      </c>
      <c r="N10" s="22">
        <v>13919</v>
      </c>
      <c r="O10" s="22"/>
      <c r="P10" s="22"/>
      <c r="Q10" s="22"/>
      <c r="R10" s="22"/>
      <c r="S10" s="22"/>
      <c r="T10" s="22"/>
      <c r="U10" s="22"/>
      <c r="V10" s="22"/>
      <c r="W10" s="22">
        <v>13919</v>
      </c>
      <c r="X10" s="22">
        <v>86574</v>
      </c>
      <c r="Y10" s="22">
        <v>-72655</v>
      </c>
      <c r="Z10" s="23">
        <v>-83.922424746459683</v>
      </c>
      <c r="AA10" s="20">
        <v>173148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15295848</v>
      </c>
      <c r="F13" s="22">
        <v>15295848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7647924</v>
      </c>
      <c r="Y13" s="22">
        <v>-7647924</v>
      </c>
      <c r="Z13" s="23">
        <v>-100</v>
      </c>
      <c r="AA13" s="20">
        <v>15295848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44602396</v>
      </c>
      <c r="D32" s="29">
        <f t="shared" ref="D32:Y32" si="0">SUM(D6:D31)</f>
        <v>0</v>
      </c>
      <c r="E32" s="30">
        <f t="shared" si="0"/>
        <v>73535664</v>
      </c>
      <c r="F32" s="31">
        <f t="shared" si="0"/>
        <v>73535664</v>
      </c>
      <c r="G32" s="31">
        <f t="shared" si="0"/>
        <v>4514596</v>
      </c>
      <c r="H32" s="31">
        <f t="shared" si="0"/>
        <v>4617830</v>
      </c>
      <c r="I32" s="31">
        <f t="shared" si="0"/>
        <v>4641357</v>
      </c>
      <c r="J32" s="31">
        <f t="shared" si="0"/>
        <v>13773783</v>
      </c>
      <c r="K32" s="31">
        <f t="shared" si="0"/>
        <v>4499650</v>
      </c>
      <c r="L32" s="31">
        <f t="shared" si="0"/>
        <v>4144501</v>
      </c>
      <c r="M32" s="31">
        <f t="shared" si="0"/>
        <v>4635200</v>
      </c>
      <c r="N32" s="31">
        <f t="shared" si="0"/>
        <v>13279351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27053134</v>
      </c>
      <c r="X32" s="31">
        <f t="shared" si="0"/>
        <v>36767832</v>
      </c>
      <c r="Y32" s="31">
        <f t="shared" si="0"/>
        <v>-9714698</v>
      </c>
      <c r="Z32" s="32">
        <f>+IF(X32&lt;&gt;0,+(Y32/X32)*100,0)</f>
        <v>-26.421731909567036</v>
      </c>
      <c r="AA32" s="29">
        <f>SUM(AA6:AA31)</f>
        <v>73535664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14795160</v>
      </c>
      <c r="D34" s="20"/>
      <c r="E34" s="21">
        <v>14048436</v>
      </c>
      <c r="F34" s="22">
        <v>14048436</v>
      </c>
      <c r="G34" s="22"/>
      <c r="H34" s="22"/>
      <c r="I34" s="22">
        <v>2586354</v>
      </c>
      <c r="J34" s="22">
        <v>2586354</v>
      </c>
      <c r="K34" s="22">
        <v>809462</v>
      </c>
      <c r="L34" s="22">
        <v>980713</v>
      </c>
      <c r="M34" s="22">
        <v>889536</v>
      </c>
      <c r="N34" s="22">
        <v>2679711</v>
      </c>
      <c r="O34" s="22"/>
      <c r="P34" s="22"/>
      <c r="Q34" s="22"/>
      <c r="R34" s="22"/>
      <c r="S34" s="22"/>
      <c r="T34" s="22"/>
      <c r="U34" s="22"/>
      <c r="V34" s="22"/>
      <c r="W34" s="22">
        <v>5266065</v>
      </c>
      <c r="X34" s="22">
        <v>7024218</v>
      </c>
      <c r="Y34" s="22">
        <v>-1758153</v>
      </c>
      <c r="Z34" s="23">
        <v>-25.029875211731756</v>
      </c>
      <c r="AA34" s="20">
        <v>14048436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451204</v>
      </c>
      <c r="D37" s="20"/>
      <c r="E37" s="21">
        <v>428760</v>
      </c>
      <c r="F37" s="22">
        <v>428760</v>
      </c>
      <c r="G37" s="22">
        <v>9099</v>
      </c>
      <c r="H37" s="22"/>
      <c r="I37" s="22">
        <v>5671</v>
      </c>
      <c r="J37" s="22">
        <v>14770</v>
      </c>
      <c r="K37" s="22"/>
      <c r="L37" s="22"/>
      <c r="M37" s="22">
        <v>1489</v>
      </c>
      <c r="N37" s="22">
        <v>1489</v>
      </c>
      <c r="O37" s="22"/>
      <c r="P37" s="22"/>
      <c r="Q37" s="22"/>
      <c r="R37" s="22"/>
      <c r="S37" s="22"/>
      <c r="T37" s="22"/>
      <c r="U37" s="22"/>
      <c r="V37" s="22"/>
      <c r="W37" s="22">
        <v>16259</v>
      </c>
      <c r="X37" s="22">
        <v>214380</v>
      </c>
      <c r="Y37" s="22">
        <v>-198121</v>
      </c>
      <c r="Z37" s="23">
        <v>-92.415803713032929</v>
      </c>
      <c r="AA37" s="20">
        <v>428760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4183992</v>
      </c>
      <c r="F39" s="22">
        <v>4183992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2091996</v>
      </c>
      <c r="Y39" s="22">
        <v>-2091996</v>
      </c>
      <c r="Z39" s="23">
        <v>-100</v>
      </c>
      <c r="AA39" s="20">
        <v>4183992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2832620</v>
      </c>
      <c r="D41" s="20"/>
      <c r="E41" s="21">
        <v>5499996</v>
      </c>
      <c r="F41" s="22">
        <v>5499996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2749998</v>
      </c>
      <c r="Y41" s="22">
        <v>-2749998</v>
      </c>
      <c r="Z41" s="23">
        <v>-100</v>
      </c>
      <c r="AA41" s="20">
        <v>5499996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>
        <v>41463590</v>
      </c>
      <c r="J43" s="22">
        <v>41463590</v>
      </c>
      <c r="K43" s="22">
        <v>1628094</v>
      </c>
      <c r="L43" s="22">
        <v>-259526</v>
      </c>
      <c r="M43" s="22">
        <v>-553</v>
      </c>
      <c r="N43" s="22">
        <v>1368015</v>
      </c>
      <c r="O43" s="22"/>
      <c r="P43" s="22"/>
      <c r="Q43" s="22"/>
      <c r="R43" s="22"/>
      <c r="S43" s="22"/>
      <c r="T43" s="22"/>
      <c r="U43" s="22"/>
      <c r="V43" s="22"/>
      <c r="W43" s="22">
        <v>42831605</v>
      </c>
      <c r="X43" s="22"/>
      <c r="Y43" s="22">
        <v>42831605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426166</v>
      </c>
      <c r="D44" s="20"/>
      <c r="E44" s="21">
        <v>399072</v>
      </c>
      <c r="F44" s="22">
        <v>399072</v>
      </c>
      <c r="G44" s="22">
        <v>5112</v>
      </c>
      <c r="H44" s="22">
        <v>1892</v>
      </c>
      <c r="I44" s="22">
        <v>25560</v>
      </c>
      <c r="J44" s="22">
        <v>32564</v>
      </c>
      <c r="K44" s="22">
        <v>11371</v>
      </c>
      <c r="L44" s="22">
        <v>7939</v>
      </c>
      <c r="M44" s="22">
        <v>9419</v>
      </c>
      <c r="N44" s="22">
        <v>28729</v>
      </c>
      <c r="O44" s="22"/>
      <c r="P44" s="22"/>
      <c r="Q44" s="22"/>
      <c r="R44" s="22"/>
      <c r="S44" s="22"/>
      <c r="T44" s="22"/>
      <c r="U44" s="22"/>
      <c r="V44" s="22"/>
      <c r="W44" s="22">
        <v>61293</v>
      </c>
      <c r="X44" s="22">
        <v>199536</v>
      </c>
      <c r="Y44" s="22">
        <v>-138243</v>
      </c>
      <c r="Z44" s="23">
        <v>-69.282234784700506</v>
      </c>
      <c r="AA44" s="20">
        <v>399072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18505150</v>
      </c>
      <c r="D47" s="29">
        <f t="shared" ref="D47:Y47" si="1">SUM(D34:D46)</f>
        <v>0</v>
      </c>
      <c r="E47" s="30">
        <f t="shared" si="1"/>
        <v>24560256</v>
      </c>
      <c r="F47" s="31">
        <f t="shared" si="1"/>
        <v>24560256</v>
      </c>
      <c r="G47" s="31">
        <f t="shared" si="1"/>
        <v>14211</v>
      </c>
      <c r="H47" s="31">
        <f t="shared" si="1"/>
        <v>1892</v>
      </c>
      <c r="I47" s="31">
        <f t="shared" si="1"/>
        <v>44081175</v>
      </c>
      <c r="J47" s="31">
        <f t="shared" si="1"/>
        <v>44097278</v>
      </c>
      <c r="K47" s="31">
        <f t="shared" si="1"/>
        <v>2448927</v>
      </c>
      <c r="L47" s="31">
        <f t="shared" si="1"/>
        <v>729126</v>
      </c>
      <c r="M47" s="31">
        <f t="shared" si="1"/>
        <v>899891</v>
      </c>
      <c r="N47" s="31">
        <f t="shared" si="1"/>
        <v>4077944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48175222</v>
      </c>
      <c r="X47" s="31">
        <f t="shared" si="1"/>
        <v>12280128</v>
      </c>
      <c r="Y47" s="31">
        <f t="shared" si="1"/>
        <v>35895094</v>
      </c>
      <c r="Z47" s="32">
        <f>+IF(X47&lt;&gt;0,+(Y47/X47)*100,0)</f>
        <v>292.30227893390037</v>
      </c>
      <c r="AA47" s="29">
        <f>SUM(AA34:AA46)</f>
        <v>24560256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26097246</v>
      </c>
      <c r="D48" s="39">
        <f t="shared" si="2"/>
        <v>0</v>
      </c>
      <c r="E48" s="40">
        <f t="shared" si="2"/>
        <v>48975408</v>
      </c>
      <c r="F48" s="41">
        <f t="shared" si="2"/>
        <v>48975408</v>
      </c>
      <c r="G48" s="41">
        <f t="shared" si="2"/>
        <v>4500385</v>
      </c>
      <c r="H48" s="41">
        <f t="shared" si="2"/>
        <v>4615938</v>
      </c>
      <c r="I48" s="41">
        <f t="shared" si="2"/>
        <v>-39439818</v>
      </c>
      <c r="J48" s="41">
        <f t="shared" si="2"/>
        <v>-30323495</v>
      </c>
      <c r="K48" s="41">
        <f t="shared" si="2"/>
        <v>2050723</v>
      </c>
      <c r="L48" s="41">
        <f t="shared" si="2"/>
        <v>3415375</v>
      </c>
      <c r="M48" s="41">
        <f t="shared" si="2"/>
        <v>3735309</v>
      </c>
      <c r="N48" s="41">
        <f t="shared" si="2"/>
        <v>9201407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-21122088</v>
      </c>
      <c r="X48" s="41">
        <f t="shared" si="2"/>
        <v>24487704</v>
      </c>
      <c r="Y48" s="41">
        <f t="shared" si="2"/>
        <v>-45609792</v>
      </c>
      <c r="Z48" s="42">
        <f>+IF(X48&lt;&gt;0,+(Y48/X48)*100,0)</f>
        <v>-186.25589397846366</v>
      </c>
      <c r="AA48" s="39">
        <f>+AA32-AA47</f>
        <v>48975408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44942604</v>
      </c>
      <c r="F49" s="22">
        <v>44942604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22471302</v>
      </c>
      <c r="Y49" s="22">
        <v>-22471302</v>
      </c>
      <c r="Z49" s="23">
        <v>-100</v>
      </c>
      <c r="AA49" s="20">
        <v>44942604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26097246</v>
      </c>
      <c r="D51" s="48">
        <f t="shared" si="3"/>
        <v>0</v>
      </c>
      <c r="E51" s="49">
        <f t="shared" si="3"/>
        <v>93918012</v>
      </c>
      <c r="F51" s="50">
        <f t="shared" si="3"/>
        <v>93918012</v>
      </c>
      <c r="G51" s="50">
        <f t="shared" si="3"/>
        <v>4500385</v>
      </c>
      <c r="H51" s="50">
        <f t="shared" si="3"/>
        <v>4615938</v>
      </c>
      <c r="I51" s="50">
        <f t="shared" si="3"/>
        <v>-39439818</v>
      </c>
      <c r="J51" s="50">
        <f t="shared" si="3"/>
        <v>-30323495</v>
      </c>
      <c r="K51" s="50">
        <f t="shared" si="3"/>
        <v>2050723</v>
      </c>
      <c r="L51" s="50">
        <f t="shared" si="3"/>
        <v>3415375</v>
      </c>
      <c r="M51" s="50">
        <f t="shared" si="3"/>
        <v>3735309</v>
      </c>
      <c r="N51" s="50">
        <f t="shared" si="3"/>
        <v>9201407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-21122088</v>
      </c>
      <c r="X51" s="50">
        <f t="shared" si="3"/>
        <v>46959006</v>
      </c>
      <c r="Y51" s="50">
        <f t="shared" si="3"/>
        <v>-68081094</v>
      </c>
      <c r="Z51" s="51">
        <f>+IF(X51&lt;&gt;0,+(Y51/X51)*100,0)</f>
        <v>-144.97984476076857</v>
      </c>
      <c r="AA51" s="48">
        <f>SUM(AA48:AA50)</f>
        <v>93918012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26097246</v>
      </c>
      <c r="D53" s="54">
        <f>+D51-D52</f>
        <v>0</v>
      </c>
      <c r="E53" s="55">
        <f t="shared" si="4"/>
        <v>93918012</v>
      </c>
      <c r="F53" s="56">
        <f t="shared" si="4"/>
        <v>93918012</v>
      </c>
      <c r="G53" s="56">
        <f t="shared" si="4"/>
        <v>4500385</v>
      </c>
      <c r="H53" s="56">
        <f t="shared" si="4"/>
        <v>4615938</v>
      </c>
      <c r="I53" s="56">
        <f t="shared" si="4"/>
        <v>-39439818</v>
      </c>
      <c r="J53" s="56">
        <f t="shared" si="4"/>
        <v>-30323495</v>
      </c>
      <c r="K53" s="56">
        <f t="shared" si="4"/>
        <v>2050723</v>
      </c>
      <c r="L53" s="56">
        <f t="shared" si="4"/>
        <v>3415375</v>
      </c>
      <c r="M53" s="56">
        <f t="shared" si="4"/>
        <v>3735309</v>
      </c>
      <c r="N53" s="56">
        <f t="shared" si="4"/>
        <v>9201407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-21122088</v>
      </c>
      <c r="X53" s="56">
        <f t="shared" si="4"/>
        <v>46959006</v>
      </c>
      <c r="Y53" s="56">
        <f t="shared" si="4"/>
        <v>-68081094</v>
      </c>
      <c r="Z53" s="57">
        <f>+IF(X53&lt;&gt;0,+(Y53/X53)*100,0)</f>
        <v>-144.97984476076857</v>
      </c>
      <c r="AA53" s="54">
        <f>+AA51-AA52</f>
        <v>93918012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26097246</v>
      </c>
      <c r="D56" s="48">
        <f>SUM(D53:D55)</f>
        <v>0</v>
      </c>
      <c r="E56" s="49">
        <f t="shared" si="5"/>
        <v>93918012</v>
      </c>
      <c r="F56" s="50">
        <f t="shared" si="5"/>
        <v>93918012</v>
      </c>
      <c r="G56" s="50">
        <f t="shared" si="5"/>
        <v>4500385</v>
      </c>
      <c r="H56" s="50">
        <f t="shared" si="5"/>
        <v>4615938</v>
      </c>
      <c r="I56" s="50">
        <f t="shared" si="5"/>
        <v>-39439818</v>
      </c>
      <c r="J56" s="50">
        <f t="shared" si="5"/>
        <v>-30323495</v>
      </c>
      <c r="K56" s="50">
        <f t="shared" si="5"/>
        <v>2050723</v>
      </c>
      <c r="L56" s="50">
        <f t="shared" si="5"/>
        <v>3415375</v>
      </c>
      <c r="M56" s="50">
        <f t="shared" si="5"/>
        <v>3735309</v>
      </c>
      <c r="N56" s="50">
        <f t="shared" si="5"/>
        <v>9201407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-21122088</v>
      </c>
      <c r="X56" s="50">
        <f t="shared" si="5"/>
        <v>46959006</v>
      </c>
      <c r="Y56" s="50">
        <f t="shared" si="5"/>
        <v>-68081094</v>
      </c>
      <c r="Z56" s="51">
        <f>+IF(X56&lt;&gt;0,+(Y56/X56)*100,0)</f>
        <v>-144.97984476076857</v>
      </c>
      <c r="AA56" s="48">
        <f>SUM(AA53:AA55)</f>
        <v>93918012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26097246</v>
      </c>
      <c r="D59" s="65">
        <f>SUM(D56:D58)</f>
        <v>0</v>
      </c>
      <c r="E59" s="66">
        <f t="shared" si="6"/>
        <v>93918012</v>
      </c>
      <c r="F59" s="67">
        <f t="shared" si="6"/>
        <v>93918012</v>
      </c>
      <c r="G59" s="67">
        <f t="shared" si="6"/>
        <v>4500385</v>
      </c>
      <c r="H59" s="67">
        <f t="shared" si="6"/>
        <v>4615938</v>
      </c>
      <c r="I59" s="67">
        <f t="shared" si="6"/>
        <v>-39439818</v>
      </c>
      <c r="J59" s="67">
        <f t="shared" si="6"/>
        <v>-30323495</v>
      </c>
      <c r="K59" s="67">
        <f t="shared" si="6"/>
        <v>2050723</v>
      </c>
      <c r="L59" s="67">
        <f t="shared" si="6"/>
        <v>3415375</v>
      </c>
      <c r="M59" s="67">
        <f t="shared" si="6"/>
        <v>3735309</v>
      </c>
      <c r="N59" s="67">
        <f t="shared" si="6"/>
        <v>9201407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-21122088</v>
      </c>
      <c r="X59" s="67">
        <f t="shared" si="6"/>
        <v>46959006</v>
      </c>
      <c r="Y59" s="67">
        <f t="shared" si="6"/>
        <v>-68081094</v>
      </c>
      <c r="Z59" s="68">
        <f>+IF(X59&lt;&gt;0,+(Y59/X59)*100,0)</f>
        <v>-144.97984476076857</v>
      </c>
      <c r="AA59" s="65">
        <f>SUM(AA56:AA58)</f>
        <v>93918012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22047039</v>
      </c>
      <c r="D8" s="20"/>
      <c r="E8" s="21">
        <v>30896934</v>
      </c>
      <c r="F8" s="22">
        <v>30896934</v>
      </c>
      <c r="G8" s="22">
        <v>3430</v>
      </c>
      <c r="H8" s="22">
        <v>1940712</v>
      </c>
      <c r="I8" s="22">
        <v>1916142</v>
      </c>
      <c r="J8" s="22">
        <v>3860284</v>
      </c>
      <c r="K8" s="22">
        <v>1933362</v>
      </c>
      <c r="L8" s="22">
        <v>1882041</v>
      </c>
      <c r="M8" s="22">
        <v>1889861</v>
      </c>
      <c r="N8" s="22">
        <v>5705264</v>
      </c>
      <c r="O8" s="22"/>
      <c r="P8" s="22"/>
      <c r="Q8" s="22"/>
      <c r="R8" s="22"/>
      <c r="S8" s="22"/>
      <c r="T8" s="22"/>
      <c r="U8" s="22"/>
      <c r="V8" s="22"/>
      <c r="W8" s="22">
        <v>9565548</v>
      </c>
      <c r="X8" s="22">
        <v>15448470</v>
      </c>
      <c r="Y8" s="22">
        <v>-5882922</v>
      </c>
      <c r="Z8" s="23">
        <v>-38.080936170378038</v>
      </c>
      <c r="AA8" s="20">
        <v>30896934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22047039</v>
      </c>
      <c r="D32" s="29">
        <f t="shared" ref="D32:Y32" si="0">SUM(D6:D31)</f>
        <v>0</v>
      </c>
      <c r="E32" s="30">
        <f t="shared" si="0"/>
        <v>30896934</v>
      </c>
      <c r="F32" s="31">
        <f t="shared" si="0"/>
        <v>30896934</v>
      </c>
      <c r="G32" s="31">
        <f t="shared" si="0"/>
        <v>3430</v>
      </c>
      <c r="H32" s="31">
        <f t="shared" si="0"/>
        <v>1940712</v>
      </c>
      <c r="I32" s="31">
        <f t="shared" si="0"/>
        <v>1916142</v>
      </c>
      <c r="J32" s="31">
        <f t="shared" si="0"/>
        <v>3860284</v>
      </c>
      <c r="K32" s="31">
        <f t="shared" si="0"/>
        <v>1933362</v>
      </c>
      <c r="L32" s="31">
        <f t="shared" si="0"/>
        <v>1882041</v>
      </c>
      <c r="M32" s="31">
        <f t="shared" si="0"/>
        <v>1889861</v>
      </c>
      <c r="N32" s="31">
        <f t="shared" si="0"/>
        <v>5705264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9565548</v>
      </c>
      <c r="X32" s="31">
        <f t="shared" si="0"/>
        <v>15448470</v>
      </c>
      <c r="Y32" s="31">
        <f t="shared" si="0"/>
        <v>-5882922</v>
      </c>
      <c r="Z32" s="32">
        <f>+IF(X32&lt;&gt;0,+(Y32/X32)*100,0)</f>
        <v>-38.080936170378038</v>
      </c>
      <c r="AA32" s="29">
        <f>SUM(AA6:AA31)</f>
        <v>30896934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617230</v>
      </c>
      <c r="D41" s="20"/>
      <c r="E41" s="21">
        <v>600000</v>
      </c>
      <c r="F41" s="22">
        <v>600000</v>
      </c>
      <c r="G41" s="22"/>
      <c r="H41" s="22"/>
      <c r="I41" s="22">
        <v>51058</v>
      </c>
      <c r="J41" s="22">
        <v>51058</v>
      </c>
      <c r="K41" s="22"/>
      <c r="L41" s="22"/>
      <c r="M41" s="22">
        <v>3660</v>
      </c>
      <c r="N41" s="22">
        <v>3660</v>
      </c>
      <c r="O41" s="22"/>
      <c r="P41" s="22"/>
      <c r="Q41" s="22"/>
      <c r="R41" s="22"/>
      <c r="S41" s="22"/>
      <c r="T41" s="22"/>
      <c r="U41" s="22"/>
      <c r="V41" s="22"/>
      <c r="W41" s="22">
        <v>54718</v>
      </c>
      <c r="X41" s="22">
        <v>300000</v>
      </c>
      <c r="Y41" s="22">
        <v>-245282</v>
      </c>
      <c r="Z41" s="23">
        <v>-81.760666666666665</v>
      </c>
      <c r="AA41" s="20">
        <v>600000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617230</v>
      </c>
      <c r="D47" s="29">
        <f t="shared" ref="D47:Y47" si="1">SUM(D34:D46)</f>
        <v>0</v>
      </c>
      <c r="E47" s="30">
        <f t="shared" si="1"/>
        <v>600000</v>
      </c>
      <c r="F47" s="31">
        <f t="shared" si="1"/>
        <v>600000</v>
      </c>
      <c r="G47" s="31">
        <f t="shared" si="1"/>
        <v>0</v>
      </c>
      <c r="H47" s="31">
        <f t="shared" si="1"/>
        <v>0</v>
      </c>
      <c r="I47" s="31">
        <f t="shared" si="1"/>
        <v>51058</v>
      </c>
      <c r="J47" s="31">
        <f t="shared" si="1"/>
        <v>51058</v>
      </c>
      <c r="K47" s="31">
        <f t="shared" si="1"/>
        <v>0</v>
      </c>
      <c r="L47" s="31">
        <f t="shared" si="1"/>
        <v>0</v>
      </c>
      <c r="M47" s="31">
        <f t="shared" si="1"/>
        <v>3660</v>
      </c>
      <c r="N47" s="31">
        <f t="shared" si="1"/>
        <v>3660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54718</v>
      </c>
      <c r="X47" s="31">
        <f t="shared" si="1"/>
        <v>300000</v>
      </c>
      <c r="Y47" s="31">
        <f t="shared" si="1"/>
        <v>-245282</v>
      </c>
      <c r="Z47" s="32">
        <f>+IF(X47&lt;&gt;0,+(Y47/X47)*100,0)</f>
        <v>-81.760666666666665</v>
      </c>
      <c r="AA47" s="29">
        <f>SUM(AA34:AA46)</f>
        <v>600000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21429809</v>
      </c>
      <c r="D48" s="39">
        <f t="shared" si="2"/>
        <v>0</v>
      </c>
      <c r="E48" s="40">
        <f t="shared" si="2"/>
        <v>30296934</v>
      </c>
      <c r="F48" s="41">
        <f t="shared" si="2"/>
        <v>30296934</v>
      </c>
      <c r="G48" s="41">
        <f t="shared" si="2"/>
        <v>3430</v>
      </c>
      <c r="H48" s="41">
        <f t="shared" si="2"/>
        <v>1940712</v>
      </c>
      <c r="I48" s="41">
        <f t="shared" si="2"/>
        <v>1865084</v>
      </c>
      <c r="J48" s="41">
        <f t="shared" si="2"/>
        <v>3809226</v>
      </c>
      <c r="K48" s="41">
        <f t="shared" si="2"/>
        <v>1933362</v>
      </c>
      <c r="L48" s="41">
        <f t="shared" si="2"/>
        <v>1882041</v>
      </c>
      <c r="M48" s="41">
        <f t="shared" si="2"/>
        <v>1886201</v>
      </c>
      <c r="N48" s="41">
        <f t="shared" si="2"/>
        <v>5701604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9510830</v>
      </c>
      <c r="X48" s="41">
        <f t="shared" si="2"/>
        <v>15148470</v>
      </c>
      <c r="Y48" s="41">
        <f t="shared" si="2"/>
        <v>-5637640</v>
      </c>
      <c r="Z48" s="42">
        <f>+IF(X48&lt;&gt;0,+(Y48/X48)*100,0)</f>
        <v>-37.215903652316044</v>
      </c>
      <c r="AA48" s="39">
        <f>+AA32-AA47</f>
        <v>30296934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21429809</v>
      </c>
      <c r="D51" s="48">
        <f t="shared" si="3"/>
        <v>0</v>
      </c>
      <c r="E51" s="49">
        <f t="shared" si="3"/>
        <v>30296934</v>
      </c>
      <c r="F51" s="50">
        <f t="shared" si="3"/>
        <v>30296934</v>
      </c>
      <c r="G51" s="50">
        <f t="shared" si="3"/>
        <v>3430</v>
      </c>
      <c r="H51" s="50">
        <f t="shared" si="3"/>
        <v>1940712</v>
      </c>
      <c r="I51" s="50">
        <f t="shared" si="3"/>
        <v>1865084</v>
      </c>
      <c r="J51" s="50">
        <f t="shared" si="3"/>
        <v>3809226</v>
      </c>
      <c r="K51" s="50">
        <f t="shared" si="3"/>
        <v>1933362</v>
      </c>
      <c r="L51" s="50">
        <f t="shared" si="3"/>
        <v>1882041</v>
      </c>
      <c r="M51" s="50">
        <f t="shared" si="3"/>
        <v>1886201</v>
      </c>
      <c r="N51" s="50">
        <f t="shared" si="3"/>
        <v>5701604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9510830</v>
      </c>
      <c r="X51" s="50">
        <f t="shared" si="3"/>
        <v>15148470</v>
      </c>
      <c r="Y51" s="50">
        <f t="shared" si="3"/>
        <v>-5637640</v>
      </c>
      <c r="Z51" s="51">
        <f>+IF(X51&lt;&gt;0,+(Y51/X51)*100,0)</f>
        <v>-37.215903652316044</v>
      </c>
      <c r="AA51" s="48">
        <f>SUM(AA48:AA50)</f>
        <v>30296934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21429809</v>
      </c>
      <c r="D53" s="54">
        <f>+D51-D52</f>
        <v>0</v>
      </c>
      <c r="E53" s="55">
        <f t="shared" si="4"/>
        <v>30296934</v>
      </c>
      <c r="F53" s="56">
        <f t="shared" si="4"/>
        <v>30296934</v>
      </c>
      <c r="G53" s="56">
        <f t="shared" si="4"/>
        <v>3430</v>
      </c>
      <c r="H53" s="56">
        <f t="shared" si="4"/>
        <v>1940712</v>
      </c>
      <c r="I53" s="56">
        <f t="shared" si="4"/>
        <v>1865084</v>
      </c>
      <c r="J53" s="56">
        <f t="shared" si="4"/>
        <v>3809226</v>
      </c>
      <c r="K53" s="56">
        <f t="shared" si="4"/>
        <v>1933362</v>
      </c>
      <c r="L53" s="56">
        <f t="shared" si="4"/>
        <v>1882041</v>
      </c>
      <c r="M53" s="56">
        <f t="shared" si="4"/>
        <v>1886201</v>
      </c>
      <c r="N53" s="56">
        <f t="shared" si="4"/>
        <v>5701604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9510830</v>
      </c>
      <c r="X53" s="56">
        <f t="shared" si="4"/>
        <v>15148470</v>
      </c>
      <c r="Y53" s="56">
        <f t="shared" si="4"/>
        <v>-5637640</v>
      </c>
      <c r="Z53" s="57">
        <f>+IF(X53&lt;&gt;0,+(Y53/X53)*100,0)</f>
        <v>-37.215903652316044</v>
      </c>
      <c r="AA53" s="54">
        <f>+AA51-AA52</f>
        <v>30296934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21429809</v>
      </c>
      <c r="D56" s="48">
        <f>SUM(D53:D55)</f>
        <v>0</v>
      </c>
      <c r="E56" s="49">
        <f t="shared" si="5"/>
        <v>30296934</v>
      </c>
      <c r="F56" s="50">
        <f t="shared" si="5"/>
        <v>30296934</v>
      </c>
      <c r="G56" s="50">
        <f t="shared" si="5"/>
        <v>3430</v>
      </c>
      <c r="H56" s="50">
        <f t="shared" si="5"/>
        <v>1940712</v>
      </c>
      <c r="I56" s="50">
        <f t="shared" si="5"/>
        <v>1865084</v>
      </c>
      <c r="J56" s="50">
        <f t="shared" si="5"/>
        <v>3809226</v>
      </c>
      <c r="K56" s="50">
        <f t="shared" si="5"/>
        <v>1933362</v>
      </c>
      <c r="L56" s="50">
        <f t="shared" si="5"/>
        <v>1882041</v>
      </c>
      <c r="M56" s="50">
        <f t="shared" si="5"/>
        <v>1886201</v>
      </c>
      <c r="N56" s="50">
        <f t="shared" si="5"/>
        <v>5701604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9510830</v>
      </c>
      <c r="X56" s="50">
        <f t="shared" si="5"/>
        <v>15148470</v>
      </c>
      <c r="Y56" s="50">
        <f t="shared" si="5"/>
        <v>-5637640</v>
      </c>
      <c r="Z56" s="51">
        <f>+IF(X56&lt;&gt;0,+(Y56/X56)*100,0)</f>
        <v>-37.215903652316044</v>
      </c>
      <c r="AA56" s="48">
        <f>SUM(AA53:AA55)</f>
        <v>30296934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21429809</v>
      </c>
      <c r="D59" s="65">
        <f>SUM(D56:D58)</f>
        <v>0</v>
      </c>
      <c r="E59" s="66">
        <f t="shared" si="6"/>
        <v>30296934</v>
      </c>
      <c r="F59" s="67">
        <f t="shared" si="6"/>
        <v>30296934</v>
      </c>
      <c r="G59" s="67">
        <f t="shared" si="6"/>
        <v>3430</v>
      </c>
      <c r="H59" s="67">
        <f t="shared" si="6"/>
        <v>1940712</v>
      </c>
      <c r="I59" s="67">
        <f t="shared" si="6"/>
        <v>1865084</v>
      </c>
      <c r="J59" s="67">
        <f t="shared" si="6"/>
        <v>3809226</v>
      </c>
      <c r="K59" s="67">
        <f t="shared" si="6"/>
        <v>1933362</v>
      </c>
      <c r="L59" s="67">
        <f t="shared" si="6"/>
        <v>1882041</v>
      </c>
      <c r="M59" s="67">
        <f t="shared" si="6"/>
        <v>1886201</v>
      </c>
      <c r="N59" s="67">
        <f t="shared" si="6"/>
        <v>5701604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9510830</v>
      </c>
      <c r="X59" s="67">
        <f t="shared" si="6"/>
        <v>15148470</v>
      </c>
      <c r="Y59" s="67">
        <f t="shared" si="6"/>
        <v>-5637640</v>
      </c>
      <c r="Z59" s="68">
        <f>+IF(X59&lt;&gt;0,+(Y59/X59)*100,0)</f>
        <v>-37.215903652316044</v>
      </c>
      <c r="AA59" s="65">
        <f>SUM(AA56:AA58)</f>
        <v>30296934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270633</v>
      </c>
      <c r="D8" s="20"/>
      <c r="E8" s="21">
        <v>5368654</v>
      </c>
      <c r="F8" s="22">
        <v>5368654</v>
      </c>
      <c r="G8" s="22">
        <v>353238</v>
      </c>
      <c r="H8" s="22"/>
      <c r="I8" s="22">
        <v>352490</v>
      </c>
      <c r="J8" s="22">
        <v>705728</v>
      </c>
      <c r="K8" s="22">
        <v>342090</v>
      </c>
      <c r="L8" s="22">
        <v>359276</v>
      </c>
      <c r="M8" s="22">
        <v>356073</v>
      </c>
      <c r="N8" s="22">
        <v>1057439</v>
      </c>
      <c r="O8" s="22"/>
      <c r="P8" s="22"/>
      <c r="Q8" s="22"/>
      <c r="R8" s="22"/>
      <c r="S8" s="22"/>
      <c r="T8" s="22"/>
      <c r="U8" s="22"/>
      <c r="V8" s="22"/>
      <c r="W8" s="22">
        <v>1763167</v>
      </c>
      <c r="X8" s="22">
        <v>2684328</v>
      </c>
      <c r="Y8" s="22">
        <v>-921161</v>
      </c>
      <c r="Z8" s="23">
        <v>-34.316260904032589</v>
      </c>
      <c r="AA8" s="20">
        <v>5368654</v>
      </c>
    </row>
    <row r="9" spans="1:27" x14ac:dyDescent="0.25">
      <c r="A9" s="19" t="s">
        <v>37</v>
      </c>
      <c r="B9" s="15" t="s">
        <v>32</v>
      </c>
      <c r="C9" s="20">
        <v>-227498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1461479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17000000</v>
      </c>
      <c r="D25" s="20"/>
      <c r="E25" s="21">
        <v>18827562</v>
      </c>
      <c r="F25" s="22">
        <v>18827562</v>
      </c>
      <c r="G25" s="22"/>
      <c r="H25" s="22"/>
      <c r="I25" s="22"/>
      <c r="J25" s="22"/>
      <c r="K25" s="22"/>
      <c r="L25" s="22"/>
      <c r="M25" s="22">
        <v>6275828</v>
      </c>
      <c r="N25" s="22">
        <v>6275828</v>
      </c>
      <c r="O25" s="22"/>
      <c r="P25" s="22"/>
      <c r="Q25" s="22"/>
      <c r="R25" s="22"/>
      <c r="S25" s="22"/>
      <c r="T25" s="22"/>
      <c r="U25" s="22"/>
      <c r="V25" s="22"/>
      <c r="W25" s="22">
        <v>6275828</v>
      </c>
      <c r="X25" s="22">
        <v>9413784</v>
      </c>
      <c r="Y25" s="22">
        <v>-3137956</v>
      </c>
      <c r="Z25" s="23">
        <v>-33.3336307695184</v>
      </c>
      <c r="AA25" s="20">
        <v>18827562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18504614</v>
      </c>
      <c r="D32" s="29">
        <f t="shared" ref="D32:Y32" si="0">SUM(D6:D31)</f>
        <v>0</v>
      </c>
      <c r="E32" s="30">
        <f t="shared" si="0"/>
        <v>24196216</v>
      </c>
      <c r="F32" s="31">
        <f t="shared" si="0"/>
        <v>24196216</v>
      </c>
      <c r="G32" s="31">
        <f t="shared" si="0"/>
        <v>353238</v>
      </c>
      <c r="H32" s="31">
        <f t="shared" si="0"/>
        <v>0</v>
      </c>
      <c r="I32" s="31">
        <f t="shared" si="0"/>
        <v>352490</v>
      </c>
      <c r="J32" s="31">
        <f t="shared" si="0"/>
        <v>705728</v>
      </c>
      <c r="K32" s="31">
        <f t="shared" si="0"/>
        <v>342090</v>
      </c>
      <c r="L32" s="31">
        <f t="shared" si="0"/>
        <v>359276</v>
      </c>
      <c r="M32" s="31">
        <f t="shared" si="0"/>
        <v>6631901</v>
      </c>
      <c r="N32" s="31">
        <f t="shared" si="0"/>
        <v>7333267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8038995</v>
      </c>
      <c r="X32" s="31">
        <f t="shared" si="0"/>
        <v>12098112</v>
      </c>
      <c r="Y32" s="31">
        <f t="shared" si="0"/>
        <v>-4059117</v>
      </c>
      <c r="Z32" s="32">
        <f>+IF(X32&lt;&gt;0,+(Y32/X32)*100,0)</f>
        <v>-33.551656655187188</v>
      </c>
      <c r="AA32" s="29">
        <f>SUM(AA6:AA31)</f>
        <v>24196216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14546288</v>
      </c>
      <c r="D34" s="20"/>
      <c r="E34" s="21">
        <v>14325614</v>
      </c>
      <c r="F34" s="22">
        <v>14325614</v>
      </c>
      <c r="G34" s="22"/>
      <c r="H34" s="22"/>
      <c r="I34" s="22">
        <v>8136</v>
      </c>
      <c r="J34" s="22">
        <v>8136</v>
      </c>
      <c r="K34" s="22">
        <v>49218</v>
      </c>
      <c r="L34" s="22">
        <v>2500</v>
      </c>
      <c r="M34" s="22"/>
      <c r="N34" s="22">
        <v>51718</v>
      </c>
      <c r="O34" s="22"/>
      <c r="P34" s="22"/>
      <c r="Q34" s="22"/>
      <c r="R34" s="22"/>
      <c r="S34" s="22"/>
      <c r="T34" s="22"/>
      <c r="U34" s="22"/>
      <c r="V34" s="22"/>
      <c r="W34" s="22">
        <v>59854</v>
      </c>
      <c r="X34" s="22">
        <v>7162806</v>
      </c>
      <c r="Y34" s="22">
        <v>-7102952</v>
      </c>
      <c r="Z34" s="23">
        <v>-99.164377759218951</v>
      </c>
      <c r="AA34" s="20">
        <v>14325614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53300</v>
      </c>
      <c r="D37" s="20"/>
      <c r="E37" s="21">
        <v>3000000</v>
      </c>
      <c r="F37" s="22">
        <v>3000000</v>
      </c>
      <c r="G37" s="22"/>
      <c r="H37" s="22"/>
      <c r="I37" s="22">
        <v>17692</v>
      </c>
      <c r="J37" s="22">
        <v>17692</v>
      </c>
      <c r="K37" s="22">
        <v>13190</v>
      </c>
      <c r="L37" s="22">
        <v>51711</v>
      </c>
      <c r="M37" s="22">
        <v>64667</v>
      </c>
      <c r="N37" s="22">
        <v>129568</v>
      </c>
      <c r="O37" s="22"/>
      <c r="P37" s="22"/>
      <c r="Q37" s="22"/>
      <c r="R37" s="22"/>
      <c r="S37" s="22"/>
      <c r="T37" s="22"/>
      <c r="U37" s="22"/>
      <c r="V37" s="22"/>
      <c r="W37" s="22">
        <v>147260</v>
      </c>
      <c r="X37" s="22">
        <v>1500000</v>
      </c>
      <c r="Y37" s="22">
        <v>-1352740</v>
      </c>
      <c r="Z37" s="23">
        <v>-90.182666666666663</v>
      </c>
      <c r="AA37" s="20">
        <v>3000000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1980</v>
      </c>
      <c r="D41" s="20"/>
      <c r="E41" s="21">
        <v>200000</v>
      </c>
      <c r="F41" s="22">
        <v>200000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100002</v>
      </c>
      <c r="Y41" s="22">
        <v>-100002</v>
      </c>
      <c r="Z41" s="23">
        <v>-100</v>
      </c>
      <c r="AA41" s="20">
        <v>200000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128154</v>
      </c>
      <c r="D44" s="20"/>
      <c r="E44" s="21">
        <v>418084</v>
      </c>
      <c r="F44" s="22">
        <v>418084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209046</v>
      </c>
      <c r="Y44" s="22">
        <v>-209046</v>
      </c>
      <c r="Z44" s="23">
        <v>-100</v>
      </c>
      <c r="AA44" s="20">
        <v>418084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14729722</v>
      </c>
      <c r="D47" s="29">
        <f t="shared" ref="D47:Y47" si="1">SUM(D34:D46)</f>
        <v>0</v>
      </c>
      <c r="E47" s="30">
        <f t="shared" si="1"/>
        <v>17943698</v>
      </c>
      <c r="F47" s="31">
        <f t="shared" si="1"/>
        <v>17943698</v>
      </c>
      <c r="G47" s="31">
        <f t="shared" si="1"/>
        <v>0</v>
      </c>
      <c r="H47" s="31">
        <f t="shared" si="1"/>
        <v>0</v>
      </c>
      <c r="I47" s="31">
        <f t="shared" si="1"/>
        <v>25828</v>
      </c>
      <c r="J47" s="31">
        <f t="shared" si="1"/>
        <v>25828</v>
      </c>
      <c r="K47" s="31">
        <f t="shared" si="1"/>
        <v>62408</v>
      </c>
      <c r="L47" s="31">
        <f t="shared" si="1"/>
        <v>54211</v>
      </c>
      <c r="M47" s="31">
        <f t="shared" si="1"/>
        <v>64667</v>
      </c>
      <c r="N47" s="31">
        <f t="shared" si="1"/>
        <v>181286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207114</v>
      </c>
      <c r="X47" s="31">
        <f t="shared" si="1"/>
        <v>8971854</v>
      </c>
      <c r="Y47" s="31">
        <f t="shared" si="1"/>
        <v>-8764740</v>
      </c>
      <c r="Z47" s="32">
        <f>+IF(X47&lt;&gt;0,+(Y47/X47)*100,0)</f>
        <v>-97.691513927890497</v>
      </c>
      <c r="AA47" s="29">
        <f>SUM(AA34:AA46)</f>
        <v>17943698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3774892</v>
      </c>
      <c r="D48" s="39">
        <f t="shared" si="2"/>
        <v>0</v>
      </c>
      <c r="E48" s="40">
        <f t="shared" si="2"/>
        <v>6252518</v>
      </c>
      <c r="F48" s="41">
        <f t="shared" si="2"/>
        <v>6252518</v>
      </c>
      <c r="G48" s="41">
        <f t="shared" si="2"/>
        <v>353238</v>
      </c>
      <c r="H48" s="41">
        <f t="shared" si="2"/>
        <v>0</v>
      </c>
      <c r="I48" s="41">
        <f t="shared" si="2"/>
        <v>326662</v>
      </c>
      <c r="J48" s="41">
        <f t="shared" si="2"/>
        <v>679900</v>
      </c>
      <c r="K48" s="41">
        <f t="shared" si="2"/>
        <v>279682</v>
      </c>
      <c r="L48" s="41">
        <f t="shared" si="2"/>
        <v>305065</v>
      </c>
      <c r="M48" s="41">
        <f t="shared" si="2"/>
        <v>6567234</v>
      </c>
      <c r="N48" s="41">
        <f t="shared" si="2"/>
        <v>7151981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7831881</v>
      </c>
      <c r="X48" s="41">
        <f t="shared" si="2"/>
        <v>3126258</v>
      </c>
      <c r="Y48" s="41">
        <f t="shared" si="2"/>
        <v>4705623</v>
      </c>
      <c r="Z48" s="42">
        <f>+IF(X48&lt;&gt;0,+(Y48/X48)*100,0)</f>
        <v>150.51934293330876</v>
      </c>
      <c r="AA48" s="39">
        <f>+AA32-AA47</f>
        <v>6252518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3774892</v>
      </c>
      <c r="D51" s="48">
        <f t="shared" si="3"/>
        <v>0</v>
      </c>
      <c r="E51" s="49">
        <f t="shared" si="3"/>
        <v>6252518</v>
      </c>
      <c r="F51" s="50">
        <f t="shared" si="3"/>
        <v>6252518</v>
      </c>
      <c r="G51" s="50">
        <f t="shared" si="3"/>
        <v>353238</v>
      </c>
      <c r="H51" s="50">
        <f t="shared" si="3"/>
        <v>0</v>
      </c>
      <c r="I51" s="50">
        <f t="shared" si="3"/>
        <v>326662</v>
      </c>
      <c r="J51" s="50">
        <f t="shared" si="3"/>
        <v>679900</v>
      </c>
      <c r="K51" s="50">
        <f t="shared" si="3"/>
        <v>279682</v>
      </c>
      <c r="L51" s="50">
        <f t="shared" si="3"/>
        <v>305065</v>
      </c>
      <c r="M51" s="50">
        <f t="shared" si="3"/>
        <v>6567234</v>
      </c>
      <c r="N51" s="50">
        <f t="shared" si="3"/>
        <v>7151981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7831881</v>
      </c>
      <c r="X51" s="50">
        <f t="shared" si="3"/>
        <v>3126258</v>
      </c>
      <c r="Y51" s="50">
        <f t="shared" si="3"/>
        <v>4705623</v>
      </c>
      <c r="Z51" s="51">
        <f>+IF(X51&lt;&gt;0,+(Y51/X51)*100,0)</f>
        <v>150.51934293330876</v>
      </c>
      <c r="AA51" s="48">
        <f>SUM(AA48:AA50)</f>
        <v>6252518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3774892</v>
      </c>
      <c r="D53" s="54">
        <f>+D51-D52</f>
        <v>0</v>
      </c>
      <c r="E53" s="55">
        <f t="shared" si="4"/>
        <v>6252518</v>
      </c>
      <c r="F53" s="56">
        <f t="shared" si="4"/>
        <v>6252518</v>
      </c>
      <c r="G53" s="56">
        <f t="shared" si="4"/>
        <v>353238</v>
      </c>
      <c r="H53" s="56">
        <f t="shared" si="4"/>
        <v>0</v>
      </c>
      <c r="I53" s="56">
        <f t="shared" si="4"/>
        <v>326662</v>
      </c>
      <c r="J53" s="56">
        <f t="shared" si="4"/>
        <v>679900</v>
      </c>
      <c r="K53" s="56">
        <f t="shared" si="4"/>
        <v>279682</v>
      </c>
      <c r="L53" s="56">
        <f t="shared" si="4"/>
        <v>305065</v>
      </c>
      <c r="M53" s="56">
        <f t="shared" si="4"/>
        <v>6567234</v>
      </c>
      <c r="N53" s="56">
        <f t="shared" si="4"/>
        <v>7151981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7831881</v>
      </c>
      <c r="X53" s="56">
        <f t="shared" si="4"/>
        <v>3126258</v>
      </c>
      <c r="Y53" s="56">
        <f t="shared" si="4"/>
        <v>4705623</v>
      </c>
      <c r="Z53" s="57">
        <f>+IF(X53&lt;&gt;0,+(Y53/X53)*100,0)</f>
        <v>150.51934293330876</v>
      </c>
      <c r="AA53" s="54">
        <f>+AA51-AA52</f>
        <v>6252518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3774892</v>
      </c>
      <c r="D56" s="48">
        <f>SUM(D53:D55)</f>
        <v>0</v>
      </c>
      <c r="E56" s="49">
        <f t="shared" si="5"/>
        <v>6252518</v>
      </c>
      <c r="F56" s="50">
        <f t="shared" si="5"/>
        <v>6252518</v>
      </c>
      <c r="G56" s="50">
        <f t="shared" si="5"/>
        <v>353238</v>
      </c>
      <c r="H56" s="50">
        <f t="shared" si="5"/>
        <v>0</v>
      </c>
      <c r="I56" s="50">
        <f t="shared" si="5"/>
        <v>326662</v>
      </c>
      <c r="J56" s="50">
        <f t="shared" si="5"/>
        <v>679900</v>
      </c>
      <c r="K56" s="50">
        <f t="shared" si="5"/>
        <v>279682</v>
      </c>
      <c r="L56" s="50">
        <f t="shared" si="5"/>
        <v>305065</v>
      </c>
      <c r="M56" s="50">
        <f t="shared" si="5"/>
        <v>6567234</v>
      </c>
      <c r="N56" s="50">
        <f t="shared" si="5"/>
        <v>7151981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7831881</v>
      </c>
      <c r="X56" s="50">
        <f t="shared" si="5"/>
        <v>3126258</v>
      </c>
      <c r="Y56" s="50">
        <f t="shared" si="5"/>
        <v>4705623</v>
      </c>
      <c r="Z56" s="51">
        <f>+IF(X56&lt;&gt;0,+(Y56/X56)*100,0)</f>
        <v>150.51934293330876</v>
      </c>
      <c r="AA56" s="48">
        <f>SUM(AA53:AA55)</f>
        <v>6252518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3774892</v>
      </c>
      <c r="D59" s="65">
        <f>SUM(D56:D58)</f>
        <v>0</v>
      </c>
      <c r="E59" s="66">
        <f t="shared" si="6"/>
        <v>6252518</v>
      </c>
      <c r="F59" s="67">
        <f t="shared" si="6"/>
        <v>6252518</v>
      </c>
      <c r="G59" s="67">
        <f t="shared" si="6"/>
        <v>353238</v>
      </c>
      <c r="H59" s="67">
        <f t="shared" si="6"/>
        <v>0</v>
      </c>
      <c r="I59" s="67">
        <f t="shared" si="6"/>
        <v>326662</v>
      </c>
      <c r="J59" s="67">
        <f t="shared" si="6"/>
        <v>679900</v>
      </c>
      <c r="K59" s="67">
        <f t="shared" si="6"/>
        <v>279682</v>
      </c>
      <c r="L59" s="67">
        <f t="shared" si="6"/>
        <v>305065</v>
      </c>
      <c r="M59" s="67">
        <f t="shared" si="6"/>
        <v>6567234</v>
      </c>
      <c r="N59" s="67">
        <f t="shared" si="6"/>
        <v>7151981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7831881</v>
      </c>
      <c r="X59" s="67">
        <f t="shared" si="6"/>
        <v>3126258</v>
      </c>
      <c r="Y59" s="67">
        <f t="shared" si="6"/>
        <v>4705623</v>
      </c>
      <c r="Z59" s="68">
        <f>+IF(X59&lt;&gt;0,+(Y59/X59)*100,0)</f>
        <v>150.51934293330876</v>
      </c>
      <c r="AA59" s="65">
        <f>SUM(AA56:AA58)</f>
        <v>6252518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74479000</v>
      </c>
      <c r="F39" s="22">
        <v>74479000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37239498</v>
      </c>
      <c r="Y39" s="22">
        <v>-37239498</v>
      </c>
      <c r="Z39" s="23">
        <v>-100</v>
      </c>
      <c r="AA39" s="20">
        <v>74479000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116033309</v>
      </c>
      <c r="D41" s="20"/>
      <c r="E41" s="21">
        <v>37600000</v>
      </c>
      <c r="F41" s="22">
        <v>37600000</v>
      </c>
      <c r="G41" s="22"/>
      <c r="H41" s="22"/>
      <c r="I41" s="22">
        <v>9570812</v>
      </c>
      <c r="J41" s="22">
        <v>9570812</v>
      </c>
      <c r="K41" s="22">
        <v>2516055</v>
      </c>
      <c r="L41" s="22">
        <v>2265286</v>
      </c>
      <c r="M41" s="22">
        <v>11623766</v>
      </c>
      <c r="N41" s="22">
        <v>16405107</v>
      </c>
      <c r="O41" s="22"/>
      <c r="P41" s="22"/>
      <c r="Q41" s="22"/>
      <c r="R41" s="22"/>
      <c r="S41" s="22"/>
      <c r="T41" s="22"/>
      <c r="U41" s="22"/>
      <c r="V41" s="22"/>
      <c r="W41" s="22">
        <v>25975919</v>
      </c>
      <c r="X41" s="22">
        <v>18800004</v>
      </c>
      <c r="Y41" s="22">
        <v>7175915</v>
      </c>
      <c r="Z41" s="23">
        <v>38.169752517073938</v>
      </c>
      <c r="AA41" s="20">
        <v>37600000</v>
      </c>
    </row>
    <row r="42" spans="1:27" x14ac:dyDescent="0.25">
      <c r="A42" s="19" t="s">
        <v>67</v>
      </c>
      <c r="B42" s="15" t="s">
        <v>32</v>
      </c>
      <c r="C42" s="20">
        <v>176952447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292985756</v>
      </c>
      <c r="D47" s="29">
        <f t="shared" ref="D47:Y47" si="1">SUM(D34:D46)</f>
        <v>0</v>
      </c>
      <c r="E47" s="30">
        <f t="shared" si="1"/>
        <v>112079000</v>
      </c>
      <c r="F47" s="31">
        <f t="shared" si="1"/>
        <v>112079000</v>
      </c>
      <c r="G47" s="31">
        <f t="shared" si="1"/>
        <v>0</v>
      </c>
      <c r="H47" s="31">
        <f t="shared" si="1"/>
        <v>0</v>
      </c>
      <c r="I47" s="31">
        <f t="shared" si="1"/>
        <v>9570812</v>
      </c>
      <c r="J47" s="31">
        <f t="shared" si="1"/>
        <v>9570812</v>
      </c>
      <c r="K47" s="31">
        <f t="shared" si="1"/>
        <v>2516055</v>
      </c>
      <c r="L47" s="31">
        <f t="shared" si="1"/>
        <v>2265286</v>
      </c>
      <c r="M47" s="31">
        <f t="shared" si="1"/>
        <v>11623766</v>
      </c>
      <c r="N47" s="31">
        <f t="shared" si="1"/>
        <v>16405107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25975919</v>
      </c>
      <c r="X47" s="31">
        <f t="shared" si="1"/>
        <v>56039502</v>
      </c>
      <c r="Y47" s="31">
        <f t="shared" si="1"/>
        <v>-30063583</v>
      </c>
      <c r="Z47" s="32">
        <f>+IF(X47&lt;&gt;0,+(Y47/X47)*100,0)</f>
        <v>-53.647127342423559</v>
      </c>
      <c r="AA47" s="29">
        <f>SUM(AA34:AA46)</f>
        <v>112079000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-292985756</v>
      </c>
      <c r="D48" s="39">
        <f t="shared" si="2"/>
        <v>0</v>
      </c>
      <c r="E48" s="40">
        <f t="shared" si="2"/>
        <v>-112079000</v>
      </c>
      <c r="F48" s="41">
        <f t="shared" si="2"/>
        <v>-112079000</v>
      </c>
      <c r="G48" s="41">
        <f t="shared" si="2"/>
        <v>0</v>
      </c>
      <c r="H48" s="41">
        <f t="shared" si="2"/>
        <v>0</v>
      </c>
      <c r="I48" s="41">
        <f t="shared" si="2"/>
        <v>-9570812</v>
      </c>
      <c r="J48" s="41">
        <f t="shared" si="2"/>
        <v>-9570812</v>
      </c>
      <c r="K48" s="41">
        <f t="shared" si="2"/>
        <v>-2516055</v>
      </c>
      <c r="L48" s="41">
        <f t="shared" si="2"/>
        <v>-2265286</v>
      </c>
      <c r="M48" s="41">
        <f t="shared" si="2"/>
        <v>-11623766</v>
      </c>
      <c r="N48" s="41">
        <f t="shared" si="2"/>
        <v>-16405107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-25975919</v>
      </c>
      <c r="X48" s="41">
        <f t="shared" si="2"/>
        <v>-56039502</v>
      </c>
      <c r="Y48" s="41">
        <f t="shared" si="2"/>
        <v>30063583</v>
      </c>
      <c r="Z48" s="42">
        <f>+IF(X48&lt;&gt;0,+(Y48/X48)*100,0)</f>
        <v>-53.647127342423559</v>
      </c>
      <c r="AA48" s="39">
        <f>+AA32-AA47</f>
        <v>-112079000</v>
      </c>
    </row>
    <row r="49" spans="1:27" x14ac:dyDescent="0.25">
      <c r="A49" s="43" t="s">
        <v>74</v>
      </c>
      <c r="B49" s="15" t="s">
        <v>32</v>
      </c>
      <c r="C49" s="20">
        <v>3622484</v>
      </c>
      <c r="D49" s="20"/>
      <c r="E49" s="21">
        <v>331745000</v>
      </c>
      <c r="F49" s="22">
        <v>331745000</v>
      </c>
      <c r="G49" s="22">
        <v>701998</v>
      </c>
      <c r="H49" s="22">
        <v>701998</v>
      </c>
      <c r="I49" s="22">
        <v>705243</v>
      </c>
      <c r="J49" s="22">
        <v>2109239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2109239</v>
      </c>
      <c r="X49" s="22">
        <v>165872502</v>
      </c>
      <c r="Y49" s="22">
        <v>-163763263</v>
      </c>
      <c r="Z49" s="23">
        <v>-98.728397429008453</v>
      </c>
      <c r="AA49" s="20">
        <v>331745000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-289363272</v>
      </c>
      <c r="D51" s="48">
        <f t="shared" si="3"/>
        <v>0</v>
      </c>
      <c r="E51" s="49">
        <f t="shared" si="3"/>
        <v>219666000</v>
      </c>
      <c r="F51" s="50">
        <f t="shared" si="3"/>
        <v>219666000</v>
      </c>
      <c r="G51" s="50">
        <f t="shared" si="3"/>
        <v>701998</v>
      </c>
      <c r="H51" s="50">
        <f t="shared" si="3"/>
        <v>701998</v>
      </c>
      <c r="I51" s="50">
        <f t="shared" si="3"/>
        <v>-8865569</v>
      </c>
      <c r="J51" s="50">
        <f t="shared" si="3"/>
        <v>-7461573</v>
      </c>
      <c r="K51" s="50">
        <f t="shared" si="3"/>
        <v>-2516055</v>
      </c>
      <c r="L51" s="50">
        <f t="shared" si="3"/>
        <v>-2265286</v>
      </c>
      <c r="M51" s="50">
        <f t="shared" si="3"/>
        <v>-11623766</v>
      </c>
      <c r="N51" s="50">
        <f t="shared" si="3"/>
        <v>-16405107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-23866680</v>
      </c>
      <c r="X51" s="50">
        <f t="shared" si="3"/>
        <v>109833000</v>
      </c>
      <c r="Y51" s="50">
        <f t="shared" si="3"/>
        <v>-133699680</v>
      </c>
      <c r="Z51" s="51">
        <f>+IF(X51&lt;&gt;0,+(Y51/X51)*100,0)</f>
        <v>-121.72997186637895</v>
      </c>
      <c r="AA51" s="48">
        <f>SUM(AA48:AA50)</f>
        <v>219666000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-289363272</v>
      </c>
      <c r="D53" s="54">
        <f>+D51-D52</f>
        <v>0</v>
      </c>
      <c r="E53" s="55">
        <f t="shared" si="4"/>
        <v>219666000</v>
      </c>
      <c r="F53" s="56">
        <f t="shared" si="4"/>
        <v>219666000</v>
      </c>
      <c r="G53" s="56">
        <f t="shared" si="4"/>
        <v>701998</v>
      </c>
      <c r="H53" s="56">
        <f t="shared" si="4"/>
        <v>701998</v>
      </c>
      <c r="I53" s="56">
        <f t="shared" si="4"/>
        <v>-8865569</v>
      </c>
      <c r="J53" s="56">
        <f t="shared" si="4"/>
        <v>-7461573</v>
      </c>
      <c r="K53" s="56">
        <f t="shared" si="4"/>
        <v>-2516055</v>
      </c>
      <c r="L53" s="56">
        <f t="shared" si="4"/>
        <v>-2265286</v>
      </c>
      <c r="M53" s="56">
        <f t="shared" si="4"/>
        <v>-11623766</v>
      </c>
      <c r="N53" s="56">
        <f t="shared" si="4"/>
        <v>-16405107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-23866680</v>
      </c>
      <c r="X53" s="56">
        <f t="shared" si="4"/>
        <v>109833000</v>
      </c>
      <c r="Y53" s="56">
        <f t="shared" si="4"/>
        <v>-133699680</v>
      </c>
      <c r="Z53" s="57">
        <f>+IF(X53&lt;&gt;0,+(Y53/X53)*100,0)</f>
        <v>-121.72997186637895</v>
      </c>
      <c r="AA53" s="54">
        <f>+AA51-AA52</f>
        <v>219666000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-289363272</v>
      </c>
      <c r="D56" s="48">
        <f>SUM(D53:D55)</f>
        <v>0</v>
      </c>
      <c r="E56" s="49">
        <f t="shared" si="5"/>
        <v>219666000</v>
      </c>
      <c r="F56" s="50">
        <f t="shared" si="5"/>
        <v>219666000</v>
      </c>
      <c r="G56" s="50">
        <f t="shared" si="5"/>
        <v>701998</v>
      </c>
      <c r="H56" s="50">
        <f t="shared" si="5"/>
        <v>701998</v>
      </c>
      <c r="I56" s="50">
        <f t="shared" si="5"/>
        <v>-8865569</v>
      </c>
      <c r="J56" s="50">
        <f t="shared" si="5"/>
        <v>-7461573</v>
      </c>
      <c r="K56" s="50">
        <f t="shared" si="5"/>
        <v>-2516055</v>
      </c>
      <c r="L56" s="50">
        <f t="shared" si="5"/>
        <v>-2265286</v>
      </c>
      <c r="M56" s="50">
        <f t="shared" si="5"/>
        <v>-11623766</v>
      </c>
      <c r="N56" s="50">
        <f t="shared" si="5"/>
        <v>-16405107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-23866680</v>
      </c>
      <c r="X56" s="50">
        <f t="shared" si="5"/>
        <v>109833000</v>
      </c>
      <c r="Y56" s="50">
        <f t="shared" si="5"/>
        <v>-133699680</v>
      </c>
      <c r="Z56" s="51">
        <f>+IF(X56&lt;&gt;0,+(Y56/X56)*100,0)</f>
        <v>-121.72997186637895</v>
      </c>
      <c r="AA56" s="48">
        <f>SUM(AA53:AA55)</f>
        <v>219666000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-289363272</v>
      </c>
      <c r="D59" s="65">
        <f>SUM(D56:D58)</f>
        <v>0</v>
      </c>
      <c r="E59" s="66">
        <f t="shared" si="6"/>
        <v>219666000</v>
      </c>
      <c r="F59" s="67">
        <f t="shared" si="6"/>
        <v>219666000</v>
      </c>
      <c r="G59" s="67">
        <f t="shared" si="6"/>
        <v>701998</v>
      </c>
      <c r="H59" s="67">
        <f t="shared" si="6"/>
        <v>701998</v>
      </c>
      <c r="I59" s="67">
        <f t="shared" si="6"/>
        <v>-8865569</v>
      </c>
      <c r="J59" s="67">
        <f t="shared" si="6"/>
        <v>-7461573</v>
      </c>
      <c r="K59" s="67">
        <f t="shared" si="6"/>
        <v>-2516055</v>
      </c>
      <c r="L59" s="67">
        <f t="shared" si="6"/>
        <v>-2265286</v>
      </c>
      <c r="M59" s="67">
        <f t="shared" si="6"/>
        <v>-11623766</v>
      </c>
      <c r="N59" s="67">
        <f t="shared" si="6"/>
        <v>-16405107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-23866680</v>
      </c>
      <c r="X59" s="67">
        <f t="shared" si="6"/>
        <v>109833000</v>
      </c>
      <c r="Y59" s="67">
        <f t="shared" si="6"/>
        <v>-133699680</v>
      </c>
      <c r="Z59" s="68">
        <f>+IF(X59&lt;&gt;0,+(Y59/X59)*100,0)</f>
        <v>-121.72997186637895</v>
      </c>
      <c r="AA59" s="65">
        <f>SUM(AA56:AA58)</f>
        <v>219666000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26044020</v>
      </c>
      <c r="D8" s="20"/>
      <c r="E8" s="21">
        <v>11284371</v>
      </c>
      <c r="F8" s="22">
        <v>11284371</v>
      </c>
      <c r="G8" s="22">
        <v>2501618</v>
      </c>
      <c r="H8" s="22">
        <v>2284966</v>
      </c>
      <c r="I8" s="22">
        <v>2349871</v>
      </c>
      <c r="J8" s="22">
        <v>7136455</v>
      </c>
      <c r="K8" s="22">
        <v>2299781</v>
      </c>
      <c r="L8" s="22">
        <v>2328509</v>
      </c>
      <c r="M8" s="22">
        <v>2311874</v>
      </c>
      <c r="N8" s="22">
        <v>6940164</v>
      </c>
      <c r="O8" s="22"/>
      <c r="P8" s="22"/>
      <c r="Q8" s="22"/>
      <c r="R8" s="22"/>
      <c r="S8" s="22"/>
      <c r="T8" s="22"/>
      <c r="U8" s="22"/>
      <c r="V8" s="22"/>
      <c r="W8" s="22">
        <v>14076619</v>
      </c>
      <c r="X8" s="22">
        <v>6691388</v>
      </c>
      <c r="Y8" s="22">
        <v>7385231</v>
      </c>
      <c r="Z8" s="23">
        <v>110.36919395497615</v>
      </c>
      <c r="AA8" s="20">
        <v>11284371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7354947</v>
      </c>
      <c r="D13" s="20"/>
      <c r="E13" s="21">
        <v>6633710</v>
      </c>
      <c r="F13" s="22">
        <v>6633710</v>
      </c>
      <c r="G13" s="22">
        <v>617508</v>
      </c>
      <c r="H13" s="22">
        <v>578205</v>
      </c>
      <c r="I13" s="22">
        <v>621590</v>
      </c>
      <c r="J13" s="22">
        <v>1817303</v>
      </c>
      <c r="K13" s="22">
        <v>573675</v>
      </c>
      <c r="L13" s="22">
        <v>598765</v>
      </c>
      <c r="M13" s="22">
        <v>597221</v>
      </c>
      <c r="N13" s="22">
        <v>1769661</v>
      </c>
      <c r="O13" s="22"/>
      <c r="P13" s="22"/>
      <c r="Q13" s="22"/>
      <c r="R13" s="22"/>
      <c r="S13" s="22"/>
      <c r="T13" s="22"/>
      <c r="U13" s="22"/>
      <c r="V13" s="22"/>
      <c r="W13" s="22">
        <v>3586964</v>
      </c>
      <c r="X13" s="22">
        <v>3316854</v>
      </c>
      <c r="Y13" s="22">
        <v>270110</v>
      </c>
      <c r="Z13" s="23">
        <v>8.1435601325834668</v>
      </c>
      <c r="AA13" s="20">
        <v>6633710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5362461</v>
      </c>
      <c r="F25" s="22">
        <v>5362461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5362461</v>
      </c>
      <c r="Y25" s="22">
        <v>-5362461</v>
      </c>
      <c r="Z25" s="23">
        <v>-100</v>
      </c>
      <c r="AA25" s="20">
        <v>5362461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33398967</v>
      </c>
      <c r="D32" s="29">
        <f t="shared" ref="D32:Y32" si="0">SUM(D6:D31)</f>
        <v>0</v>
      </c>
      <c r="E32" s="30">
        <f t="shared" si="0"/>
        <v>23280542</v>
      </c>
      <c r="F32" s="31">
        <f t="shared" si="0"/>
        <v>23280542</v>
      </c>
      <c r="G32" s="31">
        <f t="shared" si="0"/>
        <v>3119126</v>
      </c>
      <c r="H32" s="31">
        <f t="shared" si="0"/>
        <v>2863171</v>
      </c>
      <c r="I32" s="31">
        <f t="shared" si="0"/>
        <v>2971461</v>
      </c>
      <c r="J32" s="31">
        <f t="shared" si="0"/>
        <v>8953758</v>
      </c>
      <c r="K32" s="31">
        <f t="shared" si="0"/>
        <v>2873456</v>
      </c>
      <c r="L32" s="31">
        <f t="shared" si="0"/>
        <v>2927274</v>
      </c>
      <c r="M32" s="31">
        <f t="shared" si="0"/>
        <v>2909095</v>
      </c>
      <c r="N32" s="31">
        <f t="shared" si="0"/>
        <v>8709825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17663583</v>
      </c>
      <c r="X32" s="31">
        <f t="shared" si="0"/>
        <v>15370703</v>
      </c>
      <c r="Y32" s="31">
        <f t="shared" si="0"/>
        <v>2292880</v>
      </c>
      <c r="Z32" s="32">
        <f>+IF(X32&lt;&gt;0,+(Y32/X32)*100,0)</f>
        <v>14.917209707324384</v>
      </c>
      <c r="AA32" s="29">
        <f>SUM(AA6:AA31)</f>
        <v>23280542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9437215</v>
      </c>
      <c r="D34" s="20"/>
      <c r="E34" s="21">
        <v>10263245</v>
      </c>
      <c r="F34" s="22">
        <v>10263245</v>
      </c>
      <c r="G34" s="22">
        <v>734015</v>
      </c>
      <c r="H34" s="22">
        <v>757900</v>
      </c>
      <c r="I34" s="22">
        <v>772740</v>
      </c>
      <c r="J34" s="22">
        <v>2264655</v>
      </c>
      <c r="K34" s="22">
        <v>755824</v>
      </c>
      <c r="L34" s="22">
        <v>702642</v>
      </c>
      <c r="M34" s="22">
        <v>760297</v>
      </c>
      <c r="N34" s="22">
        <v>2218763</v>
      </c>
      <c r="O34" s="22"/>
      <c r="P34" s="22"/>
      <c r="Q34" s="22"/>
      <c r="R34" s="22"/>
      <c r="S34" s="22"/>
      <c r="T34" s="22"/>
      <c r="U34" s="22"/>
      <c r="V34" s="22"/>
      <c r="W34" s="22">
        <v>4483418</v>
      </c>
      <c r="X34" s="22">
        <v>5131626</v>
      </c>
      <c r="Y34" s="22">
        <v>-648208</v>
      </c>
      <c r="Z34" s="23">
        <v>-12.63162981869684</v>
      </c>
      <c r="AA34" s="20">
        <v>10263245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-6698</v>
      </c>
      <c r="D37" s="20"/>
      <c r="E37" s="21">
        <v>1800000</v>
      </c>
      <c r="F37" s="22">
        <v>1800000</v>
      </c>
      <c r="G37" s="22"/>
      <c r="H37" s="22"/>
      <c r="I37" s="22">
        <v>27149</v>
      </c>
      <c r="J37" s="22">
        <v>27149</v>
      </c>
      <c r="K37" s="22">
        <v>116938</v>
      </c>
      <c r="L37" s="22">
        <v>28031</v>
      </c>
      <c r="M37" s="22">
        <v>1737</v>
      </c>
      <c r="N37" s="22">
        <v>146706</v>
      </c>
      <c r="O37" s="22"/>
      <c r="P37" s="22"/>
      <c r="Q37" s="22"/>
      <c r="R37" s="22"/>
      <c r="S37" s="22"/>
      <c r="T37" s="22"/>
      <c r="U37" s="22"/>
      <c r="V37" s="22"/>
      <c r="W37" s="22">
        <v>173855</v>
      </c>
      <c r="X37" s="22">
        <v>892232</v>
      </c>
      <c r="Y37" s="22">
        <v>-718377</v>
      </c>
      <c r="Z37" s="23">
        <v>-80.51459710030575</v>
      </c>
      <c r="AA37" s="20">
        <v>1800000</v>
      </c>
    </row>
    <row r="38" spans="1:27" x14ac:dyDescent="0.25">
      <c r="A38" s="19" t="s">
        <v>64</v>
      </c>
      <c r="B38" s="15" t="s">
        <v>32</v>
      </c>
      <c r="C38" s="20">
        <v>70342069</v>
      </c>
      <c r="D38" s="20"/>
      <c r="E38" s="21">
        <v>10019021</v>
      </c>
      <c r="F38" s="22">
        <v>10019021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5009508</v>
      </c>
      <c r="Y38" s="22">
        <v>-5009508</v>
      </c>
      <c r="Z38" s="23">
        <v>-100</v>
      </c>
      <c r="AA38" s="20">
        <v>10019021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41533</v>
      </c>
      <c r="D41" s="20"/>
      <c r="E41" s="21"/>
      <c r="F41" s="22"/>
      <c r="G41" s="22">
        <v>2722</v>
      </c>
      <c r="H41" s="22">
        <v>2722</v>
      </c>
      <c r="I41" s="22">
        <v>2722</v>
      </c>
      <c r="J41" s="22">
        <v>8166</v>
      </c>
      <c r="K41" s="22">
        <v>2722</v>
      </c>
      <c r="L41" s="22">
        <v>2598</v>
      </c>
      <c r="M41" s="22">
        <v>2722</v>
      </c>
      <c r="N41" s="22">
        <v>8042</v>
      </c>
      <c r="O41" s="22"/>
      <c r="P41" s="22"/>
      <c r="Q41" s="22"/>
      <c r="R41" s="22"/>
      <c r="S41" s="22"/>
      <c r="T41" s="22"/>
      <c r="U41" s="22"/>
      <c r="V41" s="22"/>
      <c r="W41" s="22">
        <v>16208</v>
      </c>
      <c r="X41" s="22"/>
      <c r="Y41" s="22">
        <v>16208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808883</v>
      </c>
      <c r="D44" s="20"/>
      <c r="E44" s="21">
        <v>50138</v>
      </c>
      <c r="F44" s="22">
        <v>50138</v>
      </c>
      <c r="G44" s="22">
        <v>6077</v>
      </c>
      <c r="H44" s="22">
        <v>6272</v>
      </c>
      <c r="I44" s="22">
        <v>6380</v>
      </c>
      <c r="J44" s="22">
        <v>18729</v>
      </c>
      <c r="K44" s="22">
        <v>6281</v>
      </c>
      <c r="L44" s="22">
        <v>5646</v>
      </c>
      <c r="M44" s="22">
        <v>270597</v>
      </c>
      <c r="N44" s="22">
        <v>282524</v>
      </c>
      <c r="O44" s="22"/>
      <c r="P44" s="22"/>
      <c r="Q44" s="22"/>
      <c r="R44" s="22"/>
      <c r="S44" s="22"/>
      <c r="T44" s="22"/>
      <c r="U44" s="22"/>
      <c r="V44" s="22"/>
      <c r="W44" s="22">
        <v>301253</v>
      </c>
      <c r="X44" s="22">
        <v>25068</v>
      </c>
      <c r="Y44" s="22">
        <v>276185</v>
      </c>
      <c r="Z44" s="23">
        <v>1101.7432583373225</v>
      </c>
      <c r="AA44" s="20">
        <v>50138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80623002</v>
      </c>
      <c r="D47" s="29">
        <f t="shared" ref="D47:Y47" si="1">SUM(D34:D46)</f>
        <v>0</v>
      </c>
      <c r="E47" s="30">
        <f t="shared" si="1"/>
        <v>22132404</v>
      </c>
      <c r="F47" s="31">
        <f t="shared" si="1"/>
        <v>22132404</v>
      </c>
      <c r="G47" s="31">
        <f t="shared" si="1"/>
        <v>742814</v>
      </c>
      <c r="H47" s="31">
        <f t="shared" si="1"/>
        <v>766894</v>
      </c>
      <c r="I47" s="31">
        <f t="shared" si="1"/>
        <v>808991</v>
      </c>
      <c r="J47" s="31">
        <f t="shared" si="1"/>
        <v>2318699</v>
      </c>
      <c r="K47" s="31">
        <f t="shared" si="1"/>
        <v>881765</v>
      </c>
      <c r="L47" s="31">
        <f t="shared" si="1"/>
        <v>738917</v>
      </c>
      <c r="M47" s="31">
        <f t="shared" si="1"/>
        <v>1035353</v>
      </c>
      <c r="N47" s="31">
        <f t="shared" si="1"/>
        <v>2656035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4974734</v>
      </c>
      <c r="X47" s="31">
        <f t="shared" si="1"/>
        <v>11058434</v>
      </c>
      <c r="Y47" s="31">
        <f t="shared" si="1"/>
        <v>-6083700</v>
      </c>
      <c r="Z47" s="32">
        <f>+IF(X47&lt;&gt;0,+(Y47/X47)*100,0)</f>
        <v>-55.014118635604284</v>
      </c>
      <c r="AA47" s="29">
        <f>SUM(AA34:AA46)</f>
        <v>22132404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-47224035</v>
      </c>
      <c r="D48" s="39">
        <f t="shared" si="2"/>
        <v>0</v>
      </c>
      <c r="E48" s="40">
        <f t="shared" si="2"/>
        <v>1148138</v>
      </c>
      <c r="F48" s="41">
        <f t="shared" si="2"/>
        <v>1148138</v>
      </c>
      <c r="G48" s="41">
        <f t="shared" si="2"/>
        <v>2376312</v>
      </c>
      <c r="H48" s="41">
        <f t="shared" si="2"/>
        <v>2096277</v>
      </c>
      <c r="I48" s="41">
        <f t="shared" si="2"/>
        <v>2162470</v>
      </c>
      <c r="J48" s="41">
        <f t="shared" si="2"/>
        <v>6635059</v>
      </c>
      <c r="K48" s="41">
        <f t="shared" si="2"/>
        <v>1991691</v>
      </c>
      <c r="L48" s="41">
        <f t="shared" si="2"/>
        <v>2188357</v>
      </c>
      <c r="M48" s="41">
        <f t="shared" si="2"/>
        <v>1873742</v>
      </c>
      <c r="N48" s="41">
        <f t="shared" si="2"/>
        <v>6053790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12688849</v>
      </c>
      <c r="X48" s="41">
        <f t="shared" si="2"/>
        <v>4312269</v>
      </c>
      <c r="Y48" s="41">
        <f t="shared" si="2"/>
        <v>8376580</v>
      </c>
      <c r="Z48" s="42">
        <f>+IF(X48&lt;&gt;0,+(Y48/X48)*100,0)</f>
        <v>194.24994127221655</v>
      </c>
      <c r="AA48" s="39">
        <f>+AA32-AA47</f>
        <v>1148138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-47224035</v>
      </c>
      <c r="D51" s="48">
        <f t="shared" si="3"/>
        <v>0</v>
      </c>
      <c r="E51" s="49">
        <f t="shared" si="3"/>
        <v>1148138</v>
      </c>
      <c r="F51" s="50">
        <f t="shared" si="3"/>
        <v>1148138</v>
      </c>
      <c r="G51" s="50">
        <f t="shared" si="3"/>
        <v>2376312</v>
      </c>
      <c r="H51" s="50">
        <f t="shared" si="3"/>
        <v>2096277</v>
      </c>
      <c r="I51" s="50">
        <f t="shared" si="3"/>
        <v>2162470</v>
      </c>
      <c r="J51" s="50">
        <f t="shared" si="3"/>
        <v>6635059</v>
      </c>
      <c r="K51" s="50">
        <f t="shared" si="3"/>
        <v>1991691</v>
      </c>
      <c r="L51" s="50">
        <f t="shared" si="3"/>
        <v>2188357</v>
      </c>
      <c r="M51" s="50">
        <f t="shared" si="3"/>
        <v>1873742</v>
      </c>
      <c r="N51" s="50">
        <f t="shared" si="3"/>
        <v>6053790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12688849</v>
      </c>
      <c r="X51" s="50">
        <f t="shared" si="3"/>
        <v>4312269</v>
      </c>
      <c r="Y51" s="50">
        <f t="shared" si="3"/>
        <v>8376580</v>
      </c>
      <c r="Z51" s="51">
        <f>+IF(X51&lt;&gt;0,+(Y51/X51)*100,0)</f>
        <v>194.24994127221655</v>
      </c>
      <c r="AA51" s="48">
        <f>SUM(AA48:AA50)</f>
        <v>1148138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-47224035</v>
      </c>
      <c r="D53" s="54">
        <f>+D51-D52</f>
        <v>0</v>
      </c>
      <c r="E53" s="55">
        <f t="shared" si="4"/>
        <v>1148138</v>
      </c>
      <c r="F53" s="56">
        <f t="shared" si="4"/>
        <v>1148138</v>
      </c>
      <c r="G53" s="56">
        <f t="shared" si="4"/>
        <v>2376312</v>
      </c>
      <c r="H53" s="56">
        <f t="shared" si="4"/>
        <v>2096277</v>
      </c>
      <c r="I53" s="56">
        <f t="shared" si="4"/>
        <v>2162470</v>
      </c>
      <c r="J53" s="56">
        <f t="shared" si="4"/>
        <v>6635059</v>
      </c>
      <c r="K53" s="56">
        <f t="shared" si="4"/>
        <v>1991691</v>
      </c>
      <c r="L53" s="56">
        <f t="shared" si="4"/>
        <v>2188357</v>
      </c>
      <c r="M53" s="56">
        <f t="shared" si="4"/>
        <v>1873742</v>
      </c>
      <c r="N53" s="56">
        <f t="shared" si="4"/>
        <v>6053790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12688849</v>
      </c>
      <c r="X53" s="56">
        <f t="shared" si="4"/>
        <v>4312269</v>
      </c>
      <c r="Y53" s="56">
        <f t="shared" si="4"/>
        <v>8376580</v>
      </c>
      <c r="Z53" s="57">
        <f>+IF(X53&lt;&gt;0,+(Y53/X53)*100,0)</f>
        <v>194.24994127221655</v>
      </c>
      <c r="AA53" s="54">
        <f>+AA51-AA52</f>
        <v>1148138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-47224035</v>
      </c>
      <c r="D56" s="48">
        <f>SUM(D53:D55)</f>
        <v>0</v>
      </c>
      <c r="E56" s="49">
        <f t="shared" si="5"/>
        <v>1148138</v>
      </c>
      <c r="F56" s="50">
        <f t="shared" si="5"/>
        <v>1148138</v>
      </c>
      <c r="G56" s="50">
        <f t="shared" si="5"/>
        <v>2376312</v>
      </c>
      <c r="H56" s="50">
        <f t="shared" si="5"/>
        <v>2096277</v>
      </c>
      <c r="I56" s="50">
        <f t="shared" si="5"/>
        <v>2162470</v>
      </c>
      <c r="J56" s="50">
        <f t="shared" si="5"/>
        <v>6635059</v>
      </c>
      <c r="K56" s="50">
        <f t="shared" si="5"/>
        <v>1991691</v>
      </c>
      <c r="L56" s="50">
        <f t="shared" si="5"/>
        <v>2188357</v>
      </c>
      <c r="M56" s="50">
        <f t="shared" si="5"/>
        <v>1873742</v>
      </c>
      <c r="N56" s="50">
        <f t="shared" si="5"/>
        <v>6053790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12688849</v>
      </c>
      <c r="X56" s="50">
        <f t="shared" si="5"/>
        <v>4312269</v>
      </c>
      <c r="Y56" s="50">
        <f t="shared" si="5"/>
        <v>8376580</v>
      </c>
      <c r="Z56" s="51">
        <f>+IF(X56&lt;&gt;0,+(Y56/X56)*100,0)</f>
        <v>194.24994127221655</v>
      </c>
      <c r="AA56" s="48">
        <f>SUM(AA53:AA55)</f>
        <v>1148138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-47224035</v>
      </c>
      <c r="D59" s="65">
        <f>SUM(D56:D58)</f>
        <v>0</v>
      </c>
      <c r="E59" s="66">
        <f t="shared" si="6"/>
        <v>1148138</v>
      </c>
      <c r="F59" s="67">
        <f t="shared" si="6"/>
        <v>1148138</v>
      </c>
      <c r="G59" s="67">
        <f t="shared" si="6"/>
        <v>2376312</v>
      </c>
      <c r="H59" s="67">
        <f t="shared" si="6"/>
        <v>2096277</v>
      </c>
      <c r="I59" s="67">
        <f t="shared" si="6"/>
        <v>2162470</v>
      </c>
      <c r="J59" s="67">
        <f t="shared" si="6"/>
        <v>6635059</v>
      </c>
      <c r="K59" s="67">
        <f t="shared" si="6"/>
        <v>1991691</v>
      </c>
      <c r="L59" s="67">
        <f t="shared" si="6"/>
        <v>2188357</v>
      </c>
      <c r="M59" s="67">
        <f t="shared" si="6"/>
        <v>1873742</v>
      </c>
      <c r="N59" s="67">
        <f t="shared" si="6"/>
        <v>6053790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12688849</v>
      </c>
      <c r="X59" s="67">
        <f t="shared" si="6"/>
        <v>4312269</v>
      </c>
      <c r="Y59" s="67">
        <f t="shared" si="6"/>
        <v>8376580</v>
      </c>
      <c r="Z59" s="68">
        <f>+IF(X59&lt;&gt;0,+(Y59/X59)*100,0)</f>
        <v>194.24994127221655</v>
      </c>
      <c r="AA59" s="65">
        <f>SUM(AA56:AA58)</f>
        <v>1148138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25086</v>
      </c>
      <c r="D8" s="20"/>
      <c r="E8" s="21">
        <v>17581873</v>
      </c>
      <c r="F8" s="22">
        <v>17581873</v>
      </c>
      <c r="G8" s="22"/>
      <c r="H8" s="22">
        <v>1369601</v>
      </c>
      <c r="I8" s="22">
        <v>396937</v>
      </c>
      <c r="J8" s="22">
        <v>1766538</v>
      </c>
      <c r="K8" s="22">
        <v>1519803</v>
      </c>
      <c r="L8" s="22">
        <v>1604231</v>
      </c>
      <c r="M8" s="22">
        <v>1937440</v>
      </c>
      <c r="N8" s="22">
        <v>5061474</v>
      </c>
      <c r="O8" s="22"/>
      <c r="P8" s="22"/>
      <c r="Q8" s="22"/>
      <c r="R8" s="22"/>
      <c r="S8" s="22"/>
      <c r="T8" s="22"/>
      <c r="U8" s="22"/>
      <c r="V8" s="22"/>
      <c r="W8" s="22">
        <v>6828012</v>
      </c>
      <c r="X8" s="22">
        <v>8790936</v>
      </c>
      <c r="Y8" s="22">
        <v>-1962924</v>
      </c>
      <c r="Z8" s="23">
        <v>-22.32895336742299</v>
      </c>
      <c r="AA8" s="20">
        <v>17581873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25086</v>
      </c>
      <c r="D32" s="29">
        <f t="shared" ref="D32:Y32" si="0">SUM(D6:D31)</f>
        <v>0</v>
      </c>
      <c r="E32" s="30">
        <f t="shared" si="0"/>
        <v>17581873</v>
      </c>
      <c r="F32" s="31">
        <f t="shared" si="0"/>
        <v>17581873</v>
      </c>
      <c r="G32" s="31">
        <f t="shared" si="0"/>
        <v>0</v>
      </c>
      <c r="H32" s="31">
        <f t="shared" si="0"/>
        <v>1369601</v>
      </c>
      <c r="I32" s="31">
        <f t="shared" si="0"/>
        <v>396937</v>
      </c>
      <c r="J32" s="31">
        <f t="shared" si="0"/>
        <v>1766538</v>
      </c>
      <c r="K32" s="31">
        <f t="shared" si="0"/>
        <v>1519803</v>
      </c>
      <c r="L32" s="31">
        <f t="shared" si="0"/>
        <v>1604231</v>
      </c>
      <c r="M32" s="31">
        <f t="shared" si="0"/>
        <v>1937440</v>
      </c>
      <c r="N32" s="31">
        <f t="shared" si="0"/>
        <v>5061474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6828012</v>
      </c>
      <c r="X32" s="31">
        <f t="shared" si="0"/>
        <v>8790936</v>
      </c>
      <c r="Y32" s="31">
        <f t="shared" si="0"/>
        <v>-1962924</v>
      </c>
      <c r="Z32" s="32">
        <f>+IF(X32&lt;&gt;0,+(Y32/X32)*100,0)</f>
        <v>-22.32895336742299</v>
      </c>
      <c r="AA32" s="29">
        <f>SUM(AA6:AA31)</f>
        <v>17581873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110758</v>
      </c>
      <c r="D34" s="20"/>
      <c r="E34" s="21">
        <v>8406398</v>
      </c>
      <c r="F34" s="22">
        <v>8406398</v>
      </c>
      <c r="G34" s="22"/>
      <c r="H34" s="22"/>
      <c r="I34" s="22">
        <v>-24289</v>
      </c>
      <c r="J34" s="22">
        <v>-24289</v>
      </c>
      <c r="K34" s="22">
        <v>1586435</v>
      </c>
      <c r="L34" s="22">
        <v>2372872</v>
      </c>
      <c r="M34" s="22">
        <v>787348</v>
      </c>
      <c r="N34" s="22">
        <v>4746655</v>
      </c>
      <c r="O34" s="22"/>
      <c r="P34" s="22"/>
      <c r="Q34" s="22"/>
      <c r="R34" s="22"/>
      <c r="S34" s="22"/>
      <c r="T34" s="22"/>
      <c r="U34" s="22"/>
      <c r="V34" s="22"/>
      <c r="W34" s="22">
        <v>4722366</v>
      </c>
      <c r="X34" s="22">
        <v>3811866</v>
      </c>
      <c r="Y34" s="22">
        <v>910500</v>
      </c>
      <c r="Z34" s="23">
        <v>23.885939327353061</v>
      </c>
      <c r="AA34" s="20">
        <v>8406398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2170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7060250</v>
      </c>
      <c r="F38" s="22">
        <v>7060250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3530124</v>
      </c>
      <c r="Y38" s="22">
        <v>-3530124</v>
      </c>
      <c r="Z38" s="23">
        <v>-100</v>
      </c>
      <c r="AA38" s="20">
        <v>7060250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300000</v>
      </c>
      <c r="F41" s="22">
        <v>300000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150000</v>
      </c>
      <c r="Y41" s="22">
        <v>-150000</v>
      </c>
      <c r="Z41" s="23">
        <v>-100</v>
      </c>
      <c r="AA41" s="20">
        <v>300000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152736</v>
      </c>
      <c r="F44" s="22">
        <v>152736</v>
      </c>
      <c r="G44" s="22"/>
      <c r="H44" s="22">
        <v>283500</v>
      </c>
      <c r="I44" s="22">
        <v>-243</v>
      </c>
      <c r="J44" s="22">
        <v>283257</v>
      </c>
      <c r="K44" s="22">
        <v>13132</v>
      </c>
      <c r="L44" s="22">
        <v>19466</v>
      </c>
      <c r="M44" s="22">
        <v>6351</v>
      </c>
      <c r="N44" s="22">
        <v>38949</v>
      </c>
      <c r="O44" s="22"/>
      <c r="P44" s="22"/>
      <c r="Q44" s="22"/>
      <c r="R44" s="22"/>
      <c r="S44" s="22"/>
      <c r="T44" s="22"/>
      <c r="U44" s="22"/>
      <c r="V44" s="22"/>
      <c r="W44" s="22">
        <v>322206</v>
      </c>
      <c r="X44" s="22">
        <v>76368</v>
      </c>
      <c r="Y44" s="22">
        <v>245838</v>
      </c>
      <c r="Z44" s="23">
        <v>321.91231929604021</v>
      </c>
      <c r="AA44" s="20">
        <v>152736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112928</v>
      </c>
      <c r="D47" s="29">
        <f t="shared" ref="D47:Y47" si="1">SUM(D34:D46)</f>
        <v>0</v>
      </c>
      <c r="E47" s="30">
        <f t="shared" si="1"/>
        <v>15919384</v>
      </c>
      <c r="F47" s="31">
        <f t="shared" si="1"/>
        <v>15919384</v>
      </c>
      <c r="G47" s="31">
        <f t="shared" si="1"/>
        <v>0</v>
      </c>
      <c r="H47" s="31">
        <f t="shared" si="1"/>
        <v>283500</v>
      </c>
      <c r="I47" s="31">
        <f t="shared" si="1"/>
        <v>-24532</v>
      </c>
      <c r="J47" s="31">
        <f t="shared" si="1"/>
        <v>258968</v>
      </c>
      <c r="K47" s="31">
        <f t="shared" si="1"/>
        <v>1599567</v>
      </c>
      <c r="L47" s="31">
        <f t="shared" si="1"/>
        <v>2392338</v>
      </c>
      <c r="M47" s="31">
        <f t="shared" si="1"/>
        <v>793699</v>
      </c>
      <c r="N47" s="31">
        <f t="shared" si="1"/>
        <v>4785604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5044572</v>
      </c>
      <c r="X47" s="31">
        <f t="shared" si="1"/>
        <v>7568358</v>
      </c>
      <c r="Y47" s="31">
        <f t="shared" si="1"/>
        <v>-2523786</v>
      </c>
      <c r="Z47" s="32">
        <f>+IF(X47&lt;&gt;0,+(Y47/X47)*100,0)</f>
        <v>-33.346546238959633</v>
      </c>
      <c r="AA47" s="29">
        <f>SUM(AA34:AA46)</f>
        <v>15919384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-87842</v>
      </c>
      <c r="D48" s="39">
        <f t="shared" si="2"/>
        <v>0</v>
      </c>
      <c r="E48" s="40">
        <f t="shared" si="2"/>
        <v>1662489</v>
      </c>
      <c r="F48" s="41">
        <f t="shared" si="2"/>
        <v>1662489</v>
      </c>
      <c r="G48" s="41">
        <f t="shared" si="2"/>
        <v>0</v>
      </c>
      <c r="H48" s="41">
        <f t="shared" si="2"/>
        <v>1086101</v>
      </c>
      <c r="I48" s="41">
        <f t="shared" si="2"/>
        <v>421469</v>
      </c>
      <c r="J48" s="41">
        <f t="shared" si="2"/>
        <v>1507570</v>
      </c>
      <c r="K48" s="41">
        <f t="shared" si="2"/>
        <v>-79764</v>
      </c>
      <c r="L48" s="41">
        <f t="shared" si="2"/>
        <v>-788107</v>
      </c>
      <c r="M48" s="41">
        <f t="shared" si="2"/>
        <v>1143741</v>
      </c>
      <c r="N48" s="41">
        <f t="shared" si="2"/>
        <v>275870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1783440</v>
      </c>
      <c r="X48" s="41">
        <f t="shared" si="2"/>
        <v>1222578</v>
      </c>
      <c r="Y48" s="41">
        <f t="shared" si="2"/>
        <v>560862</v>
      </c>
      <c r="Z48" s="42">
        <f>+IF(X48&lt;&gt;0,+(Y48/X48)*100,0)</f>
        <v>45.87535519206137</v>
      </c>
      <c r="AA48" s="39">
        <f>+AA32-AA47</f>
        <v>1662489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-87842</v>
      </c>
      <c r="D51" s="48">
        <f t="shared" si="3"/>
        <v>0</v>
      </c>
      <c r="E51" s="49">
        <f t="shared" si="3"/>
        <v>1662489</v>
      </c>
      <c r="F51" s="50">
        <f t="shared" si="3"/>
        <v>1662489</v>
      </c>
      <c r="G51" s="50">
        <f t="shared" si="3"/>
        <v>0</v>
      </c>
      <c r="H51" s="50">
        <f t="shared" si="3"/>
        <v>1086101</v>
      </c>
      <c r="I51" s="50">
        <f t="shared" si="3"/>
        <v>421469</v>
      </c>
      <c r="J51" s="50">
        <f t="shared" si="3"/>
        <v>1507570</v>
      </c>
      <c r="K51" s="50">
        <f t="shared" si="3"/>
        <v>-79764</v>
      </c>
      <c r="L51" s="50">
        <f t="shared" si="3"/>
        <v>-788107</v>
      </c>
      <c r="M51" s="50">
        <f t="shared" si="3"/>
        <v>1143741</v>
      </c>
      <c r="N51" s="50">
        <f t="shared" si="3"/>
        <v>275870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1783440</v>
      </c>
      <c r="X51" s="50">
        <f t="shared" si="3"/>
        <v>1222578</v>
      </c>
      <c r="Y51" s="50">
        <f t="shared" si="3"/>
        <v>560862</v>
      </c>
      <c r="Z51" s="51">
        <f>+IF(X51&lt;&gt;0,+(Y51/X51)*100,0)</f>
        <v>45.87535519206137</v>
      </c>
      <c r="AA51" s="48">
        <f>SUM(AA48:AA50)</f>
        <v>1662489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-87842</v>
      </c>
      <c r="D53" s="54">
        <f>+D51-D52</f>
        <v>0</v>
      </c>
      <c r="E53" s="55">
        <f t="shared" si="4"/>
        <v>1662489</v>
      </c>
      <c r="F53" s="56">
        <f t="shared" si="4"/>
        <v>1662489</v>
      </c>
      <c r="G53" s="56">
        <f t="shared" si="4"/>
        <v>0</v>
      </c>
      <c r="H53" s="56">
        <f t="shared" si="4"/>
        <v>1086101</v>
      </c>
      <c r="I53" s="56">
        <f t="shared" si="4"/>
        <v>421469</v>
      </c>
      <c r="J53" s="56">
        <f t="shared" si="4"/>
        <v>1507570</v>
      </c>
      <c r="K53" s="56">
        <f t="shared" si="4"/>
        <v>-79764</v>
      </c>
      <c r="L53" s="56">
        <f t="shared" si="4"/>
        <v>-788107</v>
      </c>
      <c r="M53" s="56">
        <f t="shared" si="4"/>
        <v>1143741</v>
      </c>
      <c r="N53" s="56">
        <f t="shared" si="4"/>
        <v>275870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1783440</v>
      </c>
      <c r="X53" s="56">
        <f t="shared" si="4"/>
        <v>1222578</v>
      </c>
      <c r="Y53" s="56">
        <f t="shared" si="4"/>
        <v>560862</v>
      </c>
      <c r="Z53" s="57">
        <f>+IF(X53&lt;&gt;0,+(Y53/X53)*100,0)</f>
        <v>45.87535519206137</v>
      </c>
      <c r="AA53" s="54">
        <f>+AA51-AA52</f>
        <v>1662489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-87842</v>
      </c>
      <c r="D56" s="48">
        <f>SUM(D53:D55)</f>
        <v>0</v>
      </c>
      <c r="E56" s="49">
        <f t="shared" si="5"/>
        <v>1662489</v>
      </c>
      <c r="F56" s="50">
        <f t="shared" si="5"/>
        <v>1662489</v>
      </c>
      <c r="G56" s="50">
        <f t="shared" si="5"/>
        <v>0</v>
      </c>
      <c r="H56" s="50">
        <f t="shared" si="5"/>
        <v>1086101</v>
      </c>
      <c r="I56" s="50">
        <f t="shared" si="5"/>
        <v>421469</v>
      </c>
      <c r="J56" s="50">
        <f t="shared" si="5"/>
        <v>1507570</v>
      </c>
      <c r="K56" s="50">
        <f t="shared" si="5"/>
        <v>-79764</v>
      </c>
      <c r="L56" s="50">
        <f t="shared" si="5"/>
        <v>-788107</v>
      </c>
      <c r="M56" s="50">
        <f t="shared" si="5"/>
        <v>1143741</v>
      </c>
      <c r="N56" s="50">
        <f t="shared" si="5"/>
        <v>275870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1783440</v>
      </c>
      <c r="X56" s="50">
        <f t="shared" si="5"/>
        <v>1222578</v>
      </c>
      <c r="Y56" s="50">
        <f t="shared" si="5"/>
        <v>560862</v>
      </c>
      <c r="Z56" s="51">
        <f>+IF(X56&lt;&gt;0,+(Y56/X56)*100,0)</f>
        <v>45.87535519206137</v>
      </c>
      <c r="AA56" s="48">
        <f>SUM(AA53:AA55)</f>
        <v>1662489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-87842</v>
      </c>
      <c r="D59" s="65">
        <f>SUM(D56:D58)</f>
        <v>0</v>
      </c>
      <c r="E59" s="66">
        <f t="shared" si="6"/>
        <v>1662489</v>
      </c>
      <c r="F59" s="67">
        <f t="shared" si="6"/>
        <v>1662489</v>
      </c>
      <c r="G59" s="67">
        <f t="shared" si="6"/>
        <v>0</v>
      </c>
      <c r="H59" s="67">
        <f t="shared" si="6"/>
        <v>1086101</v>
      </c>
      <c r="I59" s="67">
        <f t="shared" si="6"/>
        <v>421469</v>
      </c>
      <c r="J59" s="67">
        <f t="shared" si="6"/>
        <v>1507570</v>
      </c>
      <c r="K59" s="67">
        <f t="shared" si="6"/>
        <v>-79764</v>
      </c>
      <c r="L59" s="67">
        <f t="shared" si="6"/>
        <v>-788107</v>
      </c>
      <c r="M59" s="67">
        <f t="shared" si="6"/>
        <v>1143741</v>
      </c>
      <c r="N59" s="67">
        <f t="shared" si="6"/>
        <v>275870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1783440</v>
      </c>
      <c r="X59" s="67">
        <f t="shared" si="6"/>
        <v>1222578</v>
      </c>
      <c r="Y59" s="67">
        <f t="shared" si="6"/>
        <v>560862</v>
      </c>
      <c r="Z59" s="68">
        <f>+IF(X59&lt;&gt;0,+(Y59/X59)*100,0)</f>
        <v>45.87535519206137</v>
      </c>
      <c r="AA59" s="65">
        <f>SUM(AA56:AA58)</f>
        <v>1662489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2890809</v>
      </c>
      <c r="D8" s="20"/>
      <c r="E8" s="21">
        <v>4725326</v>
      </c>
      <c r="F8" s="22">
        <v>4725326</v>
      </c>
      <c r="G8" s="22">
        <v>278903</v>
      </c>
      <c r="H8" s="22">
        <v>268830</v>
      </c>
      <c r="I8" s="22">
        <v>259189</v>
      </c>
      <c r="J8" s="22">
        <v>806922</v>
      </c>
      <c r="K8" s="22">
        <v>267463</v>
      </c>
      <c r="L8" s="22">
        <v>291679</v>
      </c>
      <c r="M8" s="22">
        <v>260741</v>
      </c>
      <c r="N8" s="22">
        <v>819883</v>
      </c>
      <c r="O8" s="22"/>
      <c r="P8" s="22"/>
      <c r="Q8" s="22"/>
      <c r="R8" s="22"/>
      <c r="S8" s="22"/>
      <c r="T8" s="22"/>
      <c r="U8" s="22"/>
      <c r="V8" s="22"/>
      <c r="W8" s="22">
        <v>1626805</v>
      </c>
      <c r="X8" s="22">
        <v>2362662</v>
      </c>
      <c r="Y8" s="22">
        <v>-735857</v>
      </c>
      <c r="Z8" s="23">
        <v>-31.145250569061506</v>
      </c>
      <c r="AA8" s="20">
        <v>4725326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874724</v>
      </c>
      <c r="D13" s="20"/>
      <c r="E13" s="21">
        <v>808115</v>
      </c>
      <c r="F13" s="22">
        <v>808115</v>
      </c>
      <c r="G13" s="22">
        <v>81760</v>
      </c>
      <c r="H13" s="22">
        <v>80535</v>
      </c>
      <c r="I13" s="22">
        <v>70564</v>
      </c>
      <c r="J13" s="22">
        <v>232859</v>
      </c>
      <c r="K13" s="22">
        <v>69262</v>
      </c>
      <c r="L13" s="22">
        <v>80301</v>
      </c>
      <c r="M13" s="22">
        <v>59763</v>
      </c>
      <c r="N13" s="22">
        <v>209326</v>
      </c>
      <c r="O13" s="22"/>
      <c r="P13" s="22"/>
      <c r="Q13" s="22"/>
      <c r="R13" s="22"/>
      <c r="S13" s="22"/>
      <c r="T13" s="22"/>
      <c r="U13" s="22"/>
      <c r="V13" s="22"/>
      <c r="W13" s="22">
        <v>442185</v>
      </c>
      <c r="X13" s="22">
        <v>404058</v>
      </c>
      <c r="Y13" s="22">
        <v>38127</v>
      </c>
      <c r="Z13" s="23">
        <v>9.4360215612610077</v>
      </c>
      <c r="AA13" s="20">
        <v>808115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3765533</v>
      </c>
      <c r="D32" s="29">
        <f t="shared" ref="D32:Y32" si="0">SUM(D6:D31)</f>
        <v>0</v>
      </c>
      <c r="E32" s="30">
        <f t="shared" si="0"/>
        <v>5533441</v>
      </c>
      <c r="F32" s="31">
        <f t="shared" si="0"/>
        <v>5533441</v>
      </c>
      <c r="G32" s="31">
        <f t="shared" si="0"/>
        <v>360663</v>
      </c>
      <c r="H32" s="31">
        <f t="shared" si="0"/>
        <v>349365</v>
      </c>
      <c r="I32" s="31">
        <f t="shared" si="0"/>
        <v>329753</v>
      </c>
      <c r="J32" s="31">
        <f t="shared" si="0"/>
        <v>1039781</v>
      </c>
      <c r="K32" s="31">
        <f t="shared" si="0"/>
        <v>336725</v>
      </c>
      <c r="L32" s="31">
        <f t="shared" si="0"/>
        <v>371980</v>
      </c>
      <c r="M32" s="31">
        <f t="shared" si="0"/>
        <v>320504</v>
      </c>
      <c r="N32" s="31">
        <f t="shared" si="0"/>
        <v>1029209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2068990</v>
      </c>
      <c r="X32" s="31">
        <f t="shared" si="0"/>
        <v>2766720</v>
      </c>
      <c r="Y32" s="31">
        <f t="shared" si="0"/>
        <v>-697730</v>
      </c>
      <c r="Z32" s="32">
        <f>+IF(X32&lt;&gt;0,+(Y32/X32)*100,0)</f>
        <v>-25.21867048346056</v>
      </c>
      <c r="AA32" s="29">
        <f>SUM(AA6:AA31)</f>
        <v>5533441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3619276</v>
      </c>
      <c r="D34" s="20"/>
      <c r="E34" s="21">
        <v>8559507</v>
      </c>
      <c r="F34" s="22">
        <v>8559507</v>
      </c>
      <c r="G34" s="22">
        <v>226012</v>
      </c>
      <c r="H34" s="22"/>
      <c r="I34" s="22">
        <v>193067</v>
      </c>
      <c r="J34" s="22">
        <v>419079</v>
      </c>
      <c r="K34" s="22">
        <v>171423</v>
      </c>
      <c r="L34" s="22">
        <v>243956</v>
      </c>
      <c r="M34" s="22">
        <v>285138</v>
      </c>
      <c r="N34" s="22">
        <v>700517</v>
      </c>
      <c r="O34" s="22"/>
      <c r="P34" s="22"/>
      <c r="Q34" s="22"/>
      <c r="R34" s="22"/>
      <c r="S34" s="22"/>
      <c r="T34" s="22"/>
      <c r="U34" s="22"/>
      <c r="V34" s="22"/>
      <c r="W34" s="22">
        <v>1119596</v>
      </c>
      <c r="X34" s="22">
        <v>4279752</v>
      </c>
      <c r="Y34" s="22">
        <v>-3160156</v>
      </c>
      <c r="Z34" s="23">
        <v>-73.839699122752904</v>
      </c>
      <c r="AA34" s="20">
        <v>8559507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49901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920503</v>
      </c>
      <c r="F38" s="22">
        <v>920503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460254</v>
      </c>
      <c r="Y38" s="22">
        <v>-460254</v>
      </c>
      <c r="Z38" s="23">
        <v>-100</v>
      </c>
      <c r="AA38" s="20">
        <v>920503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2297348</v>
      </c>
      <c r="D41" s="20"/>
      <c r="E41" s="21">
        <v>1200000</v>
      </c>
      <c r="F41" s="22">
        <v>1200000</v>
      </c>
      <c r="G41" s="22"/>
      <c r="H41" s="22"/>
      <c r="I41" s="22"/>
      <c r="J41" s="22"/>
      <c r="K41" s="22"/>
      <c r="L41" s="22">
        <v>175672</v>
      </c>
      <c r="M41" s="22">
        <v>887057</v>
      </c>
      <c r="N41" s="22">
        <v>1062729</v>
      </c>
      <c r="O41" s="22"/>
      <c r="P41" s="22"/>
      <c r="Q41" s="22"/>
      <c r="R41" s="22"/>
      <c r="S41" s="22"/>
      <c r="T41" s="22"/>
      <c r="U41" s="22"/>
      <c r="V41" s="22"/>
      <c r="W41" s="22">
        <v>1062729</v>
      </c>
      <c r="X41" s="22">
        <v>600000</v>
      </c>
      <c r="Y41" s="22">
        <v>462729</v>
      </c>
      <c r="Z41" s="23">
        <v>77.121499999999997</v>
      </c>
      <c r="AA41" s="20">
        <v>1200000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31440</v>
      </c>
      <c r="F44" s="22">
        <v>31440</v>
      </c>
      <c r="G44" s="22"/>
      <c r="H44" s="22"/>
      <c r="I44" s="22"/>
      <c r="J44" s="22"/>
      <c r="K44" s="22"/>
      <c r="L44" s="22">
        <v>563</v>
      </c>
      <c r="M44" s="22">
        <v>658</v>
      </c>
      <c r="N44" s="22">
        <v>1221</v>
      </c>
      <c r="O44" s="22"/>
      <c r="P44" s="22"/>
      <c r="Q44" s="22"/>
      <c r="R44" s="22"/>
      <c r="S44" s="22"/>
      <c r="T44" s="22"/>
      <c r="U44" s="22"/>
      <c r="V44" s="22"/>
      <c r="W44" s="22">
        <v>1221</v>
      </c>
      <c r="X44" s="22">
        <v>15720</v>
      </c>
      <c r="Y44" s="22">
        <v>-14499</v>
      </c>
      <c r="Z44" s="23">
        <v>-92.232824427480921</v>
      </c>
      <c r="AA44" s="20">
        <v>31440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5966525</v>
      </c>
      <c r="D47" s="29">
        <f t="shared" ref="D47:Y47" si="1">SUM(D34:D46)</f>
        <v>0</v>
      </c>
      <c r="E47" s="30">
        <f t="shared" si="1"/>
        <v>10711450</v>
      </c>
      <c r="F47" s="31">
        <f t="shared" si="1"/>
        <v>10711450</v>
      </c>
      <c r="G47" s="31">
        <f t="shared" si="1"/>
        <v>226012</v>
      </c>
      <c r="H47" s="31">
        <f t="shared" si="1"/>
        <v>0</v>
      </c>
      <c r="I47" s="31">
        <f t="shared" si="1"/>
        <v>193067</v>
      </c>
      <c r="J47" s="31">
        <f t="shared" si="1"/>
        <v>419079</v>
      </c>
      <c r="K47" s="31">
        <f t="shared" si="1"/>
        <v>171423</v>
      </c>
      <c r="L47" s="31">
        <f t="shared" si="1"/>
        <v>420191</v>
      </c>
      <c r="M47" s="31">
        <f t="shared" si="1"/>
        <v>1172853</v>
      </c>
      <c r="N47" s="31">
        <f t="shared" si="1"/>
        <v>1764467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2183546</v>
      </c>
      <c r="X47" s="31">
        <f t="shared" si="1"/>
        <v>5355726</v>
      </c>
      <c r="Y47" s="31">
        <f t="shared" si="1"/>
        <v>-3172180</v>
      </c>
      <c r="Z47" s="32">
        <f>+IF(X47&lt;&gt;0,+(Y47/X47)*100,0)</f>
        <v>-59.229691735536882</v>
      </c>
      <c r="AA47" s="29">
        <f>SUM(AA34:AA46)</f>
        <v>10711450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-2200992</v>
      </c>
      <c r="D48" s="39">
        <f t="shared" si="2"/>
        <v>0</v>
      </c>
      <c r="E48" s="40">
        <f t="shared" si="2"/>
        <v>-5178009</v>
      </c>
      <c r="F48" s="41">
        <f t="shared" si="2"/>
        <v>-5178009</v>
      </c>
      <c r="G48" s="41">
        <f t="shared" si="2"/>
        <v>134651</v>
      </c>
      <c r="H48" s="41">
        <f t="shared" si="2"/>
        <v>349365</v>
      </c>
      <c r="I48" s="41">
        <f t="shared" si="2"/>
        <v>136686</v>
      </c>
      <c r="J48" s="41">
        <f t="shared" si="2"/>
        <v>620702</v>
      </c>
      <c r="K48" s="41">
        <f t="shared" si="2"/>
        <v>165302</v>
      </c>
      <c r="L48" s="41">
        <f t="shared" si="2"/>
        <v>-48211</v>
      </c>
      <c r="M48" s="41">
        <f t="shared" si="2"/>
        <v>-852349</v>
      </c>
      <c r="N48" s="41">
        <f t="shared" si="2"/>
        <v>-735258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-114556</v>
      </c>
      <c r="X48" s="41">
        <f t="shared" si="2"/>
        <v>-2589006</v>
      </c>
      <c r="Y48" s="41">
        <f t="shared" si="2"/>
        <v>2474450</v>
      </c>
      <c r="Z48" s="42">
        <f>+IF(X48&lt;&gt;0,+(Y48/X48)*100,0)</f>
        <v>-95.575290285151908</v>
      </c>
      <c r="AA48" s="39">
        <f>+AA32-AA47</f>
        <v>-5178009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-2200992</v>
      </c>
      <c r="D51" s="48">
        <f t="shared" si="3"/>
        <v>0</v>
      </c>
      <c r="E51" s="49">
        <f t="shared" si="3"/>
        <v>-5178009</v>
      </c>
      <c r="F51" s="50">
        <f t="shared" si="3"/>
        <v>-5178009</v>
      </c>
      <c r="G51" s="50">
        <f t="shared" si="3"/>
        <v>134651</v>
      </c>
      <c r="H51" s="50">
        <f t="shared" si="3"/>
        <v>349365</v>
      </c>
      <c r="I51" s="50">
        <f t="shared" si="3"/>
        <v>136686</v>
      </c>
      <c r="J51" s="50">
        <f t="shared" si="3"/>
        <v>620702</v>
      </c>
      <c r="K51" s="50">
        <f t="shared" si="3"/>
        <v>165302</v>
      </c>
      <c r="L51" s="50">
        <f t="shared" si="3"/>
        <v>-48211</v>
      </c>
      <c r="M51" s="50">
        <f t="shared" si="3"/>
        <v>-852349</v>
      </c>
      <c r="N51" s="50">
        <f t="shared" si="3"/>
        <v>-735258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-114556</v>
      </c>
      <c r="X51" s="50">
        <f t="shared" si="3"/>
        <v>-2589006</v>
      </c>
      <c r="Y51" s="50">
        <f t="shared" si="3"/>
        <v>2474450</v>
      </c>
      <c r="Z51" s="51">
        <f>+IF(X51&lt;&gt;0,+(Y51/X51)*100,0)</f>
        <v>-95.575290285151908</v>
      </c>
      <c r="AA51" s="48">
        <f>SUM(AA48:AA50)</f>
        <v>-5178009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-2200992</v>
      </c>
      <c r="D53" s="54">
        <f>+D51-D52</f>
        <v>0</v>
      </c>
      <c r="E53" s="55">
        <f t="shared" si="4"/>
        <v>-5178009</v>
      </c>
      <c r="F53" s="56">
        <f t="shared" si="4"/>
        <v>-5178009</v>
      </c>
      <c r="G53" s="56">
        <f t="shared" si="4"/>
        <v>134651</v>
      </c>
      <c r="H53" s="56">
        <f t="shared" si="4"/>
        <v>349365</v>
      </c>
      <c r="I53" s="56">
        <f t="shared" si="4"/>
        <v>136686</v>
      </c>
      <c r="J53" s="56">
        <f t="shared" si="4"/>
        <v>620702</v>
      </c>
      <c r="K53" s="56">
        <f t="shared" si="4"/>
        <v>165302</v>
      </c>
      <c r="L53" s="56">
        <f t="shared" si="4"/>
        <v>-48211</v>
      </c>
      <c r="M53" s="56">
        <f t="shared" si="4"/>
        <v>-852349</v>
      </c>
      <c r="N53" s="56">
        <f t="shared" si="4"/>
        <v>-735258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-114556</v>
      </c>
      <c r="X53" s="56">
        <f t="shared" si="4"/>
        <v>-2589006</v>
      </c>
      <c r="Y53" s="56">
        <f t="shared" si="4"/>
        <v>2474450</v>
      </c>
      <c r="Z53" s="57">
        <f>+IF(X53&lt;&gt;0,+(Y53/X53)*100,0)</f>
        <v>-95.575290285151908</v>
      </c>
      <c r="AA53" s="54">
        <f>+AA51-AA52</f>
        <v>-5178009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-2200992</v>
      </c>
      <c r="D56" s="48">
        <f>SUM(D53:D55)</f>
        <v>0</v>
      </c>
      <c r="E56" s="49">
        <f t="shared" si="5"/>
        <v>-5178009</v>
      </c>
      <c r="F56" s="50">
        <f t="shared" si="5"/>
        <v>-5178009</v>
      </c>
      <c r="G56" s="50">
        <f t="shared" si="5"/>
        <v>134651</v>
      </c>
      <c r="H56" s="50">
        <f t="shared" si="5"/>
        <v>349365</v>
      </c>
      <c r="I56" s="50">
        <f t="shared" si="5"/>
        <v>136686</v>
      </c>
      <c r="J56" s="50">
        <f t="shared" si="5"/>
        <v>620702</v>
      </c>
      <c r="K56" s="50">
        <f t="shared" si="5"/>
        <v>165302</v>
      </c>
      <c r="L56" s="50">
        <f t="shared" si="5"/>
        <v>-48211</v>
      </c>
      <c r="M56" s="50">
        <f t="shared" si="5"/>
        <v>-852349</v>
      </c>
      <c r="N56" s="50">
        <f t="shared" si="5"/>
        <v>-735258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-114556</v>
      </c>
      <c r="X56" s="50">
        <f t="shared" si="5"/>
        <v>-2589006</v>
      </c>
      <c r="Y56" s="50">
        <f t="shared" si="5"/>
        <v>2474450</v>
      </c>
      <c r="Z56" s="51">
        <f>+IF(X56&lt;&gt;0,+(Y56/X56)*100,0)</f>
        <v>-95.575290285151908</v>
      </c>
      <c r="AA56" s="48">
        <f>SUM(AA53:AA55)</f>
        <v>-5178009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-2200992</v>
      </c>
      <c r="D59" s="65">
        <f>SUM(D56:D58)</f>
        <v>0</v>
      </c>
      <c r="E59" s="66">
        <f t="shared" si="6"/>
        <v>-5178009</v>
      </c>
      <c r="F59" s="67">
        <f t="shared" si="6"/>
        <v>-5178009</v>
      </c>
      <c r="G59" s="67">
        <f t="shared" si="6"/>
        <v>134651</v>
      </c>
      <c r="H59" s="67">
        <f t="shared" si="6"/>
        <v>349365</v>
      </c>
      <c r="I59" s="67">
        <f t="shared" si="6"/>
        <v>136686</v>
      </c>
      <c r="J59" s="67">
        <f t="shared" si="6"/>
        <v>620702</v>
      </c>
      <c r="K59" s="67">
        <f t="shared" si="6"/>
        <v>165302</v>
      </c>
      <c r="L59" s="67">
        <f t="shared" si="6"/>
        <v>-48211</v>
      </c>
      <c r="M59" s="67">
        <f t="shared" si="6"/>
        <v>-852349</v>
      </c>
      <c r="N59" s="67">
        <f t="shared" si="6"/>
        <v>-735258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-114556</v>
      </c>
      <c r="X59" s="67">
        <f t="shared" si="6"/>
        <v>-2589006</v>
      </c>
      <c r="Y59" s="67">
        <f t="shared" si="6"/>
        <v>2474450</v>
      </c>
      <c r="Z59" s="68">
        <f>+IF(X59&lt;&gt;0,+(Y59/X59)*100,0)</f>
        <v>-95.575290285151908</v>
      </c>
      <c r="AA59" s="65">
        <f>SUM(AA56:AA58)</f>
        <v>-5178009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17012072</v>
      </c>
      <c r="F8" s="22">
        <v>17012072</v>
      </c>
      <c r="G8" s="22">
        <v>1517075</v>
      </c>
      <c r="H8" s="22">
        <v>1517221</v>
      </c>
      <c r="I8" s="22">
        <v>1517408</v>
      </c>
      <c r="J8" s="22">
        <v>4551704</v>
      </c>
      <c r="K8" s="22">
        <v>1517112</v>
      </c>
      <c r="L8" s="22">
        <v>1516906</v>
      </c>
      <c r="M8" s="22">
        <v>1516905</v>
      </c>
      <c r="N8" s="22">
        <v>4550923</v>
      </c>
      <c r="O8" s="22"/>
      <c r="P8" s="22"/>
      <c r="Q8" s="22"/>
      <c r="R8" s="22"/>
      <c r="S8" s="22"/>
      <c r="T8" s="22"/>
      <c r="U8" s="22"/>
      <c r="V8" s="22"/>
      <c r="W8" s="22">
        <v>9102627</v>
      </c>
      <c r="X8" s="22">
        <v>8506032</v>
      </c>
      <c r="Y8" s="22">
        <v>596595</v>
      </c>
      <c r="Z8" s="23">
        <v>7.0137873922882026</v>
      </c>
      <c r="AA8" s="20">
        <v>17012072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11060961</v>
      </c>
      <c r="F13" s="22">
        <v>11060961</v>
      </c>
      <c r="G13" s="22"/>
      <c r="H13" s="22"/>
      <c r="I13" s="22"/>
      <c r="J13" s="22"/>
      <c r="K13" s="22">
        <v>-162</v>
      </c>
      <c r="L13" s="22">
        <v>-44</v>
      </c>
      <c r="M13" s="22"/>
      <c r="N13" s="22">
        <v>-206</v>
      </c>
      <c r="O13" s="22"/>
      <c r="P13" s="22"/>
      <c r="Q13" s="22"/>
      <c r="R13" s="22"/>
      <c r="S13" s="22"/>
      <c r="T13" s="22"/>
      <c r="U13" s="22"/>
      <c r="V13" s="22"/>
      <c r="W13" s="22">
        <v>-206</v>
      </c>
      <c r="X13" s="22">
        <v>5530482</v>
      </c>
      <c r="Y13" s="22">
        <v>-5530688</v>
      </c>
      <c r="Z13" s="23">
        <v>-100.00372481096585</v>
      </c>
      <c r="AA13" s="20">
        <v>11060961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28073033</v>
      </c>
      <c r="F32" s="31">
        <f t="shared" si="0"/>
        <v>28073033</v>
      </c>
      <c r="G32" s="31">
        <f t="shared" si="0"/>
        <v>1517075</v>
      </c>
      <c r="H32" s="31">
        <f t="shared" si="0"/>
        <v>1517221</v>
      </c>
      <c r="I32" s="31">
        <f t="shared" si="0"/>
        <v>1517408</v>
      </c>
      <c r="J32" s="31">
        <f t="shared" si="0"/>
        <v>4551704</v>
      </c>
      <c r="K32" s="31">
        <f t="shared" si="0"/>
        <v>1516950</v>
      </c>
      <c r="L32" s="31">
        <f t="shared" si="0"/>
        <v>1516862</v>
      </c>
      <c r="M32" s="31">
        <f t="shared" si="0"/>
        <v>1516905</v>
      </c>
      <c r="N32" s="31">
        <f t="shared" si="0"/>
        <v>4550717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9102421</v>
      </c>
      <c r="X32" s="31">
        <f t="shared" si="0"/>
        <v>14036514</v>
      </c>
      <c r="Y32" s="31">
        <f t="shared" si="0"/>
        <v>-4934093</v>
      </c>
      <c r="Z32" s="32">
        <f>+IF(X32&lt;&gt;0,+(Y32/X32)*100,0)</f>
        <v>-35.151840407098227</v>
      </c>
      <c r="AA32" s="29">
        <f>SUM(AA6:AA31)</f>
        <v>28073033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3013164</v>
      </c>
      <c r="F34" s="22">
        <v>3013164</v>
      </c>
      <c r="G34" s="22">
        <v>294444</v>
      </c>
      <c r="H34" s="22">
        <v>253695</v>
      </c>
      <c r="I34" s="22">
        <v>251301</v>
      </c>
      <c r="J34" s="22">
        <v>799440</v>
      </c>
      <c r="K34" s="22">
        <v>223248</v>
      </c>
      <c r="L34" s="22">
        <v>295647</v>
      </c>
      <c r="M34" s="22">
        <v>289913</v>
      </c>
      <c r="N34" s="22">
        <v>808808</v>
      </c>
      <c r="O34" s="22"/>
      <c r="P34" s="22"/>
      <c r="Q34" s="22"/>
      <c r="R34" s="22"/>
      <c r="S34" s="22"/>
      <c r="T34" s="22"/>
      <c r="U34" s="22"/>
      <c r="V34" s="22"/>
      <c r="W34" s="22">
        <v>1608248</v>
      </c>
      <c r="X34" s="22">
        <v>1506570</v>
      </c>
      <c r="Y34" s="22">
        <v>101678</v>
      </c>
      <c r="Z34" s="23">
        <v>6.7489728323277376</v>
      </c>
      <c r="AA34" s="20">
        <v>3013164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281364</v>
      </c>
      <c r="F37" s="22">
        <v>281364</v>
      </c>
      <c r="G37" s="22"/>
      <c r="H37" s="22"/>
      <c r="I37" s="22"/>
      <c r="J37" s="22"/>
      <c r="K37" s="22"/>
      <c r="L37" s="22">
        <v>28500</v>
      </c>
      <c r="M37" s="22">
        <v>48786</v>
      </c>
      <c r="N37" s="22">
        <v>77286</v>
      </c>
      <c r="O37" s="22"/>
      <c r="P37" s="22"/>
      <c r="Q37" s="22"/>
      <c r="R37" s="22"/>
      <c r="S37" s="22"/>
      <c r="T37" s="22"/>
      <c r="U37" s="22"/>
      <c r="V37" s="22"/>
      <c r="W37" s="22">
        <v>77286</v>
      </c>
      <c r="X37" s="22">
        <v>140682</v>
      </c>
      <c r="Y37" s="22">
        <v>-63396</v>
      </c>
      <c r="Z37" s="23">
        <v>-45.063334328485524</v>
      </c>
      <c r="AA37" s="20">
        <v>281364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1500000</v>
      </c>
      <c r="F41" s="22">
        <v>1500000</v>
      </c>
      <c r="G41" s="22">
        <v>259204</v>
      </c>
      <c r="H41" s="22">
        <v>242937</v>
      </c>
      <c r="I41" s="22">
        <v>37871</v>
      </c>
      <c r="J41" s="22">
        <v>540012</v>
      </c>
      <c r="K41" s="22">
        <v>231777</v>
      </c>
      <c r="L41" s="22">
        <v>17512</v>
      </c>
      <c r="M41" s="22">
        <v>116948</v>
      </c>
      <c r="N41" s="22">
        <v>366237</v>
      </c>
      <c r="O41" s="22"/>
      <c r="P41" s="22"/>
      <c r="Q41" s="22"/>
      <c r="R41" s="22"/>
      <c r="S41" s="22"/>
      <c r="T41" s="22"/>
      <c r="U41" s="22"/>
      <c r="V41" s="22"/>
      <c r="W41" s="22">
        <v>906249</v>
      </c>
      <c r="X41" s="22">
        <v>750000</v>
      </c>
      <c r="Y41" s="22">
        <v>156249</v>
      </c>
      <c r="Z41" s="23">
        <v>20.833199999999998</v>
      </c>
      <c r="AA41" s="20">
        <v>1500000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4794528</v>
      </c>
      <c r="F47" s="31">
        <f t="shared" si="1"/>
        <v>4794528</v>
      </c>
      <c r="G47" s="31">
        <f t="shared" si="1"/>
        <v>553648</v>
      </c>
      <c r="H47" s="31">
        <f t="shared" si="1"/>
        <v>496632</v>
      </c>
      <c r="I47" s="31">
        <f t="shared" si="1"/>
        <v>289172</v>
      </c>
      <c r="J47" s="31">
        <f t="shared" si="1"/>
        <v>1339452</v>
      </c>
      <c r="K47" s="31">
        <f t="shared" si="1"/>
        <v>455025</v>
      </c>
      <c r="L47" s="31">
        <f t="shared" si="1"/>
        <v>341659</v>
      </c>
      <c r="M47" s="31">
        <f t="shared" si="1"/>
        <v>455647</v>
      </c>
      <c r="N47" s="31">
        <f t="shared" si="1"/>
        <v>1252331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2591783</v>
      </c>
      <c r="X47" s="31">
        <f t="shared" si="1"/>
        <v>2397252</v>
      </c>
      <c r="Y47" s="31">
        <f t="shared" si="1"/>
        <v>194531</v>
      </c>
      <c r="Z47" s="32">
        <f>+IF(X47&lt;&gt;0,+(Y47/X47)*100,0)</f>
        <v>8.1147497217647544</v>
      </c>
      <c r="AA47" s="29">
        <f>SUM(AA34:AA46)</f>
        <v>4794528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23278505</v>
      </c>
      <c r="F48" s="41">
        <f t="shared" si="2"/>
        <v>23278505</v>
      </c>
      <c r="G48" s="41">
        <f t="shared" si="2"/>
        <v>963427</v>
      </c>
      <c r="H48" s="41">
        <f t="shared" si="2"/>
        <v>1020589</v>
      </c>
      <c r="I48" s="41">
        <f t="shared" si="2"/>
        <v>1228236</v>
      </c>
      <c r="J48" s="41">
        <f t="shared" si="2"/>
        <v>3212252</v>
      </c>
      <c r="K48" s="41">
        <f t="shared" si="2"/>
        <v>1061925</v>
      </c>
      <c r="L48" s="41">
        <f t="shared" si="2"/>
        <v>1175203</v>
      </c>
      <c r="M48" s="41">
        <f t="shared" si="2"/>
        <v>1061258</v>
      </c>
      <c r="N48" s="41">
        <f t="shared" si="2"/>
        <v>3298386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6510638</v>
      </c>
      <c r="X48" s="41">
        <f t="shared" si="2"/>
        <v>11639262</v>
      </c>
      <c r="Y48" s="41">
        <f t="shared" si="2"/>
        <v>-5128624</v>
      </c>
      <c r="Z48" s="42">
        <f>+IF(X48&lt;&gt;0,+(Y48/X48)*100,0)</f>
        <v>-44.063137336370637</v>
      </c>
      <c r="AA48" s="39">
        <f>+AA32-AA47</f>
        <v>23278505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23278505</v>
      </c>
      <c r="F51" s="50">
        <f t="shared" si="3"/>
        <v>23278505</v>
      </c>
      <c r="G51" s="50">
        <f t="shared" si="3"/>
        <v>963427</v>
      </c>
      <c r="H51" s="50">
        <f t="shared" si="3"/>
        <v>1020589</v>
      </c>
      <c r="I51" s="50">
        <f t="shared" si="3"/>
        <v>1228236</v>
      </c>
      <c r="J51" s="50">
        <f t="shared" si="3"/>
        <v>3212252</v>
      </c>
      <c r="K51" s="50">
        <f t="shared" si="3"/>
        <v>1061925</v>
      </c>
      <c r="L51" s="50">
        <f t="shared" si="3"/>
        <v>1175203</v>
      </c>
      <c r="M51" s="50">
        <f t="shared" si="3"/>
        <v>1061258</v>
      </c>
      <c r="N51" s="50">
        <f t="shared" si="3"/>
        <v>3298386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6510638</v>
      </c>
      <c r="X51" s="50">
        <f t="shared" si="3"/>
        <v>11639262</v>
      </c>
      <c r="Y51" s="50">
        <f t="shared" si="3"/>
        <v>-5128624</v>
      </c>
      <c r="Z51" s="51">
        <f>+IF(X51&lt;&gt;0,+(Y51/X51)*100,0)</f>
        <v>-44.063137336370637</v>
      </c>
      <c r="AA51" s="48">
        <f>SUM(AA48:AA50)</f>
        <v>23278505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23278505</v>
      </c>
      <c r="F53" s="56">
        <f t="shared" si="4"/>
        <v>23278505</v>
      </c>
      <c r="G53" s="56">
        <f t="shared" si="4"/>
        <v>963427</v>
      </c>
      <c r="H53" s="56">
        <f t="shared" si="4"/>
        <v>1020589</v>
      </c>
      <c r="I53" s="56">
        <f t="shared" si="4"/>
        <v>1228236</v>
      </c>
      <c r="J53" s="56">
        <f t="shared" si="4"/>
        <v>3212252</v>
      </c>
      <c r="K53" s="56">
        <f t="shared" si="4"/>
        <v>1061925</v>
      </c>
      <c r="L53" s="56">
        <f t="shared" si="4"/>
        <v>1175203</v>
      </c>
      <c r="M53" s="56">
        <f t="shared" si="4"/>
        <v>1061258</v>
      </c>
      <c r="N53" s="56">
        <f t="shared" si="4"/>
        <v>3298386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6510638</v>
      </c>
      <c r="X53" s="56">
        <f t="shared" si="4"/>
        <v>11639262</v>
      </c>
      <c r="Y53" s="56">
        <f t="shared" si="4"/>
        <v>-5128624</v>
      </c>
      <c r="Z53" s="57">
        <f>+IF(X53&lt;&gt;0,+(Y53/X53)*100,0)</f>
        <v>-44.063137336370637</v>
      </c>
      <c r="AA53" s="54">
        <f>+AA51-AA52</f>
        <v>23278505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23278505</v>
      </c>
      <c r="F56" s="50">
        <f t="shared" si="5"/>
        <v>23278505</v>
      </c>
      <c r="G56" s="50">
        <f t="shared" si="5"/>
        <v>963427</v>
      </c>
      <c r="H56" s="50">
        <f t="shared" si="5"/>
        <v>1020589</v>
      </c>
      <c r="I56" s="50">
        <f t="shared" si="5"/>
        <v>1228236</v>
      </c>
      <c r="J56" s="50">
        <f t="shared" si="5"/>
        <v>3212252</v>
      </c>
      <c r="K56" s="50">
        <f t="shared" si="5"/>
        <v>1061925</v>
      </c>
      <c r="L56" s="50">
        <f t="shared" si="5"/>
        <v>1175203</v>
      </c>
      <c r="M56" s="50">
        <f t="shared" si="5"/>
        <v>1061258</v>
      </c>
      <c r="N56" s="50">
        <f t="shared" si="5"/>
        <v>3298386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6510638</v>
      </c>
      <c r="X56" s="50">
        <f t="shared" si="5"/>
        <v>11639262</v>
      </c>
      <c r="Y56" s="50">
        <f t="shared" si="5"/>
        <v>-5128624</v>
      </c>
      <c r="Z56" s="51">
        <f>+IF(X56&lt;&gt;0,+(Y56/X56)*100,0)</f>
        <v>-44.063137336370637</v>
      </c>
      <c r="AA56" s="48">
        <f>SUM(AA53:AA55)</f>
        <v>23278505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23278505</v>
      </c>
      <c r="F59" s="67">
        <f t="shared" si="6"/>
        <v>23278505</v>
      </c>
      <c r="G59" s="67">
        <f t="shared" si="6"/>
        <v>963427</v>
      </c>
      <c r="H59" s="67">
        <f t="shared" si="6"/>
        <v>1020589</v>
      </c>
      <c r="I59" s="67">
        <f t="shared" si="6"/>
        <v>1228236</v>
      </c>
      <c r="J59" s="67">
        <f t="shared" si="6"/>
        <v>3212252</v>
      </c>
      <c r="K59" s="67">
        <f t="shared" si="6"/>
        <v>1061925</v>
      </c>
      <c r="L59" s="67">
        <f t="shared" si="6"/>
        <v>1175203</v>
      </c>
      <c r="M59" s="67">
        <f t="shared" si="6"/>
        <v>1061258</v>
      </c>
      <c r="N59" s="67">
        <f t="shared" si="6"/>
        <v>3298386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6510638</v>
      </c>
      <c r="X59" s="67">
        <f t="shared" si="6"/>
        <v>11639262</v>
      </c>
      <c r="Y59" s="67">
        <f t="shared" si="6"/>
        <v>-5128624</v>
      </c>
      <c r="Z59" s="68">
        <f>+IF(X59&lt;&gt;0,+(Y59/X59)*100,0)</f>
        <v>-44.063137336370637</v>
      </c>
      <c r="AA59" s="65">
        <f>SUM(AA56:AA58)</f>
        <v>23278505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305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18110283</v>
      </c>
      <c r="F39" s="22">
        <v>18110283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9055140</v>
      </c>
      <c r="Y39" s="22">
        <v>-9055140</v>
      </c>
      <c r="Z39" s="23">
        <v>-100</v>
      </c>
      <c r="AA39" s="20">
        <v>18110283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18110283</v>
      </c>
      <c r="F47" s="31">
        <f t="shared" si="1"/>
        <v>18110283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9055140</v>
      </c>
      <c r="Y47" s="31">
        <f t="shared" si="1"/>
        <v>-9055140</v>
      </c>
      <c r="Z47" s="32">
        <f>+IF(X47&lt;&gt;0,+(Y47/X47)*100,0)</f>
        <v>-100</v>
      </c>
      <c r="AA47" s="29">
        <f>SUM(AA34:AA46)</f>
        <v>18110283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-18110283</v>
      </c>
      <c r="F48" s="41">
        <f t="shared" si="2"/>
        <v>-18110283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-9055140</v>
      </c>
      <c r="Y48" s="41">
        <f t="shared" si="2"/>
        <v>9055140</v>
      </c>
      <c r="Z48" s="42">
        <f>+IF(X48&lt;&gt;0,+(Y48/X48)*100,0)</f>
        <v>-100</v>
      </c>
      <c r="AA48" s="39">
        <f>+AA32-AA47</f>
        <v>-18110283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-18110283</v>
      </c>
      <c r="F51" s="50">
        <f t="shared" si="3"/>
        <v>-18110283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-9055140</v>
      </c>
      <c r="Y51" s="50">
        <f t="shared" si="3"/>
        <v>9055140</v>
      </c>
      <c r="Z51" s="51">
        <f>+IF(X51&lt;&gt;0,+(Y51/X51)*100,0)</f>
        <v>-100</v>
      </c>
      <c r="AA51" s="48">
        <f>SUM(AA48:AA50)</f>
        <v>-18110283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-18110283</v>
      </c>
      <c r="F53" s="56">
        <f t="shared" si="4"/>
        <v>-18110283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-9055140</v>
      </c>
      <c r="Y53" s="56">
        <f t="shared" si="4"/>
        <v>9055140</v>
      </c>
      <c r="Z53" s="57">
        <f>+IF(X53&lt;&gt;0,+(Y53/X53)*100,0)</f>
        <v>-100</v>
      </c>
      <c r="AA53" s="54">
        <f>+AA51-AA52</f>
        <v>-18110283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-18110283</v>
      </c>
      <c r="F56" s="50">
        <f t="shared" si="5"/>
        <v>-18110283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-9055140</v>
      </c>
      <c r="Y56" s="50">
        <f t="shared" si="5"/>
        <v>9055140</v>
      </c>
      <c r="Z56" s="51">
        <f>+IF(X56&lt;&gt;0,+(Y56/X56)*100,0)</f>
        <v>-100</v>
      </c>
      <c r="AA56" s="48">
        <f>SUM(AA53:AA55)</f>
        <v>-18110283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-18110283</v>
      </c>
      <c r="F59" s="67">
        <f t="shared" si="6"/>
        <v>-18110283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-9055140</v>
      </c>
      <c r="Y59" s="67">
        <f t="shared" si="6"/>
        <v>9055140</v>
      </c>
      <c r="Z59" s="68">
        <f>+IF(X59&lt;&gt;0,+(Y59/X59)*100,0)</f>
        <v>-100</v>
      </c>
      <c r="AA59" s="65">
        <f>SUM(AA56:AA58)</f>
        <v>-18110283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145697276</v>
      </c>
      <c r="D8" s="20"/>
      <c r="E8" s="21">
        <v>176453343</v>
      </c>
      <c r="F8" s="22">
        <v>176453343</v>
      </c>
      <c r="G8" s="22">
        <v>12509241</v>
      </c>
      <c r="H8" s="22">
        <v>12434464</v>
      </c>
      <c r="I8" s="22">
        <v>12318419</v>
      </c>
      <c r="J8" s="22">
        <v>37262124</v>
      </c>
      <c r="K8" s="22">
        <v>11557032</v>
      </c>
      <c r="L8" s="22">
        <v>10434998</v>
      </c>
      <c r="M8" s="22">
        <v>12384411</v>
      </c>
      <c r="N8" s="22">
        <v>34376441</v>
      </c>
      <c r="O8" s="22"/>
      <c r="P8" s="22"/>
      <c r="Q8" s="22"/>
      <c r="R8" s="22"/>
      <c r="S8" s="22"/>
      <c r="T8" s="22"/>
      <c r="U8" s="22"/>
      <c r="V8" s="22"/>
      <c r="W8" s="22">
        <v>71638565</v>
      </c>
      <c r="X8" s="22">
        <v>88226658</v>
      </c>
      <c r="Y8" s="22">
        <v>-16588093</v>
      </c>
      <c r="Z8" s="23">
        <v>-18.801678966463857</v>
      </c>
      <c r="AA8" s="20">
        <v>176453343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3816497</v>
      </c>
      <c r="D13" s="20"/>
      <c r="E13" s="21">
        <v>3429405</v>
      </c>
      <c r="F13" s="22">
        <v>3429405</v>
      </c>
      <c r="G13" s="22">
        <v>331479</v>
      </c>
      <c r="H13" s="22">
        <v>347783</v>
      </c>
      <c r="I13" s="22">
        <v>347589</v>
      </c>
      <c r="J13" s="22">
        <v>1026851</v>
      </c>
      <c r="K13" s="22">
        <v>208755</v>
      </c>
      <c r="L13" s="22">
        <v>348321</v>
      </c>
      <c r="M13" s="22">
        <v>359692</v>
      </c>
      <c r="N13" s="22">
        <v>916768</v>
      </c>
      <c r="O13" s="22"/>
      <c r="P13" s="22"/>
      <c r="Q13" s="22"/>
      <c r="R13" s="22"/>
      <c r="S13" s="22"/>
      <c r="T13" s="22"/>
      <c r="U13" s="22"/>
      <c r="V13" s="22"/>
      <c r="W13" s="22">
        <v>1943619</v>
      </c>
      <c r="X13" s="22">
        <v>1714698</v>
      </c>
      <c r="Y13" s="22">
        <v>228921</v>
      </c>
      <c r="Z13" s="23">
        <v>13.35051420133458</v>
      </c>
      <c r="AA13" s="20">
        <v>3429405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149513773</v>
      </c>
      <c r="D32" s="29">
        <f t="shared" ref="D32:Y32" si="0">SUM(D6:D31)</f>
        <v>0</v>
      </c>
      <c r="E32" s="30">
        <f t="shared" si="0"/>
        <v>179882748</v>
      </c>
      <c r="F32" s="31">
        <f t="shared" si="0"/>
        <v>179882748</v>
      </c>
      <c r="G32" s="31">
        <f t="shared" si="0"/>
        <v>12840720</v>
      </c>
      <c r="H32" s="31">
        <f t="shared" si="0"/>
        <v>12782247</v>
      </c>
      <c r="I32" s="31">
        <f t="shared" si="0"/>
        <v>12666008</v>
      </c>
      <c r="J32" s="31">
        <f t="shared" si="0"/>
        <v>38288975</v>
      </c>
      <c r="K32" s="31">
        <f t="shared" si="0"/>
        <v>11765787</v>
      </c>
      <c r="L32" s="31">
        <f t="shared" si="0"/>
        <v>10783319</v>
      </c>
      <c r="M32" s="31">
        <f t="shared" si="0"/>
        <v>12744103</v>
      </c>
      <c r="N32" s="31">
        <f t="shared" si="0"/>
        <v>35293209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73582184</v>
      </c>
      <c r="X32" s="31">
        <f t="shared" si="0"/>
        <v>89941356</v>
      </c>
      <c r="Y32" s="31">
        <f t="shared" si="0"/>
        <v>-16359172</v>
      </c>
      <c r="Z32" s="32">
        <f>+IF(X32&lt;&gt;0,+(Y32/X32)*100,0)</f>
        <v>-18.188709540914637</v>
      </c>
      <c r="AA32" s="29">
        <f>SUM(AA6:AA31)</f>
        <v>179882748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51980684</v>
      </c>
      <c r="D34" s="20"/>
      <c r="E34" s="21">
        <v>50360136</v>
      </c>
      <c r="F34" s="22">
        <v>50360136</v>
      </c>
      <c r="G34" s="22">
        <v>4220720</v>
      </c>
      <c r="H34" s="22">
        <v>3893752</v>
      </c>
      <c r="I34" s="22">
        <v>4542096</v>
      </c>
      <c r="J34" s="22">
        <v>12656568</v>
      </c>
      <c r="K34" s="22">
        <v>4448006</v>
      </c>
      <c r="L34" s="22">
        <v>4370312</v>
      </c>
      <c r="M34" s="22">
        <v>4420001</v>
      </c>
      <c r="N34" s="22">
        <v>13238319</v>
      </c>
      <c r="O34" s="22"/>
      <c r="P34" s="22"/>
      <c r="Q34" s="22"/>
      <c r="R34" s="22"/>
      <c r="S34" s="22"/>
      <c r="T34" s="22"/>
      <c r="U34" s="22"/>
      <c r="V34" s="22"/>
      <c r="W34" s="22">
        <v>25894887</v>
      </c>
      <c r="X34" s="22">
        <v>25180170</v>
      </c>
      <c r="Y34" s="22">
        <v>714717</v>
      </c>
      <c r="Z34" s="23">
        <v>2.8384121314510584</v>
      </c>
      <c r="AA34" s="20">
        <v>50360136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4419533</v>
      </c>
      <c r="D37" s="20"/>
      <c r="E37" s="21">
        <v>23452298</v>
      </c>
      <c r="F37" s="22">
        <v>23452298</v>
      </c>
      <c r="G37" s="22">
        <v>21349</v>
      </c>
      <c r="H37" s="22">
        <v>1393546</v>
      </c>
      <c r="I37" s="22">
        <v>698009</v>
      </c>
      <c r="J37" s="22">
        <v>2112904</v>
      </c>
      <c r="K37" s="22">
        <v>3172316</v>
      </c>
      <c r="L37" s="22">
        <v>5374834</v>
      </c>
      <c r="M37" s="22">
        <v>576000</v>
      </c>
      <c r="N37" s="22">
        <v>9123150</v>
      </c>
      <c r="O37" s="22"/>
      <c r="P37" s="22"/>
      <c r="Q37" s="22"/>
      <c r="R37" s="22"/>
      <c r="S37" s="22"/>
      <c r="T37" s="22"/>
      <c r="U37" s="22"/>
      <c r="V37" s="22"/>
      <c r="W37" s="22">
        <v>11236054</v>
      </c>
      <c r="X37" s="22">
        <v>11726220</v>
      </c>
      <c r="Y37" s="22">
        <v>-490166</v>
      </c>
      <c r="Z37" s="23">
        <v>-4.1800853130846933</v>
      </c>
      <c r="AA37" s="20">
        <v>23452298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61758670</v>
      </c>
      <c r="F38" s="22">
        <v>61758670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30879336</v>
      </c>
      <c r="Y38" s="22">
        <v>-30879336</v>
      </c>
      <c r="Z38" s="23">
        <v>-100</v>
      </c>
      <c r="AA38" s="20">
        <v>61758670</v>
      </c>
    </row>
    <row r="39" spans="1:27" x14ac:dyDescent="0.25">
      <c r="A39" s="19" t="s">
        <v>65</v>
      </c>
      <c r="B39" s="15" t="s">
        <v>32</v>
      </c>
      <c r="C39" s="20">
        <v>61460406</v>
      </c>
      <c r="D39" s="20"/>
      <c r="E39" s="21">
        <v>85501484</v>
      </c>
      <c r="F39" s="22">
        <v>85501484</v>
      </c>
      <c r="G39" s="22"/>
      <c r="H39" s="22"/>
      <c r="I39" s="22">
        <v>17209524</v>
      </c>
      <c r="J39" s="22">
        <v>17209524</v>
      </c>
      <c r="K39" s="22">
        <v>5736508</v>
      </c>
      <c r="L39" s="22">
        <v>11473016</v>
      </c>
      <c r="M39" s="22"/>
      <c r="N39" s="22">
        <v>17209524</v>
      </c>
      <c r="O39" s="22"/>
      <c r="P39" s="22"/>
      <c r="Q39" s="22"/>
      <c r="R39" s="22"/>
      <c r="S39" s="22"/>
      <c r="T39" s="22"/>
      <c r="U39" s="22"/>
      <c r="V39" s="22"/>
      <c r="W39" s="22">
        <v>34419048</v>
      </c>
      <c r="X39" s="22">
        <v>42750750</v>
      </c>
      <c r="Y39" s="22">
        <v>-8331702</v>
      </c>
      <c r="Z39" s="23">
        <v>-19.489019490886125</v>
      </c>
      <c r="AA39" s="20">
        <v>85501484</v>
      </c>
    </row>
    <row r="40" spans="1:27" x14ac:dyDescent="0.25">
      <c r="A40" s="19" t="s">
        <v>40</v>
      </c>
      <c r="B40" s="15" t="s">
        <v>32</v>
      </c>
      <c r="C40" s="20">
        <v>155788668</v>
      </c>
      <c r="D40" s="20"/>
      <c r="E40" s="21">
        <v>128099</v>
      </c>
      <c r="F40" s="22">
        <v>128099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64056</v>
      </c>
      <c r="Y40" s="22">
        <v>-64056</v>
      </c>
      <c r="Z40" s="23">
        <v>-100</v>
      </c>
      <c r="AA40" s="20">
        <v>128099</v>
      </c>
    </row>
    <row r="41" spans="1:27" x14ac:dyDescent="0.25">
      <c r="A41" s="19" t="s">
        <v>66</v>
      </c>
      <c r="B41" s="15" t="s">
        <v>32</v>
      </c>
      <c r="C41" s="20">
        <v>2172529</v>
      </c>
      <c r="D41" s="20"/>
      <c r="E41" s="21">
        <v>18258888</v>
      </c>
      <c r="F41" s="22">
        <v>18258888</v>
      </c>
      <c r="G41" s="22">
        <v>635240</v>
      </c>
      <c r="H41" s="22">
        <v>242845</v>
      </c>
      <c r="I41" s="22">
        <v>90369</v>
      </c>
      <c r="J41" s="22">
        <v>968454</v>
      </c>
      <c r="K41" s="22">
        <v>946210</v>
      </c>
      <c r="L41" s="22">
        <v>245722</v>
      </c>
      <c r="M41" s="22">
        <v>6386779</v>
      </c>
      <c r="N41" s="22">
        <v>7578711</v>
      </c>
      <c r="O41" s="22"/>
      <c r="P41" s="22"/>
      <c r="Q41" s="22"/>
      <c r="R41" s="22"/>
      <c r="S41" s="22"/>
      <c r="T41" s="22"/>
      <c r="U41" s="22"/>
      <c r="V41" s="22"/>
      <c r="W41" s="22">
        <v>8547165</v>
      </c>
      <c r="X41" s="22">
        <v>9129456</v>
      </c>
      <c r="Y41" s="22">
        <v>-582291</v>
      </c>
      <c r="Z41" s="23">
        <v>-6.378156595529898</v>
      </c>
      <c r="AA41" s="20">
        <v>18258888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57903341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2019151</v>
      </c>
      <c r="D44" s="20"/>
      <c r="E44" s="21">
        <v>4516603</v>
      </c>
      <c r="F44" s="22">
        <v>4516603</v>
      </c>
      <c r="G44" s="22">
        <v>153036</v>
      </c>
      <c r="H44" s="22">
        <v>360951</v>
      </c>
      <c r="I44" s="22">
        <v>131843</v>
      </c>
      <c r="J44" s="22">
        <v>645830</v>
      </c>
      <c r="K44" s="22">
        <v>199443</v>
      </c>
      <c r="L44" s="22">
        <v>165516</v>
      </c>
      <c r="M44" s="22">
        <v>230515</v>
      </c>
      <c r="N44" s="22">
        <v>595474</v>
      </c>
      <c r="O44" s="22"/>
      <c r="P44" s="22"/>
      <c r="Q44" s="22"/>
      <c r="R44" s="22"/>
      <c r="S44" s="22"/>
      <c r="T44" s="22"/>
      <c r="U44" s="22"/>
      <c r="V44" s="22"/>
      <c r="W44" s="22">
        <v>1241304</v>
      </c>
      <c r="X44" s="22">
        <v>2258346</v>
      </c>
      <c r="Y44" s="22">
        <v>-1017042</v>
      </c>
      <c r="Z44" s="23">
        <v>-45.034817516890676</v>
      </c>
      <c r="AA44" s="20">
        <v>4516603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335744312</v>
      </c>
      <c r="D47" s="29">
        <f t="shared" ref="D47:Y47" si="1">SUM(D34:D46)</f>
        <v>0</v>
      </c>
      <c r="E47" s="30">
        <f t="shared" si="1"/>
        <v>243976178</v>
      </c>
      <c r="F47" s="31">
        <f t="shared" si="1"/>
        <v>243976178</v>
      </c>
      <c r="G47" s="31">
        <f t="shared" si="1"/>
        <v>5030345</v>
      </c>
      <c r="H47" s="31">
        <f t="shared" si="1"/>
        <v>5891094</v>
      </c>
      <c r="I47" s="31">
        <f t="shared" si="1"/>
        <v>22671841</v>
      </c>
      <c r="J47" s="31">
        <f t="shared" si="1"/>
        <v>33593280</v>
      </c>
      <c r="K47" s="31">
        <f t="shared" si="1"/>
        <v>14502483</v>
      </c>
      <c r="L47" s="31">
        <f t="shared" si="1"/>
        <v>21629400</v>
      </c>
      <c r="M47" s="31">
        <f t="shared" si="1"/>
        <v>11613295</v>
      </c>
      <c r="N47" s="31">
        <f t="shared" si="1"/>
        <v>47745178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81338458</v>
      </c>
      <c r="X47" s="31">
        <f t="shared" si="1"/>
        <v>121988334</v>
      </c>
      <c r="Y47" s="31">
        <f t="shared" si="1"/>
        <v>-40649876</v>
      </c>
      <c r="Z47" s="32">
        <f>+IF(X47&lt;&gt;0,+(Y47/X47)*100,0)</f>
        <v>-33.322756912148662</v>
      </c>
      <c r="AA47" s="29">
        <f>SUM(AA34:AA46)</f>
        <v>243976178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-186230539</v>
      </c>
      <c r="D48" s="39">
        <f t="shared" si="2"/>
        <v>0</v>
      </c>
      <c r="E48" s="40">
        <f t="shared" si="2"/>
        <v>-64093430</v>
      </c>
      <c r="F48" s="41">
        <f t="shared" si="2"/>
        <v>-64093430</v>
      </c>
      <c r="G48" s="41">
        <f t="shared" si="2"/>
        <v>7810375</v>
      </c>
      <c r="H48" s="41">
        <f t="shared" si="2"/>
        <v>6891153</v>
      </c>
      <c r="I48" s="41">
        <f t="shared" si="2"/>
        <v>-10005833</v>
      </c>
      <c r="J48" s="41">
        <f t="shared" si="2"/>
        <v>4695695</v>
      </c>
      <c r="K48" s="41">
        <f t="shared" si="2"/>
        <v>-2736696</v>
      </c>
      <c r="L48" s="41">
        <f t="shared" si="2"/>
        <v>-10846081</v>
      </c>
      <c r="M48" s="41">
        <f t="shared" si="2"/>
        <v>1130808</v>
      </c>
      <c r="N48" s="41">
        <f t="shared" si="2"/>
        <v>-12451969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-7756274</v>
      </c>
      <c r="X48" s="41">
        <f t="shared" si="2"/>
        <v>-32046978</v>
      </c>
      <c r="Y48" s="41">
        <f t="shared" si="2"/>
        <v>24290704</v>
      </c>
      <c r="Z48" s="42">
        <f>+IF(X48&lt;&gt;0,+(Y48/X48)*100,0)</f>
        <v>-75.797175009762228</v>
      </c>
      <c r="AA48" s="39">
        <f>+AA32-AA47</f>
        <v>-64093430</v>
      </c>
    </row>
    <row r="49" spans="1:27" x14ac:dyDescent="0.25">
      <c r="A49" s="43" t="s">
        <v>74</v>
      </c>
      <c r="B49" s="15" t="s">
        <v>32</v>
      </c>
      <c r="C49" s="20">
        <v>27576526</v>
      </c>
      <c r="D49" s="20"/>
      <c r="E49" s="21">
        <v>74012454</v>
      </c>
      <c r="F49" s="22">
        <v>74012454</v>
      </c>
      <c r="G49" s="22"/>
      <c r="H49" s="22"/>
      <c r="I49" s="22">
        <v>6740308</v>
      </c>
      <c r="J49" s="22">
        <v>6740308</v>
      </c>
      <c r="K49" s="22"/>
      <c r="L49" s="22">
        <v>9526524</v>
      </c>
      <c r="M49" s="22">
        <v>7707293</v>
      </c>
      <c r="N49" s="22">
        <v>17233817</v>
      </c>
      <c r="O49" s="22"/>
      <c r="P49" s="22"/>
      <c r="Q49" s="22"/>
      <c r="R49" s="22"/>
      <c r="S49" s="22"/>
      <c r="T49" s="22"/>
      <c r="U49" s="22"/>
      <c r="V49" s="22"/>
      <c r="W49" s="22">
        <v>23974125</v>
      </c>
      <c r="X49" s="22">
        <v>37006224</v>
      </c>
      <c r="Y49" s="22">
        <v>-13032099</v>
      </c>
      <c r="Z49" s="23">
        <v>-35.21596529275724</v>
      </c>
      <c r="AA49" s="20">
        <v>74012454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-158654013</v>
      </c>
      <c r="D51" s="48">
        <f t="shared" si="3"/>
        <v>0</v>
      </c>
      <c r="E51" s="49">
        <f t="shared" si="3"/>
        <v>9919024</v>
      </c>
      <c r="F51" s="50">
        <f t="shared" si="3"/>
        <v>9919024</v>
      </c>
      <c r="G51" s="50">
        <f t="shared" si="3"/>
        <v>7810375</v>
      </c>
      <c r="H51" s="50">
        <f t="shared" si="3"/>
        <v>6891153</v>
      </c>
      <c r="I51" s="50">
        <f t="shared" si="3"/>
        <v>-3265525</v>
      </c>
      <c r="J51" s="50">
        <f t="shared" si="3"/>
        <v>11436003</v>
      </c>
      <c r="K51" s="50">
        <f t="shared" si="3"/>
        <v>-2736696</v>
      </c>
      <c r="L51" s="50">
        <f t="shared" si="3"/>
        <v>-1319557</v>
      </c>
      <c r="M51" s="50">
        <f t="shared" si="3"/>
        <v>8838101</v>
      </c>
      <c r="N51" s="50">
        <f t="shared" si="3"/>
        <v>4781848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16217851</v>
      </c>
      <c r="X51" s="50">
        <f t="shared" si="3"/>
        <v>4959246</v>
      </c>
      <c r="Y51" s="50">
        <f t="shared" si="3"/>
        <v>11258605</v>
      </c>
      <c r="Z51" s="51">
        <f>+IF(X51&lt;&gt;0,+(Y51/X51)*100,0)</f>
        <v>227.02251511620921</v>
      </c>
      <c r="AA51" s="48">
        <f>SUM(AA48:AA50)</f>
        <v>9919024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-158654013</v>
      </c>
      <c r="D53" s="54">
        <f>+D51-D52</f>
        <v>0</v>
      </c>
      <c r="E53" s="55">
        <f t="shared" si="4"/>
        <v>9919024</v>
      </c>
      <c r="F53" s="56">
        <f t="shared" si="4"/>
        <v>9919024</v>
      </c>
      <c r="G53" s="56">
        <f t="shared" si="4"/>
        <v>7810375</v>
      </c>
      <c r="H53" s="56">
        <f t="shared" si="4"/>
        <v>6891153</v>
      </c>
      <c r="I53" s="56">
        <f t="shared" si="4"/>
        <v>-3265525</v>
      </c>
      <c r="J53" s="56">
        <f t="shared" si="4"/>
        <v>11436003</v>
      </c>
      <c r="K53" s="56">
        <f t="shared" si="4"/>
        <v>-2736696</v>
      </c>
      <c r="L53" s="56">
        <f t="shared" si="4"/>
        <v>-1319557</v>
      </c>
      <c r="M53" s="56">
        <f t="shared" si="4"/>
        <v>8838101</v>
      </c>
      <c r="N53" s="56">
        <f t="shared" si="4"/>
        <v>4781848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16217851</v>
      </c>
      <c r="X53" s="56">
        <f t="shared" si="4"/>
        <v>4959246</v>
      </c>
      <c r="Y53" s="56">
        <f t="shared" si="4"/>
        <v>11258605</v>
      </c>
      <c r="Z53" s="57">
        <f>+IF(X53&lt;&gt;0,+(Y53/X53)*100,0)</f>
        <v>227.02251511620921</v>
      </c>
      <c r="AA53" s="54">
        <f>+AA51-AA52</f>
        <v>9919024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-158654013</v>
      </c>
      <c r="D56" s="48">
        <f>SUM(D53:D55)</f>
        <v>0</v>
      </c>
      <c r="E56" s="49">
        <f t="shared" si="5"/>
        <v>9919024</v>
      </c>
      <c r="F56" s="50">
        <f t="shared" si="5"/>
        <v>9919024</v>
      </c>
      <c r="G56" s="50">
        <f t="shared" si="5"/>
        <v>7810375</v>
      </c>
      <c r="H56" s="50">
        <f t="shared" si="5"/>
        <v>6891153</v>
      </c>
      <c r="I56" s="50">
        <f t="shared" si="5"/>
        <v>-3265525</v>
      </c>
      <c r="J56" s="50">
        <f t="shared" si="5"/>
        <v>11436003</v>
      </c>
      <c r="K56" s="50">
        <f t="shared" si="5"/>
        <v>-2736696</v>
      </c>
      <c r="L56" s="50">
        <f t="shared" si="5"/>
        <v>-1319557</v>
      </c>
      <c r="M56" s="50">
        <f t="shared" si="5"/>
        <v>8838101</v>
      </c>
      <c r="N56" s="50">
        <f t="shared" si="5"/>
        <v>4781848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16217851</v>
      </c>
      <c r="X56" s="50">
        <f t="shared" si="5"/>
        <v>4959246</v>
      </c>
      <c r="Y56" s="50">
        <f t="shared" si="5"/>
        <v>11258605</v>
      </c>
      <c r="Z56" s="51">
        <f>+IF(X56&lt;&gt;0,+(Y56/X56)*100,0)</f>
        <v>227.02251511620921</v>
      </c>
      <c r="AA56" s="48">
        <f>SUM(AA53:AA55)</f>
        <v>9919024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-158654013</v>
      </c>
      <c r="D59" s="65">
        <f>SUM(D56:D58)</f>
        <v>0</v>
      </c>
      <c r="E59" s="66">
        <f t="shared" si="6"/>
        <v>9919024</v>
      </c>
      <c r="F59" s="67">
        <f t="shared" si="6"/>
        <v>9919024</v>
      </c>
      <c r="G59" s="67">
        <f t="shared" si="6"/>
        <v>7810375</v>
      </c>
      <c r="H59" s="67">
        <f t="shared" si="6"/>
        <v>6891153</v>
      </c>
      <c r="I59" s="67">
        <f t="shared" si="6"/>
        <v>-3265525</v>
      </c>
      <c r="J59" s="67">
        <f t="shared" si="6"/>
        <v>11436003</v>
      </c>
      <c r="K59" s="67">
        <f t="shared" si="6"/>
        <v>-2736696</v>
      </c>
      <c r="L59" s="67">
        <f t="shared" si="6"/>
        <v>-1319557</v>
      </c>
      <c r="M59" s="67">
        <f t="shared" si="6"/>
        <v>8838101</v>
      </c>
      <c r="N59" s="67">
        <f t="shared" si="6"/>
        <v>4781848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16217851</v>
      </c>
      <c r="X59" s="67">
        <f t="shared" si="6"/>
        <v>4959246</v>
      </c>
      <c r="Y59" s="67">
        <f t="shared" si="6"/>
        <v>11258605</v>
      </c>
      <c r="Z59" s="68">
        <f>+IF(X59&lt;&gt;0,+(Y59/X59)*100,0)</f>
        <v>227.02251511620921</v>
      </c>
      <c r="AA59" s="65">
        <f>SUM(AA56:AA58)</f>
        <v>9919024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38048552</v>
      </c>
      <c r="D8" s="20"/>
      <c r="E8" s="21">
        <v>42003215</v>
      </c>
      <c r="F8" s="22">
        <v>42003215</v>
      </c>
      <c r="G8" s="22">
        <v>3167603</v>
      </c>
      <c r="H8" s="22">
        <v>5075741</v>
      </c>
      <c r="I8" s="22">
        <v>3168014</v>
      </c>
      <c r="J8" s="22">
        <v>11411358</v>
      </c>
      <c r="K8" s="22">
        <v>3120733</v>
      </c>
      <c r="L8" s="22">
        <v>3148944</v>
      </c>
      <c r="M8" s="22">
        <v>3140947</v>
      </c>
      <c r="N8" s="22">
        <v>9410624</v>
      </c>
      <c r="O8" s="22"/>
      <c r="P8" s="22"/>
      <c r="Q8" s="22"/>
      <c r="R8" s="22"/>
      <c r="S8" s="22"/>
      <c r="T8" s="22"/>
      <c r="U8" s="22"/>
      <c r="V8" s="22"/>
      <c r="W8" s="22">
        <v>20821982</v>
      </c>
      <c r="X8" s="22">
        <v>21001602</v>
      </c>
      <c r="Y8" s="22">
        <v>-179620</v>
      </c>
      <c r="Z8" s="23">
        <v>-0.855268088596289</v>
      </c>
      <c r="AA8" s="20">
        <v>42003215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36195670</v>
      </c>
      <c r="D13" s="20"/>
      <c r="E13" s="21"/>
      <c r="F13" s="22"/>
      <c r="G13" s="22">
        <v>3190058</v>
      </c>
      <c r="H13" s="22">
        <v>2192774</v>
      </c>
      <c r="I13" s="22">
        <v>3213645</v>
      </c>
      <c r="J13" s="22">
        <v>8596477</v>
      </c>
      <c r="K13" s="22">
        <v>3212099</v>
      </c>
      <c r="L13" s="22">
        <v>3236416</v>
      </c>
      <c r="M13" s="22">
        <v>3190160</v>
      </c>
      <c r="N13" s="22">
        <v>9638675</v>
      </c>
      <c r="O13" s="22"/>
      <c r="P13" s="22"/>
      <c r="Q13" s="22"/>
      <c r="R13" s="22"/>
      <c r="S13" s="22"/>
      <c r="T13" s="22"/>
      <c r="U13" s="22"/>
      <c r="V13" s="22"/>
      <c r="W13" s="22">
        <v>18235152</v>
      </c>
      <c r="X13" s="22"/>
      <c r="Y13" s="22">
        <v>18235152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74244222</v>
      </c>
      <c r="D32" s="29">
        <f t="shared" ref="D32:Y32" si="0">SUM(D6:D31)</f>
        <v>0</v>
      </c>
      <c r="E32" s="30">
        <f t="shared" si="0"/>
        <v>42003215</v>
      </c>
      <c r="F32" s="31">
        <f t="shared" si="0"/>
        <v>42003215</v>
      </c>
      <c r="G32" s="31">
        <f t="shared" si="0"/>
        <v>6357661</v>
      </c>
      <c r="H32" s="31">
        <f t="shared" si="0"/>
        <v>7268515</v>
      </c>
      <c r="I32" s="31">
        <f t="shared" si="0"/>
        <v>6381659</v>
      </c>
      <c r="J32" s="31">
        <f t="shared" si="0"/>
        <v>20007835</v>
      </c>
      <c r="K32" s="31">
        <f t="shared" si="0"/>
        <v>6332832</v>
      </c>
      <c r="L32" s="31">
        <f t="shared" si="0"/>
        <v>6385360</v>
      </c>
      <c r="M32" s="31">
        <f t="shared" si="0"/>
        <v>6331107</v>
      </c>
      <c r="N32" s="31">
        <f t="shared" si="0"/>
        <v>19049299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39057134</v>
      </c>
      <c r="X32" s="31">
        <f t="shared" si="0"/>
        <v>21001602</v>
      </c>
      <c r="Y32" s="31">
        <f t="shared" si="0"/>
        <v>18055532</v>
      </c>
      <c r="Z32" s="32">
        <f>+IF(X32&lt;&gt;0,+(Y32/X32)*100,0)</f>
        <v>85.972165361480521</v>
      </c>
      <c r="AA32" s="29">
        <f>SUM(AA6:AA31)</f>
        <v>42003215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9539994</v>
      </c>
      <c r="D34" s="20"/>
      <c r="E34" s="21">
        <v>10682623</v>
      </c>
      <c r="F34" s="22">
        <v>10682623</v>
      </c>
      <c r="G34" s="22">
        <v>891610</v>
      </c>
      <c r="H34" s="22">
        <v>912004</v>
      </c>
      <c r="I34" s="22">
        <v>864157</v>
      </c>
      <c r="J34" s="22">
        <v>2667771</v>
      </c>
      <c r="K34" s="22">
        <v>806193</v>
      </c>
      <c r="L34" s="22">
        <v>970377</v>
      </c>
      <c r="M34" s="22">
        <v>892688</v>
      </c>
      <c r="N34" s="22">
        <v>2669258</v>
      </c>
      <c r="O34" s="22"/>
      <c r="P34" s="22"/>
      <c r="Q34" s="22"/>
      <c r="R34" s="22"/>
      <c r="S34" s="22"/>
      <c r="T34" s="22"/>
      <c r="U34" s="22"/>
      <c r="V34" s="22"/>
      <c r="W34" s="22">
        <v>5337029</v>
      </c>
      <c r="X34" s="22">
        <v>5341362</v>
      </c>
      <c r="Y34" s="22">
        <v>-4333</v>
      </c>
      <c r="Z34" s="23">
        <v>-8.1121631523944637E-2</v>
      </c>
      <c r="AA34" s="20">
        <v>10682623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8959688</v>
      </c>
      <c r="D37" s="20"/>
      <c r="E37" s="21">
        <v>5000000</v>
      </c>
      <c r="F37" s="22">
        <v>5000000</v>
      </c>
      <c r="G37" s="22"/>
      <c r="H37" s="22"/>
      <c r="I37" s="22">
        <v>6898</v>
      </c>
      <c r="J37" s="22">
        <v>6898</v>
      </c>
      <c r="K37" s="22">
        <v>11730</v>
      </c>
      <c r="L37" s="22"/>
      <c r="M37" s="22">
        <v>3216143</v>
      </c>
      <c r="N37" s="22">
        <v>3227873</v>
      </c>
      <c r="O37" s="22"/>
      <c r="P37" s="22"/>
      <c r="Q37" s="22"/>
      <c r="R37" s="22"/>
      <c r="S37" s="22"/>
      <c r="T37" s="22"/>
      <c r="U37" s="22"/>
      <c r="V37" s="22"/>
      <c r="W37" s="22">
        <v>3234771</v>
      </c>
      <c r="X37" s="22">
        <v>2500002</v>
      </c>
      <c r="Y37" s="22">
        <v>734769</v>
      </c>
      <c r="Z37" s="23">
        <v>29.390736487410813</v>
      </c>
      <c r="AA37" s="20">
        <v>5000000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21080</v>
      </c>
      <c r="F41" s="22">
        <v>21080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10542</v>
      </c>
      <c r="Y41" s="22">
        <v>-10542</v>
      </c>
      <c r="Z41" s="23">
        <v>-100</v>
      </c>
      <c r="AA41" s="20">
        <v>21080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175819</v>
      </c>
      <c r="D44" s="20"/>
      <c r="E44" s="21">
        <v>989424</v>
      </c>
      <c r="F44" s="22">
        <v>989424</v>
      </c>
      <c r="G44" s="22">
        <v>7563</v>
      </c>
      <c r="H44" s="22">
        <v>7790</v>
      </c>
      <c r="I44" s="22">
        <v>9593</v>
      </c>
      <c r="J44" s="22">
        <v>24946</v>
      </c>
      <c r="K44" s="22">
        <v>6581</v>
      </c>
      <c r="L44" s="22">
        <v>125164</v>
      </c>
      <c r="M44" s="22">
        <v>7609</v>
      </c>
      <c r="N44" s="22">
        <v>139354</v>
      </c>
      <c r="O44" s="22"/>
      <c r="P44" s="22"/>
      <c r="Q44" s="22"/>
      <c r="R44" s="22"/>
      <c r="S44" s="22"/>
      <c r="T44" s="22"/>
      <c r="U44" s="22"/>
      <c r="V44" s="22"/>
      <c r="W44" s="22">
        <v>164300</v>
      </c>
      <c r="X44" s="22">
        <v>494724</v>
      </c>
      <c r="Y44" s="22">
        <v>-330424</v>
      </c>
      <c r="Z44" s="23">
        <v>-66.789563473775289</v>
      </c>
      <c r="AA44" s="20">
        <v>989424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18675501</v>
      </c>
      <c r="D47" s="29">
        <f t="shared" ref="D47:Y47" si="1">SUM(D34:D46)</f>
        <v>0</v>
      </c>
      <c r="E47" s="30">
        <f t="shared" si="1"/>
        <v>16693127</v>
      </c>
      <c r="F47" s="31">
        <f t="shared" si="1"/>
        <v>16693127</v>
      </c>
      <c r="G47" s="31">
        <f t="shared" si="1"/>
        <v>899173</v>
      </c>
      <c r="H47" s="31">
        <f t="shared" si="1"/>
        <v>919794</v>
      </c>
      <c r="I47" s="31">
        <f t="shared" si="1"/>
        <v>880648</v>
      </c>
      <c r="J47" s="31">
        <f t="shared" si="1"/>
        <v>2699615</v>
      </c>
      <c r="K47" s="31">
        <f t="shared" si="1"/>
        <v>824504</v>
      </c>
      <c r="L47" s="31">
        <f t="shared" si="1"/>
        <v>1095541</v>
      </c>
      <c r="M47" s="31">
        <f t="shared" si="1"/>
        <v>4116440</v>
      </c>
      <c r="N47" s="31">
        <f t="shared" si="1"/>
        <v>6036485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8736100</v>
      </c>
      <c r="X47" s="31">
        <f t="shared" si="1"/>
        <v>8346630</v>
      </c>
      <c r="Y47" s="31">
        <f t="shared" si="1"/>
        <v>389470</v>
      </c>
      <c r="Z47" s="32">
        <f>+IF(X47&lt;&gt;0,+(Y47/X47)*100,0)</f>
        <v>4.6661946198645445</v>
      </c>
      <c r="AA47" s="29">
        <f>SUM(AA34:AA46)</f>
        <v>16693127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55568721</v>
      </c>
      <c r="D48" s="39">
        <f t="shared" si="2"/>
        <v>0</v>
      </c>
      <c r="E48" s="40">
        <f t="shared" si="2"/>
        <v>25310088</v>
      </c>
      <c r="F48" s="41">
        <f t="shared" si="2"/>
        <v>25310088</v>
      </c>
      <c r="G48" s="41">
        <f t="shared" si="2"/>
        <v>5458488</v>
      </c>
      <c r="H48" s="41">
        <f t="shared" si="2"/>
        <v>6348721</v>
      </c>
      <c r="I48" s="41">
        <f t="shared" si="2"/>
        <v>5501011</v>
      </c>
      <c r="J48" s="41">
        <f t="shared" si="2"/>
        <v>17308220</v>
      </c>
      <c r="K48" s="41">
        <f t="shared" si="2"/>
        <v>5508328</v>
      </c>
      <c r="L48" s="41">
        <f t="shared" si="2"/>
        <v>5289819</v>
      </c>
      <c r="M48" s="41">
        <f t="shared" si="2"/>
        <v>2214667</v>
      </c>
      <c r="N48" s="41">
        <f t="shared" si="2"/>
        <v>13012814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30321034</v>
      </c>
      <c r="X48" s="41">
        <f t="shared" si="2"/>
        <v>12654972</v>
      </c>
      <c r="Y48" s="41">
        <f t="shared" si="2"/>
        <v>17666062</v>
      </c>
      <c r="Z48" s="42">
        <f>+IF(X48&lt;&gt;0,+(Y48/X48)*100,0)</f>
        <v>139.59779602831205</v>
      </c>
      <c r="AA48" s="39">
        <f>+AA32-AA47</f>
        <v>25310088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55568721</v>
      </c>
      <c r="D51" s="48">
        <f t="shared" si="3"/>
        <v>0</v>
      </c>
      <c r="E51" s="49">
        <f t="shared" si="3"/>
        <v>25310088</v>
      </c>
      <c r="F51" s="50">
        <f t="shared" si="3"/>
        <v>25310088</v>
      </c>
      <c r="G51" s="50">
        <f t="shared" si="3"/>
        <v>5458488</v>
      </c>
      <c r="H51" s="50">
        <f t="shared" si="3"/>
        <v>6348721</v>
      </c>
      <c r="I51" s="50">
        <f t="shared" si="3"/>
        <v>5501011</v>
      </c>
      <c r="J51" s="50">
        <f t="shared" si="3"/>
        <v>17308220</v>
      </c>
      <c r="K51" s="50">
        <f t="shared" si="3"/>
        <v>5508328</v>
      </c>
      <c r="L51" s="50">
        <f t="shared" si="3"/>
        <v>5289819</v>
      </c>
      <c r="M51" s="50">
        <f t="shared" si="3"/>
        <v>2214667</v>
      </c>
      <c r="N51" s="50">
        <f t="shared" si="3"/>
        <v>13012814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30321034</v>
      </c>
      <c r="X51" s="50">
        <f t="shared" si="3"/>
        <v>12654972</v>
      </c>
      <c r="Y51" s="50">
        <f t="shared" si="3"/>
        <v>17666062</v>
      </c>
      <c r="Z51" s="51">
        <f>+IF(X51&lt;&gt;0,+(Y51/X51)*100,0)</f>
        <v>139.59779602831205</v>
      </c>
      <c r="AA51" s="48">
        <f>SUM(AA48:AA50)</f>
        <v>25310088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55568721</v>
      </c>
      <c r="D53" s="54">
        <f>+D51-D52</f>
        <v>0</v>
      </c>
      <c r="E53" s="55">
        <f t="shared" si="4"/>
        <v>25310088</v>
      </c>
      <c r="F53" s="56">
        <f t="shared" si="4"/>
        <v>25310088</v>
      </c>
      <c r="G53" s="56">
        <f t="shared" si="4"/>
        <v>5458488</v>
      </c>
      <c r="H53" s="56">
        <f t="shared" si="4"/>
        <v>6348721</v>
      </c>
      <c r="I53" s="56">
        <f t="shared" si="4"/>
        <v>5501011</v>
      </c>
      <c r="J53" s="56">
        <f t="shared" si="4"/>
        <v>17308220</v>
      </c>
      <c r="K53" s="56">
        <f t="shared" si="4"/>
        <v>5508328</v>
      </c>
      <c r="L53" s="56">
        <f t="shared" si="4"/>
        <v>5289819</v>
      </c>
      <c r="M53" s="56">
        <f t="shared" si="4"/>
        <v>2214667</v>
      </c>
      <c r="N53" s="56">
        <f t="shared" si="4"/>
        <v>13012814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30321034</v>
      </c>
      <c r="X53" s="56">
        <f t="shared" si="4"/>
        <v>12654972</v>
      </c>
      <c r="Y53" s="56">
        <f t="shared" si="4"/>
        <v>17666062</v>
      </c>
      <c r="Z53" s="57">
        <f>+IF(X53&lt;&gt;0,+(Y53/X53)*100,0)</f>
        <v>139.59779602831205</v>
      </c>
      <c r="AA53" s="54">
        <f>+AA51-AA52</f>
        <v>25310088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55568721</v>
      </c>
      <c r="D56" s="48">
        <f>SUM(D53:D55)</f>
        <v>0</v>
      </c>
      <c r="E56" s="49">
        <f t="shared" si="5"/>
        <v>25310088</v>
      </c>
      <c r="F56" s="50">
        <f t="shared" si="5"/>
        <v>25310088</v>
      </c>
      <c r="G56" s="50">
        <f t="shared" si="5"/>
        <v>5458488</v>
      </c>
      <c r="H56" s="50">
        <f t="shared" si="5"/>
        <v>6348721</v>
      </c>
      <c r="I56" s="50">
        <f t="shared" si="5"/>
        <v>5501011</v>
      </c>
      <c r="J56" s="50">
        <f t="shared" si="5"/>
        <v>17308220</v>
      </c>
      <c r="K56" s="50">
        <f t="shared" si="5"/>
        <v>5508328</v>
      </c>
      <c r="L56" s="50">
        <f t="shared" si="5"/>
        <v>5289819</v>
      </c>
      <c r="M56" s="50">
        <f t="shared" si="5"/>
        <v>2214667</v>
      </c>
      <c r="N56" s="50">
        <f t="shared" si="5"/>
        <v>13012814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30321034</v>
      </c>
      <c r="X56" s="50">
        <f t="shared" si="5"/>
        <v>12654972</v>
      </c>
      <c r="Y56" s="50">
        <f t="shared" si="5"/>
        <v>17666062</v>
      </c>
      <c r="Z56" s="51">
        <f>+IF(X56&lt;&gt;0,+(Y56/X56)*100,0)</f>
        <v>139.59779602831205</v>
      </c>
      <c r="AA56" s="48">
        <f>SUM(AA53:AA55)</f>
        <v>25310088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55568721</v>
      </c>
      <c r="D59" s="65">
        <f>SUM(D56:D58)</f>
        <v>0</v>
      </c>
      <c r="E59" s="66">
        <f t="shared" si="6"/>
        <v>25310088</v>
      </c>
      <c r="F59" s="67">
        <f t="shared" si="6"/>
        <v>25310088</v>
      </c>
      <c r="G59" s="67">
        <f t="shared" si="6"/>
        <v>5458488</v>
      </c>
      <c r="H59" s="67">
        <f t="shared" si="6"/>
        <v>6348721</v>
      </c>
      <c r="I59" s="67">
        <f t="shared" si="6"/>
        <v>5501011</v>
      </c>
      <c r="J59" s="67">
        <f t="shared" si="6"/>
        <v>17308220</v>
      </c>
      <c r="K59" s="67">
        <f t="shared" si="6"/>
        <v>5508328</v>
      </c>
      <c r="L59" s="67">
        <f t="shared" si="6"/>
        <v>5289819</v>
      </c>
      <c r="M59" s="67">
        <f t="shared" si="6"/>
        <v>2214667</v>
      </c>
      <c r="N59" s="67">
        <f t="shared" si="6"/>
        <v>13012814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30321034</v>
      </c>
      <c r="X59" s="67">
        <f t="shared" si="6"/>
        <v>12654972</v>
      </c>
      <c r="Y59" s="67">
        <f t="shared" si="6"/>
        <v>17666062</v>
      </c>
      <c r="Z59" s="68">
        <f>+IF(X59&lt;&gt;0,+(Y59/X59)*100,0)</f>
        <v>139.59779602831205</v>
      </c>
      <c r="AA59" s="65">
        <f>SUM(AA56:AA58)</f>
        <v>25310088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30971</v>
      </c>
      <c r="D6" s="20"/>
      <c r="E6" s="21">
        <v>39078</v>
      </c>
      <c r="F6" s="22">
        <v>39078</v>
      </c>
      <c r="G6" s="22"/>
      <c r="H6" s="22">
        <v>2696</v>
      </c>
      <c r="I6" s="22">
        <v>4893</v>
      </c>
      <c r="J6" s="22">
        <v>7589</v>
      </c>
      <c r="K6" s="22">
        <v>391</v>
      </c>
      <c r="L6" s="22">
        <v>5556</v>
      </c>
      <c r="M6" s="22"/>
      <c r="N6" s="22">
        <v>5947</v>
      </c>
      <c r="O6" s="22"/>
      <c r="P6" s="22"/>
      <c r="Q6" s="22"/>
      <c r="R6" s="22"/>
      <c r="S6" s="22"/>
      <c r="T6" s="22"/>
      <c r="U6" s="22"/>
      <c r="V6" s="22"/>
      <c r="W6" s="22">
        <v>13536</v>
      </c>
      <c r="X6" s="22">
        <v>19542</v>
      </c>
      <c r="Y6" s="22">
        <v>-6006</v>
      </c>
      <c r="Z6" s="23">
        <v>-30.733804114215534</v>
      </c>
      <c r="AA6" s="20">
        <v>39078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92550039</v>
      </c>
      <c r="D8" s="20"/>
      <c r="E8" s="21">
        <v>94205886</v>
      </c>
      <c r="F8" s="22">
        <v>94205886</v>
      </c>
      <c r="G8" s="22">
        <v>8777660</v>
      </c>
      <c r="H8" s="22">
        <v>9179050</v>
      </c>
      <c r="I8" s="22">
        <v>8528194</v>
      </c>
      <c r="J8" s="22">
        <v>26484904</v>
      </c>
      <c r="K8" s="22">
        <v>9226192</v>
      </c>
      <c r="L8" s="22">
        <v>61598133</v>
      </c>
      <c r="M8" s="22">
        <v>-44379888</v>
      </c>
      <c r="N8" s="22">
        <v>26444437</v>
      </c>
      <c r="O8" s="22"/>
      <c r="P8" s="22"/>
      <c r="Q8" s="22"/>
      <c r="R8" s="22"/>
      <c r="S8" s="22"/>
      <c r="T8" s="22"/>
      <c r="U8" s="22"/>
      <c r="V8" s="22"/>
      <c r="W8" s="22">
        <v>52929341</v>
      </c>
      <c r="X8" s="22">
        <v>47102946</v>
      </c>
      <c r="Y8" s="22">
        <v>5826395</v>
      </c>
      <c r="Z8" s="23">
        <v>12.369491708650241</v>
      </c>
      <c r="AA8" s="20">
        <v>94205886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20279457</v>
      </c>
      <c r="D13" s="20"/>
      <c r="E13" s="21">
        <v>17000000</v>
      </c>
      <c r="F13" s="22">
        <v>17000000</v>
      </c>
      <c r="G13" s="22">
        <v>1852759</v>
      </c>
      <c r="H13" s="22">
        <v>1874587</v>
      </c>
      <c r="I13" s="22">
        <v>1882138</v>
      </c>
      <c r="J13" s="22">
        <v>5609484</v>
      </c>
      <c r="K13" s="22">
        <v>1907413</v>
      </c>
      <c r="L13" s="22">
        <v>1908154</v>
      </c>
      <c r="M13" s="22">
        <v>1950907</v>
      </c>
      <c r="N13" s="22">
        <v>5766474</v>
      </c>
      <c r="O13" s="22"/>
      <c r="P13" s="22"/>
      <c r="Q13" s="22"/>
      <c r="R13" s="22"/>
      <c r="S13" s="22"/>
      <c r="T13" s="22"/>
      <c r="U13" s="22"/>
      <c r="V13" s="22"/>
      <c r="W13" s="22">
        <v>11375958</v>
      </c>
      <c r="X13" s="22">
        <v>8500002</v>
      </c>
      <c r="Y13" s="22">
        <v>2875956</v>
      </c>
      <c r="Z13" s="23">
        <v>33.834768509466237</v>
      </c>
      <c r="AA13" s="20">
        <v>17000000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112860467</v>
      </c>
      <c r="D32" s="29">
        <f t="shared" ref="D32:Y32" si="0">SUM(D6:D31)</f>
        <v>0</v>
      </c>
      <c r="E32" s="30">
        <f t="shared" si="0"/>
        <v>111244964</v>
      </c>
      <c r="F32" s="31">
        <f t="shared" si="0"/>
        <v>111244964</v>
      </c>
      <c r="G32" s="31">
        <f t="shared" si="0"/>
        <v>10630419</v>
      </c>
      <c r="H32" s="31">
        <f t="shared" si="0"/>
        <v>11056333</v>
      </c>
      <c r="I32" s="31">
        <f t="shared" si="0"/>
        <v>10415225</v>
      </c>
      <c r="J32" s="31">
        <f t="shared" si="0"/>
        <v>32101977</v>
      </c>
      <c r="K32" s="31">
        <f t="shared" si="0"/>
        <v>11133996</v>
      </c>
      <c r="L32" s="31">
        <f t="shared" si="0"/>
        <v>63511843</v>
      </c>
      <c r="M32" s="31">
        <f t="shared" si="0"/>
        <v>-42428981</v>
      </c>
      <c r="N32" s="31">
        <f t="shared" si="0"/>
        <v>32216858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64318835</v>
      </c>
      <c r="X32" s="31">
        <f t="shared" si="0"/>
        <v>55622490</v>
      </c>
      <c r="Y32" s="31">
        <f t="shared" si="0"/>
        <v>8696345</v>
      </c>
      <c r="Z32" s="32">
        <f>+IF(X32&lt;&gt;0,+(Y32/X32)*100,0)</f>
        <v>15.634584140336042</v>
      </c>
      <c r="AA32" s="29">
        <f>SUM(AA6:AA31)</f>
        <v>111244964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11261520</v>
      </c>
      <c r="D34" s="20"/>
      <c r="E34" s="21">
        <v>20850099</v>
      </c>
      <c r="F34" s="22">
        <v>20850099</v>
      </c>
      <c r="G34" s="22">
        <v>1034644</v>
      </c>
      <c r="H34" s="22">
        <v>1030202</v>
      </c>
      <c r="I34" s="22">
        <v>1011972</v>
      </c>
      <c r="J34" s="22">
        <v>3076818</v>
      </c>
      <c r="K34" s="22">
        <v>838063</v>
      </c>
      <c r="L34" s="22">
        <v>1089931</v>
      </c>
      <c r="M34" s="22">
        <v>944691</v>
      </c>
      <c r="N34" s="22">
        <v>2872685</v>
      </c>
      <c r="O34" s="22"/>
      <c r="P34" s="22"/>
      <c r="Q34" s="22"/>
      <c r="R34" s="22"/>
      <c r="S34" s="22"/>
      <c r="T34" s="22"/>
      <c r="U34" s="22"/>
      <c r="V34" s="22"/>
      <c r="W34" s="22">
        <v>5949503</v>
      </c>
      <c r="X34" s="22">
        <v>10425054</v>
      </c>
      <c r="Y34" s="22">
        <v>-4475551</v>
      </c>
      <c r="Z34" s="23">
        <v>-42.930722469159392</v>
      </c>
      <c r="AA34" s="20">
        <v>20850099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9816</v>
      </c>
      <c r="D37" s="20"/>
      <c r="E37" s="21">
        <v>344616</v>
      </c>
      <c r="F37" s="22">
        <v>344616</v>
      </c>
      <c r="G37" s="22"/>
      <c r="H37" s="22">
        <v>513</v>
      </c>
      <c r="I37" s="22">
        <v>10175</v>
      </c>
      <c r="J37" s="22">
        <v>10688</v>
      </c>
      <c r="K37" s="22">
        <v>2572</v>
      </c>
      <c r="L37" s="22">
        <v>20794</v>
      </c>
      <c r="M37" s="22"/>
      <c r="N37" s="22">
        <v>23366</v>
      </c>
      <c r="O37" s="22"/>
      <c r="P37" s="22"/>
      <c r="Q37" s="22"/>
      <c r="R37" s="22"/>
      <c r="S37" s="22"/>
      <c r="T37" s="22"/>
      <c r="U37" s="22"/>
      <c r="V37" s="22"/>
      <c r="W37" s="22">
        <v>34054</v>
      </c>
      <c r="X37" s="22">
        <v>172308</v>
      </c>
      <c r="Y37" s="22">
        <v>-138254</v>
      </c>
      <c r="Z37" s="23">
        <v>-80.236553149012238</v>
      </c>
      <c r="AA37" s="20">
        <v>344616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30000000</v>
      </c>
      <c r="F38" s="22">
        <v>30000000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15000000</v>
      </c>
      <c r="Y38" s="22">
        <v>-15000000</v>
      </c>
      <c r="Z38" s="23">
        <v>-100</v>
      </c>
      <c r="AA38" s="20">
        <v>30000000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41502619</v>
      </c>
      <c r="D41" s="20"/>
      <c r="E41" s="21">
        <v>23950777</v>
      </c>
      <c r="F41" s="22">
        <v>23950777</v>
      </c>
      <c r="G41" s="22">
        <v>360241</v>
      </c>
      <c r="H41" s="22">
        <v>5786977</v>
      </c>
      <c r="I41" s="22">
        <v>1402294</v>
      </c>
      <c r="J41" s="22">
        <v>7549512</v>
      </c>
      <c r="K41" s="22">
        <v>3763872</v>
      </c>
      <c r="L41" s="22">
        <v>3546198</v>
      </c>
      <c r="M41" s="22">
        <v>584375</v>
      </c>
      <c r="N41" s="22">
        <v>7894445</v>
      </c>
      <c r="O41" s="22"/>
      <c r="P41" s="22"/>
      <c r="Q41" s="22"/>
      <c r="R41" s="22"/>
      <c r="S41" s="22"/>
      <c r="T41" s="22"/>
      <c r="U41" s="22"/>
      <c r="V41" s="22"/>
      <c r="W41" s="22">
        <v>15443957</v>
      </c>
      <c r="X41" s="22">
        <v>11975388</v>
      </c>
      <c r="Y41" s="22">
        <v>3468569</v>
      </c>
      <c r="Z41" s="23">
        <v>28.964147132435293</v>
      </c>
      <c r="AA41" s="20">
        <v>23950777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3486</v>
      </c>
      <c r="D44" s="20"/>
      <c r="E44" s="21">
        <v>20000</v>
      </c>
      <c r="F44" s="22">
        <v>20000</v>
      </c>
      <c r="G44" s="22"/>
      <c r="H44" s="22">
        <v>50800</v>
      </c>
      <c r="I44" s="22">
        <v>241150</v>
      </c>
      <c r="J44" s="22">
        <v>291950</v>
      </c>
      <c r="K44" s="22">
        <v>483550</v>
      </c>
      <c r="L44" s="22">
        <v>60100</v>
      </c>
      <c r="M44" s="22">
        <v>931073</v>
      </c>
      <c r="N44" s="22">
        <v>1474723</v>
      </c>
      <c r="O44" s="22"/>
      <c r="P44" s="22"/>
      <c r="Q44" s="22"/>
      <c r="R44" s="22"/>
      <c r="S44" s="22"/>
      <c r="T44" s="22"/>
      <c r="U44" s="22"/>
      <c r="V44" s="22"/>
      <c r="W44" s="22">
        <v>1766673</v>
      </c>
      <c r="X44" s="22">
        <v>9996</v>
      </c>
      <c r="Y44" s="22">
        <v>1756677</v>
      </c>
      <c r="Z44" s="23">
        <v>17573.799519807922</v>
      </c>
      <c r="AA44" s="20">
        <v>20000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52777441</v>
      </c>
      <c r="D47" s="29">
        <f t="shared" ref="D47:Y47" si="1">SUM(D34:D46)</f>
        <v>0</v>
      </c>
      <c r="E47" s="30">
        <f t="shared" si="1"/>
        <v>75165492</v>
      </c>
      <c r="F47" s="31">
        <f t="shared" si="1"/>
        <v>75165492</v>
      </c>
      <c r="G47" s="31">
        <f t="shared" si="1"/>
        <v>1394885</v>
      </c>
      <c r="H47" s="31">
        <f t="shared" si="1"/>
        <v>6868492</v>
      </c>
      <c r="I47" s="31">
        <f t="shared" si="1"/>
        <v>2665591</v>
      </c>
      <c r="J47" s="31">
        <f t="shared" si="1"/>
        <v>10928968</v>
      </c>
      <c r="K47" s="31">
        <f t="shared" si="1"/>
        <v>5088057</v>
      </c>
      <c r="L47" s="31">
        <f t="shared" si="1"/>
        <v>4717023</v>
      </c>
      <c r="M47" s="31">
        <f t="shared" si="1"/>
        <v>2460139</v>
      </c>
      <c r="N47" s="31">
        <f t="shared" si="1"/>
        <v>12265219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23194187</v>
      </c>
      <c r="X47" s="31">
        <f t="shared" si="1"/>
        <v>37582746</v>
      </c>
      <c r="Y47" s="31">
        <f t="shared" si="1"/>
        <v>-14388559</v>
      </c>
      <c r="Z47" s="32">
        <f>+IF(X47&lt;&gt;0,+(Y47/X47)*100,0)</f>
        <v>-38.285012489507821</v>
      </c>
      <c r="AA47" s="29">
        <f>SUM(AA34:AA46)</f>
        <v>75165492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60083026</v>
      </c>
      <c r="D48" s="39">
        <f t="shared" si="2"/>
        <v>0</v>
      </c>
      <c r="E48" s="40">
        <f t="shared" si="2"/>
        <v>36079472</v>
      </c>
      <c r="F48" s="41">
        <f t="shared" si="2"/>
        <v>36079472</v>
      </c>
      <c r="G48" s="41">
        <f t="shared" si="2"/>
        <v>9235534</v>
      </c>
      <c r="H48" s="41">
        <f t="shared" si="2"/>
        <v>4187841</v>
      </c>
      <c r="I48" s="41">
        <f t="shared" si="2"/>
        <v>7749634</v>
      </c>
      <c r="J48" s="41">
        <f t="shared" si="2"/>
        <v>21173009</v>
      </c>
      <c r="K48" s="41">
        <f t="shared" si="2"/>
        <v>6045939</v>
      </c>
      <c r="L48" s="41">
        <f t="shared" si="2"/>
        <v>58794820</v>
      </c>
      <c r="M48" s="41">
        <f t="shared" si="2"/>
        <v>-44889120</v>
      </c>
      <c r="N48" s="41">
        <f t="shared" si="2"/>
        <v>19951639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41124648</v>
      </c>
      <c r="X48" s="41">
        <f t="shared" si="2"/>
        <v>18039744</v>
      </c>
      <c r="Y48" s="41">
        <f t="shared" si="2"/>
        <v>23084904</v>
      </c>
      <c r="Z48" s="42">
        <f>+IF(X48&lt;&gt;0,+(Y48/X48)*100,0)</f>
        <v>127.96691571676406</v>
      </c>
      <c r="AA48" s="39">
        <f>+AA32-AA47</f>
        <v>36079472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60083026</v>
      </c>
      <c r="D51" s="48">
        <f t="shared" si="3"/>
        <v>0</v>
      </c>
      <c r="E51" s="49">
        <f t="shared" si="3"/>
        <v>36079472</v>
      </c>
      <c r="F51" s="50">
        <f t="shared" si="3"/>
        <v>36079472</v>
      </c>
      <c r="G51" s="50">
        <f t="shared" si="3"/>
        <v>9235534</v>
      </c>
      <c r="H51" s="50">
        <f t="shared" si="3"/>
        <v>4187841</v>
      </c>
      <c r="I51" s="50">
        <f t="shared" si="3"/>
        <v>7749634</v>
      </c>
      <c r="J51" s="50">
        <f t="shared" si="3"/>
        <v>21173009</v>
      </c>
      <c r="K51" s="50">
        <f t="shared" si="3"/>
        <v>6045939</v>
      </c>
      <c r="L51" s="50">
        <f t="shared" si="3"/>
        <v>58794820</v>
      </c>
      <c r="M51" s="50">
        <f t="shared" si="3"/>
        <v>-44889120</v>
      </c>
      <c r="N51" s="50">
        <f t="shared" si="3"/>
        <v>19951639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41124648</v>
      </c>
      <c r="X51" s="50">
        <f t="shared" si="3"/>
        <v>18039744</v>
      </c>
      <c r="Y51" s="50">
        <f t="shared" si="3"/>
        <v>23084904</v>
      </c>
      <c r="Z51" s="51">
        <f>+IF(X51&lt;&gt;0,+(Y51/X51)*100,0)</f>
        <v>127.96691571676406</v>
      </c>
      <c r="AA51" s="48">
        <f>SUM(AA48:AA50)</f>
        <v>36079472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60083026</v>
      </c>
      <c r="D53" s="54">
        <f>+D51-D52</f>
        <v>0</v>
      </c>
      <c r="E53" s="55">
        <f t="shared" si="4"/>
        <v>36079472</v>
      </c>
      <c r="F53" s="56">
        <f t="shared" si="4"/>
        <v>36079472</v>
      </c>
      <c r="G53" s="56">
        <f t="shared" si="4"/>
        <v>9235534</v>
      </c>
      <c r="H53" s="56">
        <f t="shared" si="4"/>
        <v>4187841</v>
      </c>
      <c r="I53" s="56">
        <f t="shared" si="4"/>
        <v>7749634</v>
      </c>
      <c r="J53" s="56">
        <f t="shared" si="4"/>
        <v>21173009</v>
      </c>
      <c r="K53" s="56">
        <f t="shared" si="4"/>
        <v>6045939</v>
      </c>
      <c r="L53" s="56">
        <f t="shared" si="4"/>
        <v>58794820</v>
      </c>
      <c r="M53" s="56">
        <f t="shared" si="4"/>
        <v>-44889120</v>
      </c>
      <c r="N53" s="56">
        <f t="shared" si="4"/>
        <v>19951639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41124648</v>
      </c>
      <c r="X53" s="56">
        <f t="shared" si="4"/>
        <v>18039744</v>
      </c>
      <c r="Y53" s="56">
        <f t="shared" si="4"/>
        <v>23084904</v>
      </c>
      <c r="Z53" s="57">
        <f>+IF(X53&lt;&gt;0,+(Y53/X53)*100,0)</f>
        <v>127.96691571676406</v>
      </c>
      <c r="AA53" s="54">
        <f>+AA51-AA52</f>
        <v>36079472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60083026</v>
      </c>
      <c r="D56" s="48">
        <f>SUM(D53:D55)</f>
        <v>0</v>
      </c>
      <c r="E56" s="49">
        <f t="shared" si="5"/>
        <v>36079472</v>
      </c>
      <c r="F56" s="50">
        <f t="shared" si="5"/>
        <v>36079472</v>
      </c>
      <c r="G56" s="50">
        <f t="shared" si="5"/>
        <v>9235534</v>
      </c>
      <c r="H56" s="50">
        <f t="shared" si="5"/>
        <v>4187841</v>
      </c>
      <c r="I56" s="50">
        <f t="shared" si="5"/>
        <v>7749634</v>
      </c>
      <c r="J56" s="50">
        <f t="shared" si="5"/>
        <v>21173009</v>
      </c>
      <c r="K56" s="50">
        <f t="shared" si="5"/>
        <v>6045939</v>
      </c>
      <c r="L56" s="50">
        <f t="shared" si="5"/>
        <v>58794820</v>
      </c>
      <c r="M56" s="50">
        <f t="shared" si="5"/>
        <v>-44889120</v>
      </c>
      <c r="N56" s="50">
        <f t="shared" si="5"/>
        <v>19951639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41124648</v>
      </c>
      <c r="X56" s="50">
        <f t="shared" si="5"/>
        <v>18039744</v>
      </c>
      <c r="Y56" s="50">
        <f t="shared" si="5"/>
        <v>23084904</v>
      </c>
      <c r="Z56" s="51">
        <f>+IF(X56&lt;&gt;0,+(Y56/X56)*100,0)</f>
        <v>127.96691571676406</v>
      </c>
      <c r="AA56" s="48">
        <f>SUM(AA53:AA55)</f>
        <v>36079472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60083026</v>
      </c>
      <c r="D59" s="65">
        <f>SUM(D56:D58)</f>
        <v>0</v>
      </c>
      <c r="E59" s="66">
        <f t="shared" si="6"/>
        <v>36079472</v>
      </c>
      <c r="F59" s="67">
        <f t="shared" si="6"/>
        <v>36079472</v>
      </c>
      <c r="G59" s="67">
        <f t="shared" si="6"/>
        <v>9235534</v>
      </c>
      <c r="H59" s="67">
        <f t="shared" si="6"/>
        <v>4187841</v>
      </c>
      <c r="I59" s="67">
        <f t="shared" si="6"/>
        <v>7749634</v>
      </c>
      <c r="J59" s="67">
        <f t="shared" si="6"/>
        <v>21173009</v>
      </c>
      <c r="K59" s="67">
        <f t="shared" si="6"/>
        <v>6045939</v>
      </c>
      <c r="L59" s="67">
        <f t="shared" si="6"/>
        <v>58794820</v>
      </c>
      <c r="M59" s="67">
        <f t="shared" si="6"/>
        <v>-44889120</v>
      </c>
      <c r="N59" s="67">
        <f t="shared" si="6"/>
        <v>19951639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41124648</v>
      </c>
      <c r="X59" s="67">
        <f t="shared" si="6"/>
        <v>18039744</v>
      </c>
      <c r="Y59" s="67">
        <f t="shared" si="6"/>
        <v>23084904</v>
      </c>
      <c r="Z59" s="68">
        <f>+IF(X59&lt;&gt;0,+(Y59/X59)*100,0)</f>
        <v>127.96691571676406</v>
      </c>
      <c r="AA59" s="65">
        <f>SUM(AA56:AA58)</f>
        <v>36079472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310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>
        <v>-542</v>
      </c>
      <c r="I6" s="22"/>
      <c r="J6" s="22">
        <v>-542</v>
      </c>
      <c r="K6" s="22">
        <v>960</v>
      </c>
      <c r="L6" s="22"/>
      <c r="M6" s="22"/>
      <c r="N6" s="22">
        <v>960</v>
      </c>
      <c r="O6" s="22"/>
      <c r="P6" s="22"/>
      <c r="Q6" s="22"/>
      <c r="R6" s="22"/>
      <c r="S6" s="22"/>
      <c r="T6" s="22"/>
      <c r="U6" s="22"/>
      <c r="V6" s="22"/>
      <c r="W6" s="22">
        <v>418</v>
      </c>
      <c r="X6" s="22"/>
      <c r="Y6" s="22">
        <v>418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525</v>
      </c>
      <c r="D7" s="20"/>
      <c r="E7" s="21"/>
      <c r="F7" s="22"/>
      <c r="G7" s="22"/>
      <c r="H7" s="22">
        <v>1592</v>
      </c>
      <c r="I7" s="22"/>
      <c r="J7" s="22">
        <v>1592</v>
      </c>
      <c r="K7" s="22">
        <v>90</v>
      </c>
      <c r="L7" s="22"/>
      <c r="M7" s="22"/>
      <c r="N7" s="22">
        <v>90</v>
      </c>
      <c r="O7" s="22"/>
      <c r="P7" s="22"/>
      <c r="Q7" s="22"/>
      <c r="R7" s="22"/>
      <c r="S7" s="22"/>
      <c r="T7" s="22"/>
      <c r="U7" s="22"/>
      <c r="V7" s="22"/>
      <c r="W7" s="22">
        <v>1682</v>
      </c>
      <c r="X7" s="22"/>
      <c r="Y7" s="22">
        <v>1682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2416263971</v>
      </c>
      <c r="D8" s="20"/>
      <c r="E8" s="21">
        <v>2547462825</v>
      </c>
      <c r="F8" s="22">
        <v>2547462825</v>
      </c>
      <c r="G8" s="22">
        <v>177399757</v>
      </c>
      <c r="H8" s="22">
        <v>193483720</v>
      </c>
      <c r="I8" s="22">
        <v>188546376</v>
      </c>
      <c r="J8" s="22">
        <v>559429853</v>
      </c>
      <c r="K8" s="22">
        <v>202362316</v>
      </c>
      <c r="L8" s="22">
        <v>226338613</v>
      </c>
      <c r="M8" s="22">
        <v>226478167</v>
      </c>
      <c r="N8" s="22">
        <v>655179096</v>
      </c>
      <c r="O8" s="22"/>
      <c r="P8" s="22"/>
      <c r="Q8" s="22"/>
      <c r="R8" s="22"/>
      <c r="S8" s="22"/>
      <c r="T8" s="22"/>
      <c r="U8" s="22"/>
      <c r="V8" s="22"/>
      <c r="W8" s="22">
        <v>1214608949</v>
      </c>
      <c r="X8" s="22">
        <v>1250643075</v>
      </c>
      <c r="Y8" s="22">
        <v>-36034126</v>
      </c>
      <c r="Z8" s="23">
        <v>-2.8812477932602794</v>
      </c>
      <c r="AA8" s="20">
        <v>2547462825</v>
      </c>
    </row>
    <row r="9" spans="1:27" x14ac:dyDescent="0.25">
      <c r="A9" s="19" t="s">
        <v>37</v>
      </c>
      <c r="B9" s="15" t="s">
        <v>32</v>
      </c>
      <c r="C9" s="20">
        <v>-1172</v>
      </c>
      <c r="D9" s="20"/>
      <c r="E9" s="21"/>
      <c r="F9" s="22"/>
      <c r="G9" s="22"/>
      <c r="H9" s="22"/>
      <c r="I9" s="22"/>
      <c r="J9" s="22"/>
      <c r="K9" s="22"/>
      <c r="L9" s="22">
        <v>-1172</v>
      </c>
      <c r="M9" s="22"/>
      <c r="N9" s="22">
        <v>-1172</v>
      </c>
      <c r="O9" s="22"/>
      <c r="P9" s="22"/>
      <c r="Q9" s="22"/>
      <c r="R9" s="22"/>
      <c r="S9" s="22"/>
      <c r="T9" s="22"/>
      <c r="U9" s="22"/>
      <c r="V9" s="22"/>
      <c r="W9" s="22">
        <v>-1172</v>
      </c>
      <c r="X9" s="22"/>
      <c r="Y9" s="22">
        <v>-1172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112843</v>
      </c>
      <c r="D10" s="20"/>
      <c r="E10" s="21">
        <v>55545</v>
      </c>
      <c r="F10" s="22">
        <v>55545</v>
      </c>
      <c r="G10" s="22"/>
      <c r="H10" s="22">
        <v>5787</v>
      </c>
      <c r="I10" s="22"/>
      <c r="J10" s="22">
        <v>5787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5787</v>
      </c>
      <c r="X10" s="22"/>
      <c r="Y10" s="22">
        <v>5787</v>
      </c>
      <c r="Z10" s="23"/>
      <c r="AA10" s="20">
        <v>55545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62208059</v>
      </c>
      <c r="D13" s="20"/>
      <c r="E13" s="21">
        <v>63012000</v>
      </c>
      <c r="F13" s="22">
        <v>63012000</v>
      </c>
      <c r="G13" s="22">
        <v>5024201</v>
      </c>
      <c r="H13" s="22">
        <v>5625309</v>
      </c>
      <c r="I13" s="22">
        <v>5539775</v>
      </c>
      <c r="J13" s="22">
        <v>16189285</v>
      </c>
      <c r="K13" s="22">
        <v>5583683</v>
      </c>
      <c r="L13" s="22">
        <v>5431755</v>
      </c>
      <c r="M13" s="22">
        <v>5596414</v>
      </c>
      <c r="N13" s="22">
        <v>16611852</v>
      </c>
      <c r="O13" s="22"/>
      <c r="P13" s="22"/>
      <c r="Q13" s="22"/>
      <c r="R13" s="22"/>
      <c r="S13" s="22"/>
      <c r="T13" s="22"/>
      <c r="U13" s="22"/>
      <c r="V13" s="22"/>
      <c r="W13" s="22">
        <v>32801137</v>
      </c>
      <c r="X13" s="22">
        <v>31587410</v>
      </c>
      <c r="Y13" s="22">
        <v>1213727</v>
      </c>
      <c r="Z13" s="23">
        <v>3.8424391236888367</v>
      </c>
      <c r="AA13" s="20">
        <v>63012000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22933</v>
      </c>
      <c r="D17" s="20"/>
      <c r="E17" s="21"/>
      <c r="F17" s="22"/>
      <c r="G17" s="22">
        <v>586</v>
      </c>
      <c r="H17" s="22">
        <v>3209</v>
      </c>
      <c r="I17" s="22">
        <v>600</v>
      </c>
      <c r="J17" s="22">
        <v>4395</v>
      </c>
      <c r="K17" s="22">
        <v>3209</v>
      </c>
      <c r="L17" s="22">
        <v>1904</v>
      </c>
      <c r="M17" s="22">
        <v>2104</v>
      </c>
      <c r="N17" s="22">
        <v>7217</v>
      </c>
      <c r="O17" s="22"/>
      <c r="P17" s="22"/>
      <c r="Q17" s="22"/>
      <c r="R17" s="22"/>
      <c r="S17" s="22"/>
      <c r="T17" s="22"/>
      <c r="U17" s="22"/>
      <c r="V17" s="22"/>
      <c r="W17" s="22">
        <v>11612</v>
      </c>
      <c r="X17" s="22"/>
      <c r="Y17" s="22">
        <v>11612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46777646</v>
      </c>
      <c r="D19" s="20"/>
      <c r="E19" s="21">
        <v>38337043</v>
      </c>
      <c r="F19" s="22">
        <v>38337043</v>
      </c>
      <c r="G19" s="22">
        <v>684017</v>
      </c>
      <c r="H19" s="22">
        <v>4140097</v>
      </c>
      <c r="I19" s="22">
        <v>3210187</v>
      </c>
      <c r="J19" s="22">
        <v>8034301</v>
      </c>
      <c r="K19" s="22">
        <v>6534204</v>
      </c>
      <c r="L19" s="22">
        <v>9461357</v>
      </c>
      <c r="M19" s="22">
        <v>1975387</v>
      </c>
      <c r="N19" s="22">
        <v>17970948</v>
      </c>
      <c r="O19" s="22"/>
      <c r="P19" s="22"/>
      <c r="Q19" s="22"/>
      <c r="R19" s="22"/>
      <c r="S19" s="22"/>
      <c r="T19" s="22"/>
      <c r="U19" s="22"/>
      <c r="V19" s="22"/>
      <c r="W19" s="22">
        <v>26005249</v>
      </c>
      <c r="X19" s="22">
        <v>20018477</v>
      </c>
      <c r="Y19" s="22">
        <v>5986772</v>
      </c>
      <c r="Z19" s="23">
        <v>29.906231128372053</v>
      </c>
      <c r="AA19" s="20">
        <v>38337043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610639</v>
      </c>
      <c r="D23" s="20"/>
      <c r="E23" s="21">
        <v>36573</v>
      </c>
      <c r="F23" s="22">
        <v>36573</v>
      </c>
      <c r="G23" s="22"/>
      <c r="H23" s="22"/>
      <c r="I23" s="22"/>
      <c r="J23" s="22"/>
      <c r="K23" s="22">
        <v>13204</v>
      </c>
      <c r="L23" s="22"/>
      <c r="M23" s="22"/>
      <c r="N23" s="22">
        <v>13204</v>
      </c>
      <c r="O23" s="22"/>
      <c r="P23" s="22"/>
      <c r="Q23" s="22"/>
      <c r="R23" s="22"/>
      <c r="S23" s="22"/>
      <c r="T23" s="22"/>
      <c r="U23" s="22"/>
      <c r="V23" s="22"/>
      <c r="W23" s="22">
        <v>13204</v>
      </c>
      <c r="X23" s="22">
        <v>18288</v>
      </c>
      <c r="Y23" s="22">
        <v>-5084</v>
      </c>
      <c r="Z23" s="23">
        <v>-27.799650043744535</v>
      </c>
      <c r="AA23" s="20">
        <v>36573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823434248</v>
      </c>
      <c r="D25" s="20"/>
      <c r="E25" s="21">
        <v>914439683</v>
      </c>
      <c r="F25" s="22">
        <v>914439683</v>
      </c>
      <c r="G25" s="22">
        <v>355492656</v>
      </c>
      <c r="H25" s="22">
        <v>3711270</v>
      </c>
      <c r="I25" s="22"/>
      <c r="J25" s="22">
        <v>359203926</v>
      </c>
      <c r="K25" s="22">
        <v>4863690</v>
      </c>
      <c r="L25" s="22">
        <v>140254</v>
      </c>
      <c r="M25" s="22">
        <v>284995389</v>
      </c>
      <c r="N25" s="22">
        <v>289999333</v>
      </c>
      <c r="O25" s="22"/>
      <c r="P25" s="22"/>
      <c r="Q25" s="22"/>
      <c r="R25" s="22"/>
      <c r="S25" s="22"/>
      <c r="T25" s="22"/>
      <c r="U25" s="22"/>
      <c r="V25" s="22"/>
      <c r="W25" s="22">
        <v>649203259</v>
      </c>
      <c r="X25" s="22">
        <v>673494193</v>
      </c>
      <c r="Y25" s="22">
        <v>-24290934</v>
      </c>
      <c r="Z25" s="23">
        <v>-3.6067028123581757</v>
      </c>
      <c r="AA25" s="20">
        <v>914439683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29151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3349458843</v>
      </c>
      <c r="D32" s="29">
        <f t="shared" ref="D32:Y32" si="0">SUM(D6:D31)</f>
        <v>0</v>
      </c>
      <c r="E32" s="30">
        <f t="shared" si="0"/>
        <v>3563343669</v>
      </c>
      <c r="F32" s="31">
        <f t="shared" si="0"/>
        <v>3563343669</v>
      </c>
      <c r="G32" s="31">
        <f t="shared" si="0"/>
        <v>538601217</v>
      </c>
      <c r="H32" s="31">
        <f t="shared" si="0"/>
        <v>206970442</v>
      </c>
      <c r="I32" s="31">
        <f t="shared" si="0"/>
        <v>197296938</v>
      </c>
      <c r="J32" s="31">
        <f t="shared" si="0"/>
        <v>942868597</v>
      </c>
      <c r="K32" s="31">
        <f t="shared" si="0"/>
        <v>219361356</v>
      </c>
      <c r="L32" s="31">
        <f t="shared" si="0"/>
        <v>241372711</v>
      </c>
      <c r="M32" s="31">
        <f t="shared" si="0"/>
        <v>519047461</v>
      </c>
      <c r="N32" s="31">
        <f t="shared" si="0"/>
        <v>979781528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1922650125</v>
      </c>
      <c r="X32" s="31">
        <f t="shared" si="0"/>
        <v>1975761443</v>
      </c>
      <c r="Y32" s="31">
        <f t="shared" si="0"/>
        <v>-53111318</v>
      </c>
      <c r="Z32" s="32">
        <f>+IF(X32&lt;&gt;0,+(Y32/X32)*100,0)</f>
        <v>-2.6881442690447321</v>
      </c>
      <c r="AA32" s="29">
        <f>SUM(AA6:AA31)</f>
        <v>3563343669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884028669</v>
      </c>
      <c r="D34" s="20"/>
      <c r="E34" s="21">
        <v>853081275</v>
      </c>
      <c r="F34" s="22">
        <v>853081275</v>
      </c>
      <c r="G34" s="22">
        <v>49513567</v>
      </c>
      <c r="H34" s="22">
        <v>57512034</v>
      </c>
      <c r="I34" s="22">
        <v>62270653</v>
      </c>
      <c r="J34" s="22">
        <v>169296254</v>
      </c>
      <c r="K34" s="22">
        <v>58601964</v>
      </c>
      <c r="L34" s="22">
        <v>90201723</v>
      </c>
      <c r="M34" s="22">
        <v>59259567</v>
      </c>
      <c r="N34" s="22">
        <v>208063254</v>
      </c>
      <c r="O34" s="22"/>
      <c r="P34" s="22"/>
      <c r="Q34" s="22"/>
      <c r="R34" s="22"/>
      <c r="S34" s="22"/>
      <c r="T34" s="22"/>
      <c r="U34" s="22"/>
      <c r="V34" s="22"/>
      <c r="W34" s="22">
        <v>377359508</v>
      </c>
      <c r="X34" s="22">
        <v>446616305</v>
      </c>
      <c r="Y34" s="22">
        <v>-69256797</v>
      </c>
      <c r="Z34" s="23">
        <v>-15.507001474117699</v>
      </c>
      <c r="AA34" s="20">
        <v>853081275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140699131</v>
      </c>
      <c r="D37" s="20"/>
      <c r="E37" s="21">
        <v>299494525</v>
      </c>
      <c r="F37" s="22">
        <v>299452397</v>
      </c>
      <c r="G37" s="22">
        <v>10224237</v>
      </c>
      <c r="H37" s="22">
        <v>11640543</v>
      </c>
      <c r="I37" s="22">
        <v>10154635</v>
      </c>
      <c r="J37" s="22">
        <v>32019415</v>
      </c>
      <c r="K37" s="22">
        <v>5863964</v>
      </c>
      <c r="L37" s="22">
        <v>8217678</v>
      </c>
      <c r="M37" s="22">
        <v>8065975</v>
      </c>
      <c r="N37" s="22">
        <v>22147617</v>
      </c>
      <c r="O37" s="22"/>
      <c r="P37" s="22"/>
      <c r="Q37" s="22"/>
      <c r="R37" s="22"/>
      <c r="S37" s="22"/>
      <c r="T37" s="22"/>
      <c r="U37" s="22"/>
      <c r="V37" s="22"/>
      <c r="W37" s="22">
        <v>54167032</v>
      </c>
      <c r="X37" s="22">
        <v>133730576</v>
      </c>
      <c r="Y37" s="22">
        <v>-79563544</v>
      </c>
      <c r="Z37" s="23">
        <v>-59.495402158441316</v>
      </c>
      <c r="AA37" s="20">
        <v>299452397</v>
      </c>
    </row>
    <row r="38" spans="1:27" x14ac:dyDescent="0.25">
      <c r="A38" s="19" t="s">
        <v>64</v>
      </c>
      <c r="B38" s="15" t="s">
        <v>32</v>
      </c>
      <c r="C38" s="20">
        <v>46434442</v>
      </c>
      <c r="D38" s="20"/>
      <c r="E38" s="21">
        <v>178202000</v>
      </c>
      <c r="F38" s="22">
        <v>178202000</v>
      </c>
      <c r="G38" s="22">
        <v>10356346</v>
      </c>
      <c r="H38" s="22">
        <v>8300907</v>
      </c>
      <c r="I38" s="22">
        <v>446482</v>
      </c>
      <c r="J38" s="22">
        <v>19103735</v>
      </c>
      <c r="K38" s="22">
        <v>8018776</v>
      </c>
      <c r="L38" s="22">
        <v>8961339</v>
      </c>
      <c r="M38" s="22">
        <v>-13637235</v>
      </c>
      <c r="N38" s="22">
        <v>3342880</v>
      </c>
      <c r="O38" s="22"/>
      <c r="P38" s="22"/>
      <c r="Q38" s="22"/>
      <c r="R38" s="22"/>
      <c r="S38" s="22"/>
      <c r="T38" s="22"/>
      <c r="U38" s="22"/>
      <c r="V38" s="22"/>
      <c r="W38" s="22">
        <v>22446615</v>
      </c>
      <c r="X38" s="22">
        <v>89101002</v>
      </c>
      <c r="Y38" s="22">
        <v>-66654387</v>
      </c>
      <c r="Z38" s="23">
        <v>-74.807673880031118</v>
      </c>
      <c r="AA38" s="20">
        <v>178202000</v>
      </c>
    </row>
    <row r="39" spans="1:27" x14ac:dyDescent="0.25">
      <c r="A39" s="19" t="s">
        <v>65</v>
      </c>
      <c r="B39" s="15" t="s">
        <v>32</v>
      </c>
      <c r="C39" s="20">
        <v>299254672</v>
      </c>
      <c r="D39" s="20"/>
      <c r="E39" s="21">
        <v>360719612</v>
      </c>
      <c r="F39" s="22">
        <v>360719612</v>
      </c>
      <c r="G39" s="22">
        <v>28433107</v>
      </c>
      <c r="H39" s="22">
        <v>28480169</v>
      </c>
      <c r="I39" s="22">
        <v>28577747</v>
      </c>
      <c r="J39" s="22">
        <v>85491023</v>
      </c>
      <c r="K39" s="22">
        <v>28523453</v>
      </c>
      <c r="L39" s="22">
        <v>28526588</v>
      </c>
      <c r="M39" s="22">
        <v>28509755</v>
      </c>
      <c r="N39" s="22">
        <v>85559796</v>
      </c>
      <c r="O39" s="22"/>
      <c r="P39" s="22"/>
      <c r="Q39" s="22"/>
      <c r="R39" s="22"/>
      <c r="S39" s="22"/>
      <c r="T39" s="22"/>
      <c r="U39" s="22"/>
      <c r="V39" s="22"/>
      <c r="W39" s="22">
        <v>171050819</v>
      </c>
      <c r="X39" s="22">
        <v>180359796</v>
      </c>
      <c r="Y39" s="22">
        <v>-9308977</v>
      </c>
      <c r="Z39" s="23">
        <v>-5.1613370642756768</v>
      </c>
      <c r="AA39" s="20">
        <v>360719612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1815757731</v>
      </c>
      <c r="D41" s="20"/>
      <c r="E41" s="21">
        <v>1836861285</v>
      </c>
      <c r="F41" s="22">
        <v>1836915035</v>
      </c>
      <c r="G41" s="22">
        <v>46342175</v>
      </c>
      <c r="H41" s="22">
        <v>70640513</v>
      </c>
      <c r="I41" s="22">
        <v>147379469</v>
      </c>
      <c r="J41" s="22">
        <v>264362157</v>
      </c>
      <c r="K41" s="22">
        <v>153776594</v>
      </c>
      <c r="L41" s="22">
        <v>160718246</v>
      </c>
      <c r="M41" s="22">
        <v>196060935</v>
      </c>
      <c r="N41" s="22">
        <v>510555775</v>
      </c>
      <c r="O41" s="22"/>
      <c r="P41" s="22"/>
      <c r="Q41" s="22"/>
      <c r="R41" s="22"/>
      <c r="S41" s="22"/>
      <c r="T41" s="22"/>
      <c r="U41" s="22"/>
      <c r="V41" s="22"/>
      <c r="W41" s="22">
        <v>774917932</v>
      </c>
      <c r="X41" s="22">
        <v>756114544</v>
      </c>
      <c r="Y41" s="22">
        <v>18803388</v>
      </c>
      <c r="Z41" s="23">
        <v>2.4868438451833299</v>
      </c>
      <c r="AA41" s="20">
        <v>1836915035</v>
      </c>
    </row>
    <row r="42" spans="1:27" x14ac:dyDescent="0.25">
      <c r="A42" s="19" t="s">
        <v>67</v>
      </c>
      <c r="B42" s="15" t="s">
        <v>32</v>
      </c>
      <c r="C42" s="20">
        <v>450000</v>
      </c>
      <c r="D42" s="20"/>
      <c r="E42" s="21">
        <v>3714250</v>
      </c>
      <c r="F42" s="22">
        <v>3714250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>
        <v>3714250</v>
      </c>
    </row>
    <row r="43" spans="1:27" x14ac:dyDescent="0.25">
      <c r="A43" s="19" t="s">
        <v>68</v>
      </c>
      <c r="B43" s="15" t="s">
        <v>32</v>
      </c>
      <c r="C43" s="20">
        <v>148986722</v>
      </c>
      <c r="D43" s="20"/>
      <c r="E43" s="21"/>
      <c r="F43" s="22"/>
      <c r="G43" s="22">
        <v>4493821</v>
      </c>
      <c r="H43" s="22">
        <v>6549260</v>
      </c>
      <c r="I43" s="22">
        <v>14403685</v>
      </c>
      <c r="J43" s="22">
        <v>25446766</v>
      </c>
      <c r="K43" s="22">
        <v>6831391</v>
      </c>
      <c r="L43" s="22">
        <v>5888828</v>
      </c>
      <c r="M43" s="22">
        <v>13637235</v>
      </c>
      <c r="N43" s="22">
        <v>26357454</v>
      </c>
      <c r="O43" s="22"/>
      <c r="P43" s="22"/>
      <c r="Q43" s="22"/>
      <c r="R43" s="22"/>
      <c r="S43" s="22"/>
      <c r="T43" s="22"/>
      <c r="U43" s="22"/>
      <c r="V43" s="22"/>
      <c r="W43" s="22">
        <v>51804220</v>
      </c>
      <c r="X43" s="22"/>
      <c r="Y43" s="22">
        <v>51804220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204697746</v>
      </c>
      <c r="D44" s="20"/>
      <c r="E44" s="21">
        <v>191123751</v>
      </c>
      <c r="F44" s="22">
        <v>191112129</v>
      </c>
      <c r="G44" s="22">
        <v>4963304</v>
      </c>
      <c r="H44" s="22">
        <v>15080042</v>
      </c>
      <c r="I44" s="22">
        <v>14645721</v>
      </c>
      <c r="J44" s="22">
        <v>34689067</v>
      </c>
      <c r="K44" s="22">
        <v>18300744</v>
      </c>
      <c r="L44" s="22">
        <v>18035675</v>
      </c>
      <c r="M44" s="22">
        <v>20004602</v>
      </c>
      <c r="N44" s="22">
        <v>56341021</v>
      </c>
      <c r="O44" s="22"/>
      <c r="P44" s="22"/>
      <c r="Q44" s="22"/>
      <c r="R44" s="22"/>
      <c r="S44" s="22"/>
      <c r="T44" s="22"/>
      <c r="U44" s="22"/>
      <c r="V44" s="22"/>
      <c r="W44" s="22">
        <v>91030088</v>
      </c>
      <c r="X44" s="22">
        <v>88454984</v>
      </c>
      <c r="Y44" s="22">
        <v>2575104</v>
      </c>
      <c r="Z44" s="23">
        <v>2.9112028328443311</v>
      </c>
      <c r="AA44" s="20">
        <v>191112129</v>
      </c>
    </row>
    <row r="45" spans="1:27" x14ac:dyDescent="0.25">
      <c r="A45" s="19" t="s">
        <v>70</v>
      </c>
      <c r="B45" s="15" t="s">
        <v>32</v>
      </c>
      <c r="C45" s="20">
        <v>92224</v>
      </c>
      <c r="D45" s="20"/>
      <c r="E45" s="21"/>
      <c r="F45" s="22"/>
      <c r="G45" s="22"/>
      <c r="H45" s="22"/>
      <c r="I45" s="22"/>
      <c r="J45" s="22"/>
      <c r="K45" s="22"/>
      <c r="L45" s="22">
        <v>1374</v>
      </c>
      <c r="M45" s="22">
        <v>12798</v>
      </c>
      <c r="N45" s="22">
        <v>14172</v>
      </c>
      <c r="O45" s="22"/>
      <c r="P45" s="22"/>
      <c r="Q45" s="22"/>
      <c r="R45" s="22"/>
      <c r="S45" s="22"/>
      <c r="T45" s="22"/>
      <c r="U45" s="22"/>
      <c r="V45" s="22"/>
      <c r="W45" s="22">
        <v>14172</v>
      </c>
      <c r="X45" s="22"/>
      <c r="Y45" s="22">
        <v>14172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3540401337</v>
      </c>
      <c r="D47" s="29">
        <f t="shared" ref="D47:Y47" si="1">SUM(D34:D46)</f>
        <v>0</v>
      </c>
      <c r="E47" s="30">
        <f t="shared" si="1"/>
        <v>3723196698</v>
      </c>
      <c r="F47" s="31">
        <f t="shared" si="1"/>
        <v>3723196698</v>
      </c>
      <c r="G47" s="31">
        <f t="shared" si="1"/>
        <v>154326557</v>
      </c>
      <c r="H47" s="31">
        <f t="shared" si="1"/>
        <v>198203468</v>
      </c>
      <c r="I47" s="31">
        <f t="shared" si="1"/>
        <v>277878392</v>
      </c>
      <c r="J47" s="31">
        <f t="shared" si="1"/>
        <v>630408417</v>
      </c>
      <c r="K47" s="31">
        <f t="shared" si="1"/>
        <v>279916886</v>
      </c>
      <c r="L47" s="31">
        <f t="shared" si="1"/>
        <v>320551451</v>
      </c>
      <c r="M47" s="31">
        <f t="shared" si="1"/>
        <v>311913632</v>
      </c>
      <c r="N47" s="31">
        <f t="shared" si="1"/>
        <v>912381969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1542790386</v>
      </c>
      <c r="X47" s="31">
        <f t="shared" si="1"/>
        <v>1694377207</v>
      </c>
      <c r="Y47" s="31">
        <f t="shared" si="1"/>
        <v>-151586821</v>
      </c>
      <c r="Z47" s="32">
        <f>+IF(X47&lt;&gt;0,+(Y47/X47)*100,0)</f>
        <v>-8.9464624744565509</v>
      </c>
      <c r="AA47" s="29">
        <f>SUM(AA34:AA46)</f>
        <v>3723196698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-190942494</v>
      </c>
      <c r="D48" s="39">
        <f t="shared" si="2"/>
        <v>0</v>
      </c>
      <c r="E48" s="40">
        <f t="shared" si="2"/>
        <v>-159853029</v>
      </c>
      <c r="F48" s="41">
        <f t="shared" si="2"/>
        <v>-159853029</v>
      </c>
      <c r="G48" s="41">
        <f t="shared" si="2"/>
        <v>384274660</v>
      </c>
      <c r="H48" s="41">
        <f t="shared" si="2"/>
        <v>8766974</v>
      </c>
      <c r="I48" s="41">
        <f t="shared" si="2"/>
        <v>-80581454</v>
      </c>
      <c r="J48" s="41">
        <f t="shared" si="2"/>
        <v>312460180</v>
      </c>
      <c r="K48" s="41">
        <f t="shared" si="2"/>
        <v>-60555530</v>
      </c>
      <c r="L48" s="41">
        <f t="shared" si="2"/>
        <v>-79178740</v>
      </c>
      <c r="M48" s="41">
        <f t="shared" si="2"/>
        <v>207133829</v>
      </c>
      <c r="N48" s="41">
        <f t="shared" si="2"/>
        <v>67399559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379859739</v>
      </c>
      <c r="X48" s="41">
        <f t="shared" si="2"/>
        <v>281384236</v>
      </c>
      <c r="Y48" s="41">
        <f t="shared" si="2"/>
        <v>98475503</v>
      </c>
      <c r="Z48" s="42">
        <f>+IF(X48&lt;&gt;0,+(Y48/X48)*100,0)</f>
        <v>34.996808776451857</v>
      </c>
      <c r="AA48" s="39">
        <f>+AA32-AA47</f>
        <v>-159853029</v>
      </c>
    </row>
    <row r="49" spans="1:27" x14ac:dyDescent="0.25">
      <c r="A49" s="43" t="s">
        <v>74</v>
      </c>
      <c r="B49" s="15" t="s">
        <v>32</v>
      </c>
      <c r="C49" s="20">
        <v>329881820</v>
      </c>
      <c r="D49" s="20"/>
      <c r="E49" s="21">
        <v>322835474</v>
      </c>
      <c r="F49" s="22">
        <v>322835474</v>
      </c>
      <c r="G49" s="22">
        <v>1662499</v>
      </c>
      <c r="H49" s="22">
        <v>37466198</v>
      </c>
      <c r="I49" s="22">
        <v>33414694</v>
      </c>
      <c r="J49" s="22">
        <v>72543391</v>
      </c>
      <c r="K49" s="22">
        <v>39789538</v>
      </c>
      <c r="L49" s="22">
        <v>31780512</v>
      </c>
      <c r="M49" s="22">
        <v>16025202</v>
      </c>
      <c r="N49" s="22">
        <v>87595252</v>
      </c>
      <c r="O49" s="22"/>
      <c r="P49" s="22"/>
      <c r="Q49" s="22"/>
      <c r="R49" s="22"/>
      <c r="S49" s="22"/>
      <c r="T49" s="22"/>
      <c r="U49" s="22"/>
      <c r="V49" s="22"/>
      <c r="W49" s="22">
        <v>160138643</v>
      </c>
      <c r="X49" s="22">
        <v>205798803</v>
      </c>
      <c r="Y49" s="22">
        <v>-45660160</v>
      </c>
      <c r="Z49" s="23">
        <v>-22.186795712315195</v>
      </c>
      <c r="AA49" s="20">
        <v>322835474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138939326</v>
      </c>
      <c r="D51" s="48">
        <f t="shared" si="3"/>
        <v>0</v>
      </c>
      <c r="E51" s="49">
        <f t="shared" si="3"/>
        <v>162982445</v>
      </c>
      <c r="F51" s="50">
        <f t="shared" si="3"/>
        <v>162982445</v>
      </c>
      <c r="G51" s="50">
        <f t="shared" si="3"/>
        <v>385937159</v>
      </c>
      <c r="H51" s="50">
        <f t="shared" si="3"/>
        <v>46233172</v>
      </c>
      <c r="I51" s="50">
        <f t="shared" si="3"/>
        <v>-47166760</v>
      </c>
      <c r="J51" s="50">
        <f t="shared" si="3"/>
        <v>385003571</v>
      </c>
      <c r="K51" s="50">
        <f t="shared" si="3"/>
        <v>-20765992</v>
      </c>
      <c r="L51" s="50">
        <f t="shared" si="3"/>
        <v>-47398228</v>
      </c>
      <c r="M51" s="50">
        <f t="shared" si="3"/>
        <v>223159031</v>
      </c>
      <c r="N51" s="50">
        <f t="shared" si="3"/>
        <v>154994811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539998382</v>
      </c>
      <c r="X51" s="50">
        <f t="shared" si="3"/>
        <v>487183039</v>
      </c>
      <c r="Y51" s="50">
        <f t="shared" si="3"/>
        <v>52815343</v>
      </c>
      <c r="Z51" s="51">
        <f>+IF(X51&lt;&gt;0,+(Y51/X51)*100,0)</f>
        <v>10.840965052562103</v>
      </c>
      <c r="AA51" s="48">
        <f>SUM(AA48:AA50)</f>
        <v>162982445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138939326</v>
      </c>
      <c r="D53" s="54">
        <f>+D51-D52</f>
        <v>0</v>
      </c>
      <c r="E53" s="55">
        <f t="shared" si="4"/>
        <v>162982445</v>
      </c>
      <c r="F53" s="56">
        <f t="shared" si="4"/>
        <v>162982445</v>
      </c>
      <c r="G53" s="56">
        <f t="shared" si="4"/>
        <v>385937159</v>
      </c>
      <c r="H53" s="56">
        <f t="shared" si="4"/>
        <v>46233172</v>
      </c>
      <c r="I53" s="56">
        <f t="shared" si="4"/>
        <v>-47166760</v>
      </c>
      <c r="J53" s="56">
        <f t="shared" si="4"/>
        <v>385003571</v>
      </c>
      <c r="K53" s="56">
        <f t="shared" si="4"/>
        <v>-20765992</v>
      </c>
      <c r="L53" s="56">
        <f t="shared" si="4"/>
        <v>-47398228</v>
      </c>
      <c r="M53" s="56">
        <f t="shared" si="4"/>
        <v>223159031</v>
      </c>
      <c r="N53" s="56">
        <f t="shared" si="4"/>
        <v>154994811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539998382</v>
      </c>
      <c r="X53" s="56">
        <f t="shared" si="4"/>
        <v>487183039</v>
      </c>
      <c r="Y53" s="56">
        <f t="shared" si="4"/>
        <v>52815343</v>
      </c>
      <c r="Z53" s="57">
        <f>+IF(X53&lt;&gt;0,+(Y53/X53)*100,0)</f>
        <v>10.840965052562103</v>
      </c>
      <c r="AA53" s="54">
        <f>+AA51-AA52</f>
        <v>162982445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138939326</v>
      </c>
      <c r="D56" s="48">
        <f>SUM(D53:D55)</f>
        <v>0</v>
      </c>
      <c r="E56" s="49">
        <f t="shared" si="5"/>
        <v>162982445</v>
      </c>
      <c r="F56" s="50">
        <f t="shared" si="5"/>
        <v>162982445</v>
      </c>
      <c r="G56" s="50">
        <f t="shared" si="5"/>
        <v>385937159</v>
      </c>
      <c r="H56" s="50">
        <f t="shared" si="5"/>
        <v>46233172</v>
      </c>
      <c r="I56" s="50">
        <f t="shared" si="5"/>
        <v>-47166760</v>
      </c>
      <c r="J56" s="50">
        <f t="shared" si="5"/>
        <v>385003571</v>
      </c>
      <c r="K56" s="50">
        <f t="shared" si="5"/>
        <v>-20765992</v>
      </c>
      <c r="L56" s="50">
        <f t="shared" si="5"/>
        <v>-47398228</v>
      </c>
      <c r="M56" s="50">
        <f t="shared" si="5"/>
        <v>223159031</v>
      </c>
      <c r="N56" s="50">
        <f t="shared" si="5"/>
        <v>154994811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539998382</v>
      </c>
      <c r="X56" s="50">
        <f t="shared" si="5"/>
        <v>487183039</v>
      </c>
      <c r="Y56" s="50">
        <f t="shared" si="5"/>
        <v>52815343</v>
      </c>
      <c r="Z56" s="51">
        <f>+IF(X56&lt;&gt;0,+(Y56/X56)*100,0)</f>
        <v>10.840965052562103</v>
      </c>
      <c r="AA56" s="48">
        <f>SUM(AA53:AA55)</f>
        <v>162982445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138939326</v>
      </c>
      <c r="D59" s="65">
        <f>SUM(D56:D58)</f>
        <v>0</v>
      </c>
      <c r="E59" s="66">
        <f t="shared" si="6"/>
        <v>162982445</v>
      </c>
      <c r="F59" s="67">
        <f t="shared" si="6"/>
        <v>162982445</v>
      </c>
      <c r="G59" s="67">
        <f t="shared" si="6"/>
        <v>385937159</v>
      </c>
      <c r="H59" s="67">
        <f t="shared" si="6"/>
        <v>46233172</v>
      </c>
      <c r="I59" s="67">
        <f t="shared" si="6"/>
        <v>-47166760</v>
      </c>
      <c r="J59" s="67">
        <f t="shared" si="6"/>
        <v>385003571</v>
      </c>
      <c r="K59" s="67">
        <f t="shared" si="6"/>
        <v>-20765992</v>
      </c>
      <c r="L59" s="67">
        <f t="shared" si="6"/>
        <v>-47398228</v>
      </c>
      <c r="M59" s="67">
        <f t="shared" si="6"/>
        <v>223159031</v>
      </c>
      <c r="N59" s="67">
        <f t="shared" si="6"/>
        <v>154994811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539998382</v>
      </c>
      <c r="X59" s="67">
        <f t="shared" si="6"/>
        <v>487183039</v>
      </c>
      <c r="Y59" s="67">
        <f t="shared" si="6"/>
        <v>52815343</v>
      </c>
      <c r="Z59" s="68">
        <f>+IF(X59&lt;&gt;0,+(Y59/X59)*100,0)</f>
        <v>10.840965052562103</v>
      </c>
      <c r="AA59" s="65">
        <f>SUM(AA56:AA58)</f>
        <v>162982445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30502453</v>
      </c>
      <c r="D8" s="20"/>
      <c r="E8" s="21">
        <v>31885263</v>
      </c>
      <c r="F8" s="22">
        <v>31885263</v>
      </c>
      <c r="G8" s="22">
        <v>2779123</v>
      </c>
      <c r="H8" s="22">
        <v>2776711</v>
      </c>
      <c r="I8" s="22">
        <v>2783483</v>
      </c>
      <c r="J8" s="22">
        <v>8339317</v>
      </c>
      <c r="K8" s="22">
        <v>2795686</v>
      </c>
      <c r="L8" s="22">
        <v>2783154</v>
      </c>
      <c r="M8" s="22">
        <v>2795937</v>
      </c>
      <c r="N8" s="22">
        <v>8374777</v>
      </c>
      <c r="O8" s="22"/>
      <c r="P8" s="22"/>
      <c r="Q8" s="22"/>
      <c r="R8" s="22"/>
      <c r="S8" s="22"/>
      <c r="T8" s="22"/>
      <c r="U8" s="22"/>
      <c r="V8" s="22"/>
      <c r="W8" s="22">
        <v>16714094</v>
      </c>
      <c r="X8" s="22">
        <v>15951955</v>
      </c>
      <c r="Y8" s="22">
        <v>762139</v>
      </c>
      <c r="Z8" s="23">
        <v>4.7777153333243474</v>
      </c>
      <c r="AA8" s="20">
        <v>31885263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3791108</v>
      </c>
      <c r="D13" s="20"/>
      <c r="E13" s="21">
        <v>3935713</v>
      </c>
      <c r="F13" s="22">
        <v>3935713</v>
      </c>
      <c r="G13" s="22">
        <v>363913</v>
      </c>
      <c r="H13" s="22">
        <v>384789</v>
      </c>
      <c r="I13" s="22">
        <v>362787</v>
      </c>
      <c r="J13" s="22">
        <v>1111489</v>
      </c>
      <c r="K13" s="22">
        <v>390755</v>
      </c>
      <c r="L13" s="22">
        <v>399773</v>
      </c>
      <c r="M13" s="22">
        <v>410460</v>
      </c>
      <c r="N13" s="22">
        <v>1200988</v>
      </c>
      <c r="O13" s="22"/>
      <c r="P13" s="22"/>
      <c r="Q13" s="22"/>
      <c r="R13" s="22"/>
      <c r="S13" s="22"/>
      <c r="T13" s="22"/>
      <c r="U13" s="22"/>
      <c r="V13" s="22"/>
      <c r="W13" s="22">
        <v>2312477</v>
      </c>
      <c r="X13" s="22">
        <v>1967862</v>
      </c>
      <c r="Y13" s="22">
        <v>344615</v>
      </c>
      <c r="Z13" s="23">
        <v>17.512152783071169</v>
      </c>
      <c r="AA13" s="20">
        <v>3935713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143504</v>
      </c>
      <c r="D19" s="20"/>
      <c r="E19" s="21">
        <v>4196000</v>
      </c>
      <c r="F19" s="22">
        <v>4196000</v>
      </c>
      <c r="G19" s="22">
        <v>20148</v>
      </c>
      <c r="H19" s="22"/>
      <c r="I19" s="22"/>
      <c r="J19" s="22">
        <v>20148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20148</v>
      </c>
      <c r="X19" s="22"/>
      <c r="Y19" s="22">
        <v>20148</v>
      </c>
      <c r="Z19" s="23"/>
      <c r="AA19" s="20">
        <v>4196000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26979</v>
      </c>
      <c r="H26" s="22">
        <v>27648</v>
      </c>
      <c r="I26" s="22">
        <v>28048</v>
      </c>
      <c r="J26" s="22">
        <v>82675</v>
      </c>
      <c r="K26" s="22">
        <v>28365</v>
      </c>
      <c r="L26" s="22">
        <v>29147</v>
      </c>
      <c r="M26" s="22">
        <v>29738</v>
      </c>
      <c r="N26" s="22">
        <v>87250</v>
      </c>
      <c r="O26" s="22"/>
      <c r="P26" s="22"/>
      <c r="Q26" s="22"/>
      <c r="R26" s="22"/>
      <c r="S26" s="22"/>
      <c r="T26" s="22"/>
      <c r="U26" s="22"/>
      <c r="V26" s="22"/>
      <c r="W26" s="22">
        <v>169925</v>
      </c>
      <c r="X26" s="22"/>
      <c r="Y26" s="22">
        <v>169925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1134975</v>
      </c>
      <c r="D28" s="20"/>
      <c r="E28" s="21">
        <v>1212687</v>
      </c>
      <c r="F28" s="22">
        <v>1212687</v>
      </c>
      <c r="G28" s="22">
        <v>101759</v>
      </c>
      <c r="H28" s="22">
        <v>99734</v>
      </c>
      <c r="I28" s="22">
        <v>100135</v>
      </c>
      <c r="J28" s="22">
        <v>301628</v>
      </c>
      <c r="K28" s="22">
        <v>99934</v>
      </c>
      <c r="L28" s="22">
        <v>99934</v>
      </c>
      <c r="M28" s="22">
        <v>99734</v>
      </c>
      <c r="N28" s="22">
        <v>299602</v>
      </c>
      <c r="O28" s="22"/>
      <c r="P28" s="22"/>
      <c r="Q28" s="22"/>
      <c r="R28" s="22"/>
      <c r="S28" s="22"/>
      <c r="T28" s="22"/>
      <c r="U28" s="22"/>
      <c r="V28" s="22"/>
      <c r="W28" s="22">
        <v>601230</v>
      </c>
      <c r="X28" s="22">
        <v>606348</v>
      </c>
      <c r="Y28" s="22">
        <v>-5118</v>
      </c>
      <c r="Z28" s="23">
        <v>-0.8440697421282829</v>
      </c>
      <c r="AA28" s="20">
        <v>1212687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35572040</v>
      </c>
      <c r="D32" s="29">
        <f t="shared" ref="D32:Y32" si="0">SUM(D6:D31)</f>
        <v>0</v>
      </c>
      <c r="E32" s="30">
        <f t="shared" si="0"/>
        <v>41229663</v>
      </c>
      <c r="F32" s="31">
        <f t="shared" si="0"/>
        <v>41229663</v>
      </c>
      <c r="G32" s="31">
        <f t="shared" si="0"/>
        <v>3291922</v>
      </c>
      <c r="H32" s="31">
        <f t="shared" si="0"/>
        <v>3288882</v>
      </c>
      <c r="I32" s="31">
        <f t="shared" si="0"/>
        <v>3274453</v>
      </c>
      <c r="J32" s="31">
        <f t="shared" si="0"/>
        <v>9855257</v>
      </c>
      <c r="K32" s="31">
        <f t="shared" si="0"/>
        <v>3314740</v>
      </c>
      <c r="L32" s="31">
        <f t="shared" si="0"/>
        <v>3312008</v>
      </c>
      <c r="M32" s="31">
        <f t="shared" si="0"/>
        <v>3335869</v>
      </c>
      <c r="N32" s="31">
        <f t="shared" si="0"/>
        <v>9962617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19817874</v>
      </c>
      <c r="X32" s="31">
        <f t="shared" si="0"/>
        <v>18526165</v>
      </c>
      <c r="Y32" s="31">
        <f t="shared" si="0"/>
        <v>1291709</v>
      </c>
      <c r="Z32" s="32">
        <f>+IF(X32&lt;&gt;0,+(Y32/X32)*100,0)</f>
        <v>6.9723496471072135</v>
      </c>
      <c r="AA32" s="29">
        <f>SUM(AA6:AA31)</f>
        <v>41229663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4622623</v>
      </c>
      <c r="D34" s="20"/>
      <c r="E34" s="21">
        <v>5612747</v>
      </c>
      <c r="F34" s="22">
        <v>5612747</v>
      </c>
      <c r="G34" s="22">
        <v>235696</v>
      </c>
      <c r="H34" s="22">
        <v>286705</v>
      </c>
      <c r="I34" s="22">
        <v>344052</v>
      </c>
      <c r="J34" s="22">
        <v>866453</v>
      </c>
      <c r="K34" s="22">
        <v>358147</v>
      </c>
      <c r="L34" s="22">
        <v>554164</v>
      </c>
      <c r="M34" s="22">
        <v>455122</v>
      </c>
      <c r="N34" s="22">
        <v>1367433</v>
      </c>
      <c r="O34" s="22"/>
      <c r="P34" s="22"/>
      <c r="Q34" s="22"/>
      <c r="R34" s="22"/>
      <c r="S34" s="22"/>
      <c r="T34" s="22"/>
      <c r="U34" s="22"/>
      <c r="V34" s="22"/>
      <c r="W34" s="22">
        <v>2233886</v>
      </c>
      <c r="X34" s="22">
        <v>2962013</v>
      </c>
      <c r="Y34" s="22">
        <v>-728127</v>
      </c>
      <c r="Z34" s="23">
        <v>-24.582167600209722</v>
      </c>
      <c r="AA34" s="20">
        <v>5612747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373899</v>
      </c>
      <c r="D37" s="20"/>
      <c r="E37" s="21">
        <v>950990</v>
      </c>
      <c r="F37" s="22">
        <v>950990</v>
      </c>
      <c r="G37" s="22">
        <v>1633</v>
      </c>
      <c r="H37" s="22">
        <v>98546</v>
      </c>
      <c r="I37" s="22">
        <v>69161</v>
      </c>
      <c r="J37" s="22">
        <v>169340</v>
      </c>
      <c r="K37" s="22">
        <v>41241</v>
      </c>
      <c r="L37" s="22">
        <v>57994</v>
      </c>
      <c r="M37" s="22">
        <v>30116</v>
      </c>
      <c r="N37" s="22">
        <v>129351</v>
      </c>
      <c r="O37" s="22"/>
      <c r="P37" s="22"/>
      <c r="Q37" s="22"/>
      <c r="R37" s="22"/>
      <c r="S37" s="22"/>
      <c r="T37" s="22"/>
      <c r="U37" s="22"/>
      <c r="V37" s="22"/>
      <c r="W37" s="22">
        <v>298691</v>
      </c>
      <c r="X37" s="22">
        <v>543058</v>
      </c>
      <c r="Y37" s="22">
        <v>-244367</v>
      </c>
      <c r="Z37" s="23">
        <v>-44.998324304217967</v>
      </c>
      <c r="AA37" s="20">
        <v>950990</v>
      </c>
    </row>
    <row r="38" spans="1:27" x14ac:dyDescent="0.25">
      <c r="A38" s="19" t="s">
        <v>64</v>
      </c>
      <c r="B38" s="15" t="s">
        <v>32</v>
      </c>
      <c r="C38" s="20">
        <v>11395286</v>
      </c>
      <c r="D38" s="20"/>
      <c r="E38" s="21">
        <v>10080000</v>
      </c>
      <c r="F38" s="22">
        <v>10080000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5040000</v>
      </c>
      <c r="Y38" s="22">
        <v>-5040000</v>
      </c>
      <c r="Z38" s="23">
        <v>-100</v>
      </c>
      <c r="AA38" s="20">
        <v>10080000</v>
      </c>
    </row>
    <row r="39" spans="1:27" x14ac:dyDescent="0.25">
      <c r="A39" s="19" t="s">
        <v>65</v>
      </c>
      <c r="B39" s="15" t="s">
        <v>32</v>
      </c>
      <c r="C39" s="20">
        <v>6969047</v>
      </c>
      <c r="D39" s="20"/>
      <c r="E39" s="21">
        <v>7587200</v>
      </c>
      <c r="F39" s="22">
        <v>7587200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3793602</v>
      </c>
      <c r="Y39" s="22">
        <v>-3793602</v>
      </c>
      <c r="Z39" s="23">
        <v>-100</v>
      </c>
      <c r="AA39" s="20">
        <v>7587200</v>
      </c>
    </row>
    <row r="40" spans="1:27" x14ac:dyDescent="0.25">
      <c r="A40" s="19" t="s">
        <v>40</v>
      </c>
      <c r="B40" s="15" t="s">
        <v>32</v>
      </c>
      <c r="C40" s="20">
        <v>644685</v>
      </c>
      <c r="D40" s="20"/>
      <c r="E40" s="21">
        <v>552821</v>
      </c>
      <c r="F40" s="22">
        <v>552821</v>
      </c>
      <c r="G40" s="22"/>
      <c r="H40" s="22"/>
      <c r="I40" s="22"/>
      <c r="J40" s="22"/>
      <c r="K40" s="22"/>
      <c r="L40" s="22"/>
      <c r="M40" s="22">
        <v>276692</v>
      </c>
      <c r="N40" s="22">
        <v>276692</v>
      </c>
      <c r="O40" s="22"/>
      <c r="P40" s="22"/>
      <c r="Q40" s="22"/>
      <c r="R40" s="22"/>
      <c r="S40" s="22"/>
      <c r="T40" s="22"/>
      <c r="U40" s="22"/>
      <c r="V40" s="22"/>
      <c r="W40" s="22">
        <v>276692</v>
      </c>
      <c r="X40" s="22">
        <v>267100</v>
      </c>
      <c r="Y40" s="22">
        <v>9592</v>
      </c>
      <c r="Z40" s="23">
        <v>3.5911643579183825</v>
      </c>
      <c r="AA40" s="20">
        <v>552821</v>
      </c>
    </row>
    <row r="41" spans="1:27" x14ac:dyDescent="0.25">
      <c r="A41" s="19" t="s">
        <v>66</v>
      </c>
      <c r="B41" s="15" t="s">
        <v>32</v>
      </c>
      <c r="C41" s="20">
        <v>499413</v>
      </c>
      <c r="D41" s="20"/>
      <c r="E41" s="21">
        <v>1309787</v>
      </c>
      <c r="F41" s="22">
        <v>1309787</v>
      </c>
      <c r="G41" s="22">
        <v>45671</v>
      </c>
      <c r="H41" s="22"/>
      <c r="I41" s="22">
        <v>2388</v>
      </c>
      <c r="J41" s="22">
        <v>48059</v>
      </c>
      <c r="K41" s="22">
        <v>27560</v>
      </c>
      <c r="L41" s="22"/>
      <c r="M41" s="22">
        <v>450495</v>
      </c>
      <c r="N41" s="22">
        <v>478055</v>
      </c>
      <c r="O41" s="22"/>
      <c r="P41" s="22"/>
      <c r="Q41" s="22"/>
      <c r="R41" s="22"/>
      <c r="S41" s="22"/>
      <c r="T41" s="22"/>
      <c r="U41" s="22"/>
      <c r="V41" s="22"/>
      <c r="W41" s="22">
        <v>526114</v>
      </c>
      <c r="X41" s="22">
        <v>922546</v>
      </c>
      <c r="Y41" s="22">
        <v>-396432</v>
      </c>
      <c r="Z41" s="23">
        <v>-42.971515783494809</v>
      </c>
      <c r="AA41" s="20">
        <v>1309787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2810251</v>
      </c>
      <c r="D44" s="20"/>
      <c r="E44" s="21">
        <v>3214819</v>
      </c>
      <c r="F44" s="22">
        <v>3214819</v>
      </c>
      <c r="G44" s="22">
        <v>163814</v>
      </c>
      <c r="H44" s="22">
        <v>219892</v>
      </c>
      <c r="I44" s="22">
        <v>581534</v>
      </c>
      <c r="J44" s="22">
        <v>965240</v>
      </c>
      <c r="K44" s="22">
        <v>-185487</v>
      </c>
      <c r="L44" s="22">
        <v>611248</v>
      </c>
      <c r="M44" s="22">
        <v>213649</v>
      </c>
      <c r="N44" s="22">
        <v>639410</v>
      </c>
      <c r="O44" s="22"/>
      <c r="P44" s="22"/>
      <c r="Q44" s="22"/>
      <c r="R44" s="22"/>
      <c r="S44" s="22"/>
      <c r="T44" s="22"/>
      <c r="U44" s="22"/>
      <c r="V44" s="22"/>
      <c r="W44" s="22">
        <v>1604650</v>
      </c>
      <c r="X44" s="22">
        <v>1545619</v>
      </c>
      <c r="Y44" s="22">
        <v>59031</v>
      </c>
      <c r="Z44" s="23">
        <v>3.8192465284135357</v>
      </c>
      <c r="AA44" s="20">
        <v>3214819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27315204</v>
      </c>
      <c r="D47" s="29">
        <f t="shared" ref="D47:Y47" si="1">SUM(D34:D46)</f>
        <v>0</v>
      </c>
      <c r="E47" s="30">
        <f t="shared" si="1"/>
        <v>29308364</v>
      </c>
      <c r="F47" s="31">
        <f t="shared" si="1"/>
        <v>29308364</v>
      </c>
      <c r="G47" s="31">
        <f t="shared" si="1"/>
        <v>446814</v>
      </c>
      <c r="H47" s="31">
        <f t="shared" si="1"/>
        <v>605143</v>
      </c>
      <c r="I47" s="31">
        <f t="shared" si="1"/>
        <v>997135</v>
      </c>
      <c r="J47" s="31">
        <f t="shared" si="1"/>
        <v>2049092</v>
      </c>
      <c r="K47" s="31">
        <f t="shared" si="1"/>
        <v>241461</v>
      </c>
      <c r="L47" s="31">
        <f t="shared" si="1"/>
        <v>1223406</v>
      </c>
      <c r="M47" s="31">
        <f t="shared" si="1"/>
        <v>1426074</v>
      </c>
      <c r="N47" s="31">
        <f t="shared" si="1"/>
        <v>2890941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4940033</v>
      </c>
      <c r="X47" s="31">
        <f t="shared" si="1"/>
        <v>15073938</v>
      </c>
      <c r="Y47" s="31">
        <f t="shared" si="1"/>
        <v>-10133905</v>
      </c>
      <c r="Z47" s="32">
        <f>+IF(X47&lt;&gt;0,+(Y47/X47)*100,0)</f>
        <v>-67.227986475730489</v>
      </c>
      <c r="AA47" s="29">
        <f>SUM(AA34:AA46)</f>
        <v>29308364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8256836</v>
      </c>
      <c r="D48" s="39">
        <f t="shared" si="2"/>
        <v>0</v>
      </c>
      <c r="E48" s="40">
        <f t="shared" si="2"/>
        <v>11921299</v>
      </c>
      <c r="F48" s="41">
        <f t="shared" si="2"/>
        <v>11921299</v>
      </c>
      <c r="G48" s="41">
        <f t="shared" si="2"/>
        <v>2845108</v>
      </c>
      <c r="H48" s="41">
        <f t="shared" si="2"/>
        <v>2683739</v>
      </c>
      <c r="I48" s="41">
        <f t="shared" si="2"/>
        <v>2277318</v>
      </c>
      <c r="J48" s="41">
        <f t="shared" si="2"/>
        <v>7806165</v>
      </c>
      <c r="K48" s="41">
        <f t="shared" si="2"/>
        <v>3073279</v>
      </c>
      <c r="L48" s="41">
        <f t="shared" si="2"/>
        <v>2088602</v>
      </c>
      <c r="M48" s="41">
        <f t="shared" si="2"/>
        <v>1909795</v>
      </c>
      <c r="N48" s="41">
        <f t="shared" si="2"/>
        <v>7071676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14877841</v>
      </c>
      <c r="X48" s="41">
        <f t="shared" si="2"/>
        <v>3452227</v>
      </c>
      <c r="Y48" s="41">
        <f t="shared" si="2"/>
        <v>11425614</v>
      </c>
      <c r="Z48" s="42">
        <f>+IF(X48&lt;&gt;0,+(Y48/X48)*100,0)</f>
        <v>330.96357800341639</v>
      </c>
      <c r="AA48" s="39">
        <f>+AA32-AA47</f>
        <v>11921299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8256836</v>
      </c>
      <c r="D51" s="48">
        <f t="shared" si="3"/>
        <v>0</v>
      </c>
      <c r="E51" s="49">
        <f t="shared" si="3"/>
        <v>11921299</v>
      </c>
      <c r="F51" s="50">
        <f t="shared" si="3"/>
        <v>11921299</v>
      </c>
      <c r="G51" s="50">
        <f t="shared" si="3"/>
        <v>2845108</v>
      </c>
      <c r="H51" s="50">
        <f t="shared" si="3"/>
        <v>2683739</v>
      </c>
      <c r="I51" s="50">
        <f t="shared" si="3"/>
        <v>2277318</v>
      </c>
      <c r="J51" s="50">
        <f t="shared" si="3"/>
        <v>7806165</v>
      </c>
      <c r="K51" s="50">
        <f t="shared" si="3"/>
        <v>3073279</v>
      </c>
      <c r="L51" s="50">
        <f t="shared" si="3"/>
        <v>2088602</v>
      </c>
      <c r="M51" s="50">
        <f t="shared" si="3"/>
        <v>1909795</v>
      </c>
      <c r="N51" s="50">
        <f t="shared" si="3"/>
        <v>7071676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14877841</v>
      </c>
      <c r="X51" s="50">
        <f t="shared" si="3"/>
        <v>3452227</v>
      </c>
      <c r="Y51" s="50">
        <f t="shared" si="3"/>
        <v>11425614</v>
      </c>
      <c r="Z51" s="51">
        <f>+IF(X51&lt;&gt;0,+(Y51/X51)*100,0)</f>
        <v>330.96357800341639</v>
      </c>
      <c r="AA51" s="48">
        <f>SUM(AA48:AA50)</f>
        <v>11921299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8256836</v>
      </c>
      <c r="D53" s="54">
        <f>+D51-D52</f>
        <v>0</v>
      </c>
      <c r="E53" s="55">
        <f t="shared" si="4"/>
        <v>11921299</v>
      </c>
      <c r="F53" s="56">
        <f t="shared" si="4"/>
        <v>11921299</v>
      </c>
      <c r="G53" s="56">
        <f t="shared" si="4"/>
        <v>2845108</v>
      </c>
      <c r="H53" s="56">
        <f t="shared" si="4"/>
        <v>2683739</v>
      </c>
      <c r="I53" s="56">
        <f t="shared" si="4"/>
        <v>2277318</v>
      </c>
      <c r="J53" s="56">
        <f t="shared" si="4"/>
        <v>7806165</v>
      </c>
      <c r="K53" s="56">
        <f t="shared" si="4"/>
        <v>3073279</v>
      </c>
      <c r="L53" s="56">
        <f t="shared" si="4"/>
        <v>2088602</v>
      </c>
      <c r="M53" s="56">
        <f t="shared" si="4"/>
        <v>1909795</v>
      </c>
      <c r="N53" s="56">
        <f t="shared" si="4"/>
        <v>7071676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14877841</v>
      </c>
      <c r="X53" s="56">
        <f t="shared" si="4"/>
        <v>3452227</v>
      </c>
      <c r="Y53" s="56">
        <f t="shared" si="4"/>
        <v>11425614</v>
      </c>
      <c r="Z53" s="57">
        <f>+IF(X53&lt;&gt;0,+(Y53/X53)*100,0)</f>
        <v>330.96357800341639</v>
      </c>
      <c r="AA53" s="54">
        <f>+AA51-AA52</f>
        <v>11921299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8256836</v>
      </c>
      <c r="D56" s="48">
        <f>SUM(D53:D55)</f>
        <v>0</v>
      </c>
      <c r="E56" s="49">
        <f t="shared" si="5"/>
        <v>11921299</v>
      </c>
      <c r="F56" s="50">
        <f t="shared" si="5"/>
        <v>11921299</v>
      </c>
      <c r="G56" s="50">
        <f t="shared" si="5"/>
        <v>2845108</v>
      </c>
      <c r="H56" s="50">
        <f t="shared" si="5"/>
        <v>2683739</v>
      </c>
      <c r="I56" s="50">
        <f t="shared" si="5"/>
        <v>2277318</v>
      </c>
      <c r="J56" s="50">
        <f t="shared" si="5"/>
        <v>7806165</v>
      </c>
      <c r="K56" s="50">
        <f t="shared" si="5"/>
        <v>3073279</v>
      </c>
      <c r="L56" s="50">
        <f t="shared" si="5"/>
        <v>2088602</v>
      </c>
      <c r="M56" s="50">
        <f t="shared" si="5"/>
        <v>1909795</v>
      </c>
      <c r="N56" s="50">
        <f t="shared" si="5"/>
        <v>7071676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14877841</v>
      </c>
      <c r="X56" s="50">
        <f t="shared" si="5"/>
        <v>3452227</v>
      </c>
      <c r="Y56" s="50">
        <f t="shared" si="5"/>
        <v>11425614</v>
      </c>
      <c r="Z56" s="51">
        <f>+IF(X56&lt;&gt;0,+(Y56/X56)*100,0)</f>
        <v>330.96357800341639</v>
      </c>
      <c r="AA56" s="48">
        <f>SUM(AA53:AA55)</f>
        <v>11921299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8256836</v>
      </c>
      <c r="D59" s="65">
        <f>SUM(D56:D58)</f>
        <v>0</v>
      </c>
      <c r="E59" s="66">
        <f t="shared" si="6"/>
        <v>11921299</v>
      </c>
      <c r="F59" s="67">
        <f t="shared" si="6"/>
        <v>11921299</v>
      </c>
      <c r="G59" s="67">
        <f t="shared" si="6"/>
        <v>2845108</v>
      </c>
      <c r="H59" s="67">
        <f t="shared" si="6"/>
        <v>2683739</v>
      </c>
      <c r="I59" s="67">
        <f t="shared" si="6"/>
        <v>2277318</v>
      </c>
      <c r="J59" s="67">
        <f t="shared" si="6"/>
        <v>7806165</v>
      </c>
      <c r="K59" s="67">
        <f t="shared" si="6"/>
        <v>3073279</v>
      </c>
      <c r="L59" s="67">
        <f t="shared" si="6"/>
        <v>2088602</v>
      </c>
      <c r="M59" s="67">
        <f t="shared" si="6"/>
        <v>1909795</v>
      </c>
      <c r="N59" s="67">
        <f t="shared" si="6"/>
        <v>7071676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14877841</v>
      </c>
      <c r="X59" s="67">
        <f t="shared" si="6"/>
        <v>3452227</v>
      </c>
      <c r="Y59" s="67">
        <f t="shared" si="6"/>
        <v>11425614</v>
      </c>
      <c r="Z59" s="68">
        <f>+IF(X59&lt;&gt;0,+(Y59/X59)*100,0)</f>
        <v>330.96357800341639</v>
      </c>
      <c r="AA59" s="65">
        <f>SUM(AA56:AA58)</f>
        <v>11921299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16350615</v>
      </c>
      <c r="D8" s="20"/>
      <c r="E8" s="21">
        <v>15305000</v>
      </c>
      <c r="F8" s="22">
        <v>15305000</v>
      </c>
      <c r="G8" s="22">
        <v>1233769</v>
      </c>
      <c r="H8" s="22">
        <v>1249842</v>
      </c>
      <c r="I8" s="22">
        <v>1218433</v>
      </c>
      <c r="J8" s="22">
        <v>3702044</v>
      </c>
      <c r="K8" s="22">
        <v>1300194</v>
      </c>
      <c r="L8" s="22">
        <v>1185788</v>
      </c>
      <c r="M8" s="22">
        <v>1193960</v>
      </c>
      <c r="N8" s="22">
        <v>3679942</v>
      </c>
      <c r="O8" s="22"/>
      <c r="P8" s="22"/>
      <c r="Q8" s="22"/>
      <c r="R8" s="22"/>
      <c r="S8" s="22"/>
      <c r="T8" s="22"/>
      <c r="U8" s="22"/>
      <c r="V8" s="22"/>
      <c r="W8" s="22">
        <v>7381986</v>
      </c>
      <c r="X8" s="22">
        <v>7652492</v>
      </c>
      <c r="Y8" s="22">
        <v>-270506</v>
      </c>
      <c r="Z8" s="23">
        <v>-3.5348746525968275</v>
      </c>
      <c r="AA8" s="20">
        <v>15305000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1928641</v>
      </c>
      <c r="G13" s="22">
        <v>122089</v>
      </c>
      <c r="H13" s="22">
        <v>119851</v>
      </c>
      <c r="I13" s="22">
        <v>119756</v>
      </c>
      <c r="J13" s="22">
        <v>361696</v>
      </c>
      <c r="K13" s="22">
        <v>125909</v>
      </c>
      <c r="L13" s="22">
        <v>128410</v>
      </c>
      <c r="M13" s="22">
        <v>131218</v>
      </c>
      <c r="N13" s="22">
        <v>385537</v>
      </c>
      <c r="O13" s="22"/>
      <c r="P13" s="22"/>
      <c r="Q13" s="22"/>
      <c r="R13" s="22"/>
      <c r="S13" s="22"/>
      <c r="T13" s="22"/>
      <c r="U13" s="22"/>
      <c r="V13" s="22"/>
      <c r="W13" s="22">
        <v>747233</v>
      </c>
      <c r="X13" s="22">
        <v>964315</v>
      </c>
      <c r="Y13" s="22">
        <v>-217082</v>
      </c>
      <c r="Z13" s="23">
        <v>-22.511523724094303</v>
      </c>
      <c r="AA13" s="20">
        <v>1928641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5828858</v>
      </c>
      <c r="D25" s="20"/>
      <c r="E25" s="21">
        <v>5237000</v>
      </c>
      <c r="F25" s="22">
        <v>6563189</v>
      </c>
      <c r="G25" s="22">
        <v>5237000</v>
      </c>
      <c r="H25" s="22"/>
      <c r="I25" s="22"/>
      <c r="J25" s="22">
        <v>5237000</v>
      </c>
      <c r="K25" s="22"/>
      <c r="L25" s="22">
        <v>437438</v>
      </c>
      <c r="M25" s="22">
        <v>287453</v>
      </c>
      <c r="N25" s="22">
        <v>724891</v>
      </c>
      <c r="O25" s="22"/>
      <c r="P25" s="22"/>
      <c r="Q25" s="22"/>
      <c r="R25" s="22"/>
      <c r="S25" s="22"/>
      <c r="T25" s="22"/>
      <c r="U25" s="22"/>
      <c r="V25" s="22"/>
      <c r="W25" s="22">
        <v>5961891</v>
      </c>
      <c r="X25" s="22">
        <v>3281594</v>
      </c>
      <c r="Y25" s="22">
        <v>2680297</v>
      </c>
      <c r="Z25" s="23">
        <v>81.676679077302069</v>
      </c>
      <c r="AA25" s="20">
        <v>6563189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594244</v>
      </c>
      <c r="D28" s="20"/>
      <c r="E28" s="21">
        <v>632000</v>
      </c>
      <c r="F28" s="22">
        <v>632000</v>
      </c>
      <c r="G28" s="22">
        <v>56319</v>
      </c>
      <c r="H28" s="22">
        <v>45416</v>
      </c>
      <c r="I28" s="22">
        <v>51104</v>
      </c>
      <c r="J28" s="22">
        <v>152839</v>
      </c>
      <c r="K28" s="22">
        <v>51104</v>
      </c>
      <c r="L28" s="22">
        <v>50955</v>
      </c>
      <c r="M28" s="22">
        <v>51104</v>
      </c>
      <c r="N28" s="22">
        <v>153163</v>
      </c>
      <c r="O28" s="22"/>
      <c r="P28" s="22"/>
      <c r="Q28" s="22"/>
      <c r="R28" s="22"/>
      <c r="S28" s="22"/>
      <c r="T28" s="22"/>
      <c r="U28" s="22"/>
      <c r="V28" s="22"/>
      <c r="W28" s="22">
        <v>306002</v>
      </c>
      <c r="X28" s="22">
        <v>315998</v>
      </c>
      <c r="Y28" s="22">
        <v>-9996</v>
      </c>
      <c r="Z28" s="23">
        <v>-3.1633111601972166</v>
      </c>
      <c r="AA28" s="20">
        <v>632000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22773717</v>
      </c>
      <c r="D32" s="29">
        <f t="shared" ref="D32:Y32" si="0">SUM(D6:D31)</f>
        <v>0</v>
      </c>
      <c r="E32" s="30">
        <f t="shared" si="0"/>
        <v>21174000</v>
      </c>
      <c r="F32" s="31">
        <f t="shared" si="0"/>
        <v>24428830</v>
      </c>
      <c r="G32" s="31">
        <f t="shared" si="0"/>
        <v>6649177</v>
      </c>
      <c r="H32" s="31">
        <f t="shared" si="0"/>
        <v>1415109</v>
      </c>
      <c r="I32" s="31">
        <f t="shared" si="0"/>
        <v>1389293</v>
      </c>
      <c r="J32" s="31">
        <f t="shared" si="0"/>
        <v>9453579</v>
      </c>
      <c r="K32" s="31">
        <f t="shared" si="0"/>
        <v>1477207</v>
      </c>
      <c r="L32" s="31">
        <f t="shared" si="0"/>
        <v>1802591</v>
      </c>
      <c r="M32" s="31">
        <f t="shared" si="0"/>
        <v>1663735</v>
      </c>
      <c r="N32" s="31">
        <f t="shared" si="0"/>
        <v>4943533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14397112</v>
      </c>
      <c r="X32" s="31">
        <f t="shared" si="0"/>
        <v>12214399</v>
      </c>
      <c r="Y32" s="31">
        <f t="shared" si="0"/>
        <v>2182713</v>
      </c>
      <c r="Z32" s="32">
        <f>+IF(X32&lt;&gt;0,+(Y32/X32)*100,0)</f>
        <v>17.869999170650967</v>
      </c>
      <c r="AA32" s="29">
        <f>SUM(AA6:AA31)</f>
        <v>24428830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5847573</v>
      </c>
      <c r="D34" s="20"/>
      <c r="E34" s="21">
        <v>7108898</v>
      </c>
      <c r="F34" s="22">
        <v>7108898</v>
      </c>
      <c r="G34" s="22">
        <v>478702</v>
      </c>
      <c r="H34" s="22">
        <v>487387</v>
      </c>
      <c r="I34" s="22">
        <v>547358</v>
      </c>
      <c r="J34" s="22">
        <v>1513447</v>
      </c>
      <c r="K34" s="22">
        <v>526160</v>
      </c>
      <c r="L34" s="22">
        <v>830612</v>
      </c>
      <c r="M34" s="22">
        <v>547909</v>
      </c>
      <c r="N34" s="22">
        <v>1904681</v>
      </c>
      <c r="O34" s="22"/>
      <c r="P34" s="22"/>
      <c r="Q34" s="22"/>
      <c r="R34" s="22"/>
      <c r="S34" s="22"/>
      <c r="T34" s="22"/>
      <c r="U34" s="22"/>
      <c r="V34" s="22"/>
      <c r="W34" s="22">
        <v>3418128</v>
      </c>
      <c r="X34" s="22">
        <v>3554444</v>
      </c>
      <c r="Y34" s="22">
        <v>-136316</v>
      </c>
      <c r="Z34" s="23">
        <v>-3.8350864438995242</v>
      </c>
      <c r="AA34" s="20">
        <v>7108898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924495</v>
      </c>
      <c r="D37" s="20"/>
      <c r="E37" s="21">
        <v>983000</v>
      </c>
      <c r="F37" s="22">
        <v>978000</v>
      </c>
      <c r="G37" s="22">
        <v>43146</v>
      </c>
      <c r="H37" s="22">
        <v>65026</v>
      </c>
      <c r="I37" s="22">
        <v>59524</v>
      </c>
      <c r="J37" s="22">
        <v>167696</v>
      </c>
      <c r="K37" s="22">
        <v>46653</v>
      </c>
      <c r="L37" s="22">
        <v>73767</v>
      </c>
      <c r="M37" s="22">
        <v>69334</v>
      </c>
      <c r="N37" s="22">
        <v>189754</v>
      </c>
      <c r="O37" s="22"/>
      <c r="P37" s="22"/>
      <c r="Q37" s="22"/>
      <c r="R37" s="22"/>
      <c r="S37" s="22"/>
      <c r="T37" s="22"/>
      <c r="U37" s="22"/>
      <c r="V37" s="22"/>
      <c r="W37" s="22">
        <v>357450</v>
      </c>
      <c r="X37" s="22">
        <v>486498</v>
      </c>
      <c r="Y37" s="22">
        <v>-129048</v>
      </c>
      <c r="Z37" s="23">
        <v>-26.525905553568563</v>
      </c>
      <c r="AA37" s="20">
        <v>978000</v>
      </c>
    </row>
    <row r="38" spans="1:27" x14ac:dyDescent="0.25">
      <c r="A38" s="19" t="s">
        <v>64</v>
      </c>
      <c r="B38" s="15" t="s">
        <v>32</v>
      </c>
      <c r="C38" s="20">
        <v>2571493</v>
      </c>
      <c r="D38" s="20"/>
      <c r="E38" s="21">
        <v>2348000</v>
      </c>
      <c r="F38" s="22">
        <v>2348000</v>
      </c>
      <c r="G38" s="22">
        <v>195667</v>
      </c>
      <c r="H38" s="22">
        <v>195667</v>
      </c>
      <c r="I38" s="22">
        <v>195667</v>
      </c>
      <c r="J38" s="22">
        <v>587001</v>
      </c>
      <c r="K38" s="22">
        <v>195667</v>
      </c>
      <c r="L38" s="22">
        <v>195667</v>
      </c>
      <c r="M38" s="22">
        <v>195663</v>
      </c>
      <c r="N38" s="22">
        <v>586997</v>
      </c>
      <c r="O38" s="22"/>
      <c r="P38" s="22"/>
      <c r="Q38" s="22"/>
      <c r="R38" s="22"/>
      <c r="S38" s="22"/>
      <c r="T38" s="22"/>
      <c r="U38" s="22"/>
      <c r="V38" s="22"/>
      <c r="W38" s="22">
        <v>1173998</v>
      </c>
      <c r="X38" s="22">
        <v>1173998</v>
      </c>
      <c r="Y38" s="22"/>
      <c r="Z38" s="23"/>
      <c r="AA38" s="20">
        <v>2348000</v>
      </c>
    </row>
    <row r="39" spans="1:27" x14ac:dyDescent="0.25">
      <c r="A39" s="19" t="s">
        <v>65</v>
      </c>
      <c r="B39" s="15" t="s">
        <v>32</v>
      </c>
      <c r="C39" s="20">
        <v>7114343</v>
      </c>
      <c r="D39" s="20"/>
      <c r="E39" s="21">
        <v>7515000</v>
      </c>
      <c r="F39" s="22">
        <v>7515000</v>
      </c>
      <c r="G39" s="22">
        <v>626249</v>
      </c>
      <c r="H39" s="22">
        <v>626249</v>
      </c>
      <c r="I39" s="22">
        <v>626249</v>
      </c>
      <c r="J39" s="22">
        <v>1878747</v>
      </c>
      <c r="K39" s="22">
        <v>626249</v>
      </c>
      <c r="L39" s="22">
        <v>626249</v>
      </c>
      <c r="M39" s="22">
        <v>626261</v>
      </c>
      <c r="N39" s="22">
        <v>1878759</v>
      </c>
      <c r="O39" s="22"/>
      <c r="P39" s="22"/>
      <c r="Q39" s="22"/>
      <c r="R39" s="22"/>
      <c r="S39" s="22"/>
      <c r="T39" s="22"/>
      <c r="U39" s="22"/>
      <c r="V39" s="22"/>
      <c r="W39" s="22">
        <v>3757506</v>
      </c>
      <c r="X39" s="22">
        <v>3757506</v>
      </c>
      <c r="Y39" s="22"/>
      <c r="Z39" s="23"/>
      <c r="AA39" s="20">
        <v>7515000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1768833</v>
      </c>
      <c r="D41" s="20"/>
      <c r="E41" s="21">
        <v>1335000</v>
      </c>
      <c r="F41" s="22">
        <v>1340000</v>
      </c>
      <c r="G41" s="22">
        <v>29662</v>
      </c>
      <c r="H41" s="22">
        <v>20827</v>
      </c>
      <c r="I41" s="22">
        <v>71013</v>
      </c>
      <c r="J41" s="22">
        <v>121502</v>
      </c>
      <c r="K41" s="22">
        <v>41144</v>
      </c>
      <c r="L41" s="22">
        <v>120640</v>
      </c>
      <c r="M41" s="22">
        <v>34076</v>
      </c>
      <c r="N41" s="22">
        <v>195860</v>
      </c>
      <c r="O41" s="22"/>
      <c r="P41" s="22"/>
      <c r="Q41" s="22"/>
      <c r="R41" s="22"/>
      <c r="S41" s="22"/>
      <c r="T41" s="22"/>
      <c r="U41" s="22"/>
      <c r="V41" s="22"/>
      <c r="W41" s="22">
        <v>317362</v>
      </c>
      <c r="X41" s="22">
        <v>672494</v>
      </c>
      <c r="Y41" s="22">
        <v>-355132</v>
      </c>
      <c r="Z41" s="23">
        <v>-52.808203493265374</v>
      </c>
      <c r="AA41" s="20">
        <v>1340000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2703081</v>
      </c>
      <c r="D44" s="20"/>
      <c r="E44" s="21">
        <v>2943061</v>
      </c>
      <c r="F44" s="22">
        <v>2943061</v>
      </c>
      <c r="G44" s="22">
        <v>134728</v>
      </c>
      <c r="H44" s="22">
        <v>302427</v>
      </c>
      <c r="I44" s="22">
        <v>334451</v>
      </c>
      <c r="J44" s="22">
        <v>771606</v>
      </c>
      <c r="K44" s="22">
        <v>254178</v>
      </c>
      <c r="L44" s="22">
        <v>314539</v>
      </c>
      <c r="M44" s="22">
        <v>245188</v>
      </c>
      <c r="N44" s="22">
        <v>813905</v>
      </c>
      <c r="O44" s="22"/>
      <c r="P44" s="22"/>
      <c r="Q44" s="22"/>
      <c r="R44" s="22"/>
      <c r="S44" s="22"/>
      <c r="T44" s="22"/>
      <c r="U44" s="22"/>
      <c r="V44" s="22"/>
      <c r="W44" s="22">
        <v>1585511</v>
      </c>
      <c r="X44" s="22">
        <v>1471507</v>
      </c>
      <c r="Y44" s="22">
        <v>114004</v>
      </c>
      <c r="Z44" s="23">
        <v>7.7474317145620102</v>
      </c>
      <c r="AA44" s="20">
        <v>2943061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20929818</v>
      </c>
      <c r="D47" s="29">
        <f t="shared" ref="D47:Y47" si="1">SUM(D34:D46)</f>
        <v>0</v>
      </c>
      <c r="E47" s="30">
        <f t="shared" si="1"/>
        <v>22232959</v>
      </c>
      <c r="F47" s="31">
        <f t="shared" si="1"/>
        <v>22232959</v>
      </c>
      <c r="G47" s="31">
        <f t="shared" si="1"/>
        <v>1508154</v>
      </c>
      <c r="H47" s="31">
        <f t="shared" si="1"/>
        <v>1697583</v>
      </c>
      <c r="I47" s="31">
        <f t="shared" si="1"/>
        <v>1834262</v>
      </c>
      <c r="J47" s="31">
        <f t="shared" si="1"/>
        <v>5039999</v>
      </c>
      <c r="K47" s="31">
        <f t="shared" si="1"/>
        <v>1690051</v>
      </c>
      <c r="L47" s="31">
        <f t="shared" si="1"/>
        <v>2161474</v>
      </c>
      <c r="M47" s="31">
        <f t="shared" si="1"/>
        <v>1718431</v>
      </c>
      <c r="N47" s="31">
        <f t="shared" si="1"/>
        <v>5569956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10609955</v>
      </c>
      <c r="X47" s="31">
        <f t="shared" si="1"/>
        <v>11116447</v>
      </c>
      <c r="Y47" s="31">
        <f t="shared" si="1"/>
        <v>-506492</v>
      </c>
      <c r="Z47" s="32">
        <f>+IF(X47&lt;&gt;0,+(Y47/X47)*100,0)</f>
        <v>-4.5562399568855048</v>
      </c>
      <c r="AA47" s="29">
        <f>SUM(AA34:AA46)</f>
        <v>22232959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1843899</v>
      </c>
      <c r="D48" s="39">
        <f t="shared" si="2"/>
        <v>0</v>
      </c>
      <c r="E48" s="40">
        <f t="shared" si="2"/>
        <v>-1058959</v>
      </c>
      <c r="F48" s="41">
        <f t="shared" si="2"/>
        <v>2195871</v>
      </c>
      <c r="G48" s="41">
        <f t="shared" si="2"/>
        <v>5141023</v>
      </c>
      <c r="H48" s="41">
        <f t="shared" si="2"/>
        <v>-282474</v>
      </c>
      <c r="I48" s="41">
        <f t="shared" si="2"/>
        <v>-444969</v>
      </c>
      <c r="J48" s="41">
        <f t="shared" si="2"/>
        <v>4413580</v>
      </c>
      <c r="K48" s="41">
        <f t="shared" si="2"/>
        <v>-212844</v>
      </c>
      <c r="L48" s="41">
        <f t="shared" si="2"/>
        <v>-358883</v>
      </c>
      <c r="M48" s="41">
        <f t="shared" si="2"/>
        <v>-54696</v>
      </c>
      <c r="N48" s="41">
        <f t="shared" si="2"/>
        <v>-626423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3787157</v>
      </c>
      <c r="X48" s="41">
        <f t="shared" si="2"/>
        <v>1097952</v>
      </c>
      <c r="Y48" s="41">
        <f t="shared" si="2"/>
        <v>2689205</v>
      </c>
      <c r="Z48" s="42">
        <f>+IF(X48&lt;&gt;0,+(Y48/X48)*100,0)</f>
        <v>244.92919544752411</v>
      </c>
      <c r="AA48" s="39">
        <f>+AA32-AA47</f>
        <v>2195871</v>
      </c>
    </row>
    <row r="49" spans="1:27" x14ac:dyDescent="0.25">
      <c r="A49" s="43" t="s">
        <v>74</v>
      </c>
      <c r="B49" s="15" t="s">
        <v>32</v>
      </c>
      <c r="C49" s="20">
        <v>7499808</v>
      </c>
      <c r="D49" s="20"/>
      <c r="E49" s="21"/>
      <c r="F49" s="22">
        <v>8841264</v>
      </c>
      <c r="G49" s="22"/>
      <c r="H49" s="22"/>
      <c r="I49" s="22"/>
      <c r="J49" s="22"/>
      <c r="K49" s="22"/>
      <c r="L49" s="22">
        <v>2916251</v>
      </c>
      <c r="M49" s="22">
        <v>1916356</v>
      </c>
      <c r="N49" s="22">
        <v>4832607</v>
      </c>
      <c r="O49" s="22"/>
      <c r="P49" s="22"/>
      <c r="Q49" s="22"/>
      <c r="R49" s="22"/>
      <c r="S49" s="22"/>
      <c r="T49" s="22"/>
      <c r="U49" s="22"/>
      <c r="V49" s="22"/>
      <c r="W49" s="22">
        <v>4832607</v>
      </c>
      <c r="X49" s="22">
        <v>4420638</v>
      </c>
      <c r="Y49" s="22">
        <v>411969</v>
      </c>
      <c r="Z49" s="23">
        <v>9.3192204383168225</v>
      </c>
      <c r="AA49" s="20">
        <v>8841264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9343707</v>
      </c>
      <c r="D51" s="48">
        <f t="shared" si="3"/>
        <v>0</v>
      </c>
      <c r="E51" s="49">
        <f t="shared" si="3"/>
        <v>-1058959</v>
      </c>
      <c r="F51" s="50">
        <f t="shared" si="3"/>
        <v>11037135</v>
      </c>
      <c r="G51" s="50">
        <f t="shared" si="3"/>
        <v>5141023</v>
      </c>
      <c r="H51" s="50">
        <f t="shared" si="3"/>
        <v>-282474</v>
      </c>
      <c r="I51" s="50">
        <f t="shared" si="3"/>
        <v>-444969</v>
      </c>
      <c r="J51" s="50">
        <f t="shared" si="3"/>
        <v>4413580</v>
      </c>
      <c r="K51" s="50">
        <f t="shared" si="3"/>
        <v>-212844</v>
      </c>
      <c r="L51" s="50">
        <f t="shared" si="3"/>
        <v>2557368</v>
      </c>
      <c r="M51" s="50">
        <f t="shared" si="3"/>
        <v>1861660</v>
      </c>
      <c r="N51" s="50">
        <f t="shared" si="3"/>
        <v>4206184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8619764</v>
      </c>
      <c r="X51" s="50">
        <f t="shared" si="3"/>
        <v>5518590</v>
      </c>
      <c r="Y51" s="50">
        <f t="shared" si="3"/>
        <v>3101174</v>
      </c>
      <c r="Z51" s="51">
        <f>+IF(X51&lt;&gt;0,+(Y51/X51)*100,0)</f>
        <v>56.195042574280748</v>
      </c>
      <c r="AA51" s="48">
        <f>SUM(AA48:AA50)</f>
        <v>11037135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9343707</v>
      </c>
      <c r="D53" s="54">
        <f>+D51-D52</f>
        <v>0</v>
      </c>
      <c r="E53" s="55">
        <f t="shared" si="4"/>
        <v>-1058959</v>
      </c>
      <c r="F53" s="56">
        <f t="shared" si="4"/>
        <v>11037135</v>
      </c>
      <c r="G53" s="56">
        <f t="shared" si="4"/>
        <v>5141023</v>
      </c>
      <c r="H53" s="56">
        <f t="shared" si="4"/>
        <v>-282474</v>
      </c>
      <c r="I53" s="56">
        <f t="shared" si="4"/>
        <v>-444969</v>
      </c>
      <c r="J53" s="56">
        <f t="shared" si="4"/>
        <v>4413580</v>
      </c>
      <c r="K53" s="56">
        <f t="shared" si="4"/>
        <v>-212844</v>
      </c>
      <c r="L53" s="56">
        <f t="shared" si="4"/>
        <v>2557368</v>
      </c>
      <c r="M53" s="56">
        <f t="shared" si="4"/>
        <v>1861660</v>
      </c>
      <c r="N53" s="56">
        <f t="shared" si="4"/>
        <v>4206184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8619764</v>
      </c>
      <c r="X53" s="56">
        <f t="shared" si="4"/>
        <v>5518590</v>
      </c>
      <c r="Y53" s="56">
        <f t="shared" si="4"/>
        <v>3101174</v>
      </c>
      <c r="Z53" s="57">
        <f>+IF(X53&lt;&gt;0,+(Y53/X53)*100,0)</f>
        <v>56.195042574280748</v>
      </c>
      <c r="AA53" s="54">
        <f>+AA51-AA52</f>
        <v>11037135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9343707</v>
      </c>
      <c r="D56" s="48">
        <f>SUM(D53:D55)</f>
        <v>0</v>
      </c>
      <c r="E56" s="49">
        <f t="shared" si="5"/>
        <v>-1058959</v>
      </c>
      <c r="F56" s="50">
        <f t="shared" si="5"/>
        <v>11037135</v>
      </c>
      <c r="G56" s="50">
        <f t="shared" si="5"/>
        <v>5141023</v>
      </c>
      <c r="H56" s="50">
        <f t="shared" si="5"/>
        <v>-282474</v>
      </c>
      <c r="I56" s="50">
        <f t="shared" si="5"/>
        <v>-444969</v>
      </c>
      <c r="J56" s="50">
        <f t="shared" si="5"/>
        <v>4413580</v>
      </c>
      <c r="K56" s="50">
        <f t="shared" si="5"/>
        <v>-212844</v>
      </c>
      <c r="L56" s="50">
        <f t="shared" si="5"/>
        <v>2557368</v>
      </c>
      <c r="M56" s="50">
        <f t="shared" si="5"/>
        <v>1861660</v>
      </c>
      <c r="N56" s="50">
        <f t="shared" si="5"/>
        <v>4206184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8619764</v>
      </c>
      <c r="X56" s="50">
        <f t="shared" si="5"/>
        <v>5518590</v>
      </c>
      <c r="Y56" s="50">
        <f t="shared" si="5"/>
        <v>3101174</v>
      </c>
      <c r="Z56" s="51">
        <f>+IF(X56&lt;&gt;0,+(Y56/X56)*100,0)</f>
        <v>56.195042574280748</v>
      </c>
      <c r="AA56" s="48">
        <f>SUM(AA53:AA55)</f>
        <v>11037135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9343707</v>
      </c>
      <c r="D59" s="65">
        <f>SUM(D56:D58)</f>
        <v>0</v>
      </c>
      <c r="E59" s="66">
        <f t="shared" si="6"/>
        <v>-1058959</v>
      </c>
      <c r="F59" s="67">
        <f t="shared" si="6"/>
        <v>11037135</v>
      </c>
      <c r="G59" s="67">
        <f t="shared" si="6"/>
        <v>5141023</v>
      </c>
      <c r="H59" s="67">
        <f t="shared" si="6"/>
        <v>-282474</v>
      </c>
      <c r="I59" s="67">
        <f t="shared" si="6"/>
        <v>-444969</v>
      </c>
      <c r="J59" s="67">
        <f t="shared" si="6"/>
        <v>4413580</v>
      </c>
      <c r="K59" s="67">
        <f t="shared" si="6"/>
        <v>-212844</v>
      </c>
      <c r="L59" s="67">
        <f t="shared" si="6"/>
        <v>2557368</v>
      </c>
      <c r="M59" s="67">
        <f t="shared" si="6"/>
        <v>1861660</v>
      </c>
      <c r="N59" s="67">
        <f t="shared" si="6"/>
        <v>4206184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8619764</v>
      </c>
      <c r="X59" s="67">
        <f t="shared" si="6"/>
        <v>5518590</v>
      </c>
      <c r="Y59" s="67">
        <f t="shared" si="6"/>
        <v>3101174</v>
      </c>
      <c r="Z59" s="68">
        <f>+IF(X59&lt;&gt;0,+(Y59/X59)*100,0)</f>
        <v>56.195042574280748</v>
      </c>
      <c r="AA59" s="65">
        <f>SUM(AA56:AA58)</f>
        <v>11037135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17211049</v>
      </c>
      <c r="D8" s="20"/>
      <c r="E8" s="21">
        <v>18559000</v>
      </c>
      <c r="F8" s="22">
        <v>18559000</v>
      </c>
      <c r="G8" s="22">
        <v>1516988</v>
      </c>
      <c r="H8" s="22">
        <v>1575894</v>
      </c>
      <c r="I8" s="22">
        <v>1588000</v>
      </c>
      <c r="J8" s="22">
        <v>4680882</v>
      </c>
      <c r="K8" s="22">
        <v>1579832</v>
      </c>
      <c r="L8" s="22">
        <v>1527850</v>
      </c>
      <c r="M8" s="22">
        <v>1478854</v>
      </c>
      <c r="N8" s="22">
        <v>4586536</v>
      </c>
      <c r="O8" s="22"/>
      <c r="P8" s="22"/>
      <c r="Q8" s="22"/>
      <c r="R8" s="22"/>
      <c r="S8" s="22"/>
      <c r="T8" s="22"/>
      <c r="U8" s="22"/>
      <c r="V8" s="22"/>
      <c r="W8" s="22">
        <v>9267418</v>
      </c>
      <c r="X8" s="22">
        <v>9268759</v>
      </c>
      <c r="Y8" s="22">
        <v>-1341</v>
      </c>
      <c r="Z8" s="23">
        <v>-1.4467956281957487E-2</v>
      </c>
      <c r="AA8" s="20">
        <v>18559000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8707</v>
      </c>
      <c r="D10" s="20"/>
      <c r="E10" s="21">
        <v>11000</v>
      </c>
      <c r="F10" s="22">
        <v>11000</v>
      </c>
      <c r="G10" s="22">
        <v>449</v>
      </c>
      <c r="H10" s="22">
        <v>449</v>
      </c>
      <c r="I10" s="22">
        <v>1606</v>
      </c>
      <c r="J10" s="22">
        <v>2504</v>
      </c>
      <c r="K10" s="22">
        <v>449</v>
      </c>
      <c r="L10" s="22">
        <v>449</v>
      </c>
      <c r="M10" s="22"/>
      <c r="N10" s="22">
        <v>898</v>
      </c>
      <c r="O10" s="22"/>
      <c r="P10" s="22"/>
      <c r="Q10" s="22"/>
      <c r="R10" s="22"/>
      <c r="S10" s="22"/>
      <c r="T10" s="22"/>
      <c r="U10" s="22"/>
      <c r="V10" s="22"/>
      <c r="W10" s="22">
        <v>3402</v>
      </c>
      <c r="X10" s="22">
        <v>6646</v>
      </c>
      <c r="Y10" s="22">
        <v>-3244</v>
      </c>
      <c r="Z10" s="23">
        <v>-48.811315076737891</v>
      </c>
      <c r="AA10" s="20">
        <v>11000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1319367</v>
      </c>
      <c r="D13" s="20"/>
      <c r="E13" s="21">
        <v>1299000</v>
      </c>
      <c r="F13" s="22">
        <v>1299000</v>
      </c>
      <c r="G13" s="22">
        <v>125585</v>
      </c>
      <c r="H13" s="22">
        <v>128047</v>
      </c>
      <c r="I13" s="22">
        <v>129801</v>
      </c>
      <c r="J13" s="22">
        <v>383433</v>
      </c>
      <c r="K13" s="22">
        <v>127640</v>
      </c>
      <c r="L13" s="22">
        <v>126533</v>
      </c>
      <c r="M13" s="22">
        <v>129441</v>
      </c>
      <c r="N13" s="22">
        <v>383614</v>
      </c>
      <c r="O13" s="22"/>
      <c r="P13" s="22"/>
      <c r="Q13" s="22"/>
      <c r="R13" s="22"/>
      <c r="S13" s="22"/>
      <c r="T13" s="22"/>
      <c r="U13" s="22"/>
      <c r="V13" s="22"/>
      <c r="W13" s="22">
        <v>767047</v>
      </c>
      <c r="X13" s="22">
        <v>649500</v>
      </c>
      <c r="Y13" s="22">
        <v>117547</v>
      </c>
      <c r="Z13" s="23">
        <v>18.098075442648192</v>
      </c>
      <c r="AA13" s="20">
        <v>1299000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3904253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2286583</v>
      </c>
      <c r="D28" s="20"/>
      <c r="E28" s="21">
        <v>2462000</v>
      </c>
      <c r="F28" s="22">
        <v>2462000</v>
      </c>
      <c r="G28" s="22">
        <v>198934</v>
      </c>
      <c r="H28" s="22">
        <v>198849</v>
      </c>
      <c r="I28" s="22">
        <v>197516</v>
      </c>
      <c r="J28" s="22">
        <v>595299</v>
      </c>
      <c r="K28" s="22">
        <v>195851</v>
      </c>
      <c r="L28" s="22">
        <v>192520</v>
      </c>
      <c r="M28" s="22">
        <v>189190</v>
      </c>
      <c r="N28" s="22">
        <v>577561</v>
      </c>
      <c r="O28" s="22"/>
      <c r="P28" s="22"/>
      <c r="Q28" s="22"/>
      <c r="R28" s="22"/>
      <c r="S28" s="22"/>
      <c r="T28" s="22"/>
      <c r="U28" s="22"/>
      <c r="V28" s="22"/>
      <c r="W28" s="22">
        <v>1172860</v>
      </c>
      <c r="X28" s="22">
        <v>1230998</v>
      </c>
      <c r="Y28" s="22">
        <v>-58138</v>
      </c>
      <c r="Z28" s="23">
        <v>-4.722834643110712</v>
      </c>
      <c r="AA28" s="20">
        <v>2462000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24729959</v>
      </c>
      <c r="D32" s="29">
        <f t="shared" ref="D32:Y32" si="0">SUM(D6:D31)</f>
        <v>0</v>
      </c>
      <c r="E32" s="30">
        <f t="shared" si="0"/>
        <v>22331000</v>
      </c>
      <c r="F32" s="31">
        <f t="shared" si="0"/>
        <v>22331000</v>
      </c>
      <c r="G32" s="31">
        <f t="shared" si="0"/>
        <v>1841956</v>
      </c>
      <c r="H32" s="31">
        <f t="shared" si="0"/>
        <v>1903239</v>
      </c>
      <c r="I32" s="31">
        <f t="shared" si="0"/>
        <v>1916923</v>
      </c>
      <c r="J32" s="31">
        <f t="shared" si="0"/>
        <v>5662118</v>
      </c>
      <c r="K32" s="31">
        <f t="shared" si="0"/>
        <v>1903772</v>
      </c>
      <c r="L32" s="31">
        <f t="shared" si="0"/>
        <v>1847352</v>
      </c>
      <c r="M32" s="31">
        <f t="shared" si="0"/>
        <v>1797485</v>
      </c>
      <c r="N32" s="31">
        <f t="shared" si="0"/>
        <v>5548609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11210727</v>
      </c>
      <c r="X32" s="31">
        <f t="shared" si="0"/>
        <v>11155903</v>
      </c>
      <c r="Y32" s="31">
        <f t="shared" si="0"/>
        <v>54824</v>
      </c>
      <c r="Z32" s="32">
        <f>+IF(X32&lt;&gt;0,+(Y32/X32)*100,0)</f>
        <v>0.49143489325785639</v>
      </c>
      <c r="AA32" s="29">
        <f>SUM(AA6:AA31)</f>
        <v>22331000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4598716</v>
      </c>
      <c r="D34" s="20"/>
      <c r="E34" s="21">
        <v>5758815</v>
      </c>
      <c r="F34" s="22">
        <v>5758815</v>
      </c>
      <c r="G34" s="22">
        <v>424502</v>
      </c>
      <c r="H34" s="22">
        <v>427284</v>
      </c>
      <c r="I34" s="22">
        <v>403744</v>
      </c>
      <c r="J34" s="22">
        <v>1255530</v>
      </c>
      <c r="K34" s="22">
        <v>445331</v>
      </c>
      <c r="L34" s="22">
        <v>666365</v>
      </c>
      <c r="M34" s="22">
        <v>382971</v>
      </c>
      <c r="N34" s="22">
        <v>1494667</v>
      </c>
      <c r="O34" s="22"/>
      <c r="P34" s="22"/>
      <c r="Q34" s="22"/>
      <c r="R34" s="22"/>
      <c r="S34" s="22"/>
      <c r="T34" s="22"/>
      <c r="U34" s="22"/>
      <c r="V34" s="22"/>
      <c r="W34" s="22">
        <v>2750197</v>
      </c>
      <c r="X34" s="22">
        <v>3004969</v>
      </c>
      <c r="Y34" s="22">
        <v>-254772</v>
      </c>
      <c r="Z34" s="23">
        <v>-8.4783570146647094</v>
      </c>
      <c r="AA34" s="20">
        <v>5758815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353307</v>
      </c>
      <c r="D37" s="20"/>
      <c r="E37" s="21">
        <v>746000</v>
      </c>
      <c r="F37" s="22">
        <v>746000</v>
      </c>
      <c r="G37" s="22">
        <v>236</v>
      </c>
      <c r="H37" s="22">
        <v>797</v>
      </c>
      <c r="I37" s="22">
        <v>2909</v>
      </c>
      <c r="J37" s="22">
        <v>3942</v>
      </c>
      <c r="K37" s="22">
        <v>7006</v>
      </c>
      <c r="L37" s="22">
        <v>15415</v>
      </c>
      <c r="M37" s="22">
        <v>41390</v>
      </c>
      <c r="N37" s="22">
        <v>63811</v>
      </c>
      <c r="O37" s="22"/>
      <c r="P37" s="22"/>
      <c r="Q37" s="22"/>
      <c r="R37" s="22"/>
      <c r="S37" s="22"/>
      <c r="T37" s="22"/>
      <c r="U37" s="22"/>
      <c r="V37" s="22"/>
      <c r="W37" s="22">
        <v>67753</v>
      </c>
      <c r="X37" s="22">
        <v>228745</v>
      </c>
      <c r="Y37" s="22">
        <v>-160992</v>
      </c>
      <c r="Z37" s="23">
        <v>-70.380554766224407</v>
      </c>
      <c r="AA37" s="20">
        <v>746000</v>
      </c>
    </row>
    <row r="38" spans="1:27" x14ac:dyDescent="0.25">
      <c r="A38" s="19" t="s">
        <v>64</v>
      </c>
      <c r="B38" s="15" t="s">
        <v>32</v>
      </c>
      <c r="C38" s="20">
        <v>2876324</v>
      </c>
      <c r="D38" s="20"/>
      <c r="E38" s="21">
        <v>1975000</v>
      </c>
      <c r="F38" s="22">
        <v>1975000</v>
      </c>
      <c r="G38" s="22"/>
      <c r="H38" s="22">
        <v>329166</v>
      </c>
      <c r="I38" s="22">
        <v>164583</v>
      </c>
      <c r="J38" s="22">
        <v>493749</v>
      </c>
      <c r="K38" s="22">
        <v>164583</v>
      </c>
      <c r="L38" s="22">
        <v>164583</v>
      </c>
      <c r="M38" s="22">
        <v>164583</v>
      </c>
      <c r="N38" s="22">
        <v>493749</v>
      </c>
      <c r="O38" s="22"/>
      <c r="P38" s="22"/>
      <c r="Q38" s="22"/>
      <c r="R38" s="22"/>
      <c r="S38" s="22"/>
      <c r="T38" s="22"/>
      <c r="U38" s="22"/>
      <c r="V38" s="22"/>
      <c r="W38" s="22">
        <v>987498</v>
      </c>
      <c r="X38" s="22">
        <v>987498</v>
      </c>
      <c r="Y38" s="22"/>
      <c r="Z38" s="23"/>
      <c r="AA38" s="20">
        <v>1975000</v>
      </c>
    </row>
    <row r="39" spans="1:27" x14ac:dyDescent="0.25">
      <c r="A39" s="19" t="s">
        <v>65</v>
      </c>
      <c r="B39" s="15" t="s">
        <v>32</v>
      </c>
      <c r="C39" s="20">
        <v>3992286</v>
      </c>
      <c r="D39" s="20"/>
      <c r="E39" s="21">
        <v>4900000</v>
      </c>
      <c r="F39" s="22">
        <v>4900000</v>
      </c>
      <c r="G39" s="22"/>
      <c r="H39" s="22">
        <v>816666</v>
      </c>
      <c r="I39" s="22">
        <v>408333</v>
      </c>
      <c r="J39" s="22">
        <v>1224999</v>
      </c>
      <c r="K39" s="22">
        <v>408333</v>
      </c>
      <c r="L39" s="22">
        <v>408333</v>
      </c>
      <c r="M39" s="22">
        <v>408333</v>
      </c>
      <c r="N39" s="22">
        <v>1224999</v>
      </c>
      <c r="O39" s="22"/>
      <c r="P39" s="22"/>
      <c r="Q39" s="22"/>
      <c r="R39" s="22"/>
      <c r="S39" s="22"/>
      <c r="T39" s="22"/>
      <c r="U39" s="22"/>
      <c r="V39" s="22"/>
      <c r="W39" s="22">
        <v>2449998</v>
      </c>
      <c r="X39" s="22">
        <v>2449998</v>
      </c>
      <c r="Y39" s="22"/>
      <c r="Z39" s="23"/>
      <c r="AA39" s="20">
        <v>4900000</v>
      </c>
    </row>
    <row r="40" spans="1:27" x14ac:dyDescent="0.25">
      <c r="A40" s="19" t="s">
        <v>40</v>
      </c>
      <c r="B40" s="15" t="s">
        <v>32</v>
      </c>
      <c r="C40" s="20">
        <v>744325</v>
      </c>
      <c r="D40" s="20"/>
      <c r="E40" s="21">
        <v>781000</v>
      </c>
      <c r="F40" s="22">
        <v>781000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78998</v>
      </c>
      <c r="Y40" s="22">
        <v>-78998</v>
      </c>
      <c r="Z40" s="23">
        <v>-100</v>
      </c>
      <c r="AA40" s="20">
        <v>781000</v>
      </c>
    </row>
    <row r="41" spans="1:27" x14ac:dyDescent="0.25">
      <c r="A41" s="19" t="s">
        <v>66</v>
      </c>
      <c r="B41" s="15" t="s">
        <v>32</v>
      </c>
      <c r="C41" s="20">
        <v>1452398</v>
      </c>
      <c r="D41" s="20"/>
      <c r="E41" s="21">
        <v>2541000</v>
      </c>
      <c r="F41" s="22">
        <v>2541000</v>
      </c>
      <c r="G41" s="22">
        <v>1495</v>
      </c>
      <c r="H41" s="22">
        <v>44299</v>
      </c>
      <c r="I41" s="22">
        <v>192995</v>
      </c>
      <c r="J41" s="22">
        <v>238789</v>
      </c>
      <c r="K41" s="22">
        <v>144516</v>
      </c>
      <c r="L41" s="22">
        <v>85823</v>
      </c>
      <c r="M41" s="22">
        <v>121568</v>
      </c>
      <c r="N41" s="22">
        <v>351907</v>
      </c>
      <c r="O41" s="22"/>
      <c r="P41" s="22"/>
      <c r="Q41" s="22"/>
      <c r="R41" s="22"/>
      <c r="S41" s="22"/>
      <c r="T41" s="22"/>
      <c r="U41" s="22"/>
      <c r="V41" s="22"/>
      <c r="W41" s="22">
        <v>590696</v>
      </c>
      <c r="X41" s="22">
        <v>890666</v>
      </c>
      <c r="Y41" s="22">
        <v>-299970</v>
      </c>
      <c r="Z41" s="23">
        <v>-33.679291676116527</v>
      </c>
      <c r="AA41" s="20">
        <v>2541000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657169</v>
      </c>
      <c r="D44" s="20"/>
      <c r="E44" s="21">
        <v>1975000</v>
      </c>
      <c r="F44" s="22">
        <v>1975000</v>
      </c>
      <c r="G44" s="22">
        <v>63074</v>
      </c>
      <c r="H44" s="22">
        <v>92055</v>
      </c>
      <c r="I44" s="22">
        <v>87730</v>
      </c>
      <c r="J44" s="22">
        <v>242859</v>
      </c>
      <c r="K44" s="22">
        <v>58704</v>
      </c>
      <c r="L44" s="22">
        <v>56469</v>
      </c>
      <c r="M44" s="22">
        <v>25276</v>
      </c>
      <c r="N44" s="22">
        <v>140449</v>
      </c>
      <c r="O44" s="22"/>
      <c r="P44" s="22"/>
      <c r="Q44" s="22"/>
      <c r="R44" s="22"/>
      <c r="S44" s="22"/>
      <c r="T44" s="22"/>
      <c r="U44" s="22"/>
      <c r="V44" s="22"/>
      <c r="W44" s="22">
        <v>383308</v>
      </c>
      <c r="X44" s="22">
        <v>891647</v>
      </c>
      <c r="Y44" s="22">
        <v>-508339</v>
      </c>
      <c r="Z44" s="23">
        <v>-57.011238752555663</v>
      </c>
      <c r="AA44" s="20">
        <v>1975000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14674525</v>
      </c>
      <c r="D47" s="29">
        <f t="shared" ref="D47:Y47" si="1">SUM(D34:D46)</f>
        <v>0</v>
      </c>
      <c r="E47" s="30">
        <f t="shared" si="1"/>
        <v>18676815</v>
      </c>
      <c r="F47" s="31">
        <f t="shared" si="1"/>
        <v>18676815</v>
      </c>
      <c r="G47" s="31">
        <f t="shared" si="1"/>
        <v>489307</v>
      </c>
      <c r="H47" s="31">
        <f t="shared" si="1"/>
        <v>1710267</v>
      </c>
      <c r="I47" s="31">
        <f t="shared" si="1"/>
        <v>1260294</v>
      </c>
      <c r="J47" s="31">
        <f t="shared" si="1"/>
        <v>3459868</v>
      </c>
      <c r="K47" s="31">
        <f t="shared" si="1"/>
        <v>1228473</v>
      </c>
      <c r="L47" s="31">
        <f t="shared" si="1"/>
        <v>1396988</v>
      </c>
      <c r="M47" s="31">
        <f t="shared" si="1"/>
        <v>1144121</v>
      </c>
      <c r="N47" s="31">
        <f t="shared" si="1"/>
        <v>3769582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7229450</v>
      </c>
      <c r="X47" s="31">
        <f t="shared" si="1"/>
        <v>8532521</v>
      </c>
      <c r="Y47" s="31">
        <f t="shared" si="1"/>
        <v>-1303071</v>
      </c>
      <c r="Z47" s="32">
        <f>+IF(X47&lt;&gt;0,+(Y47/X47)*100,0)</f>
        <v>-15.271817086650005</v>
      </c>
      <c r="AA47" s="29">
        <f>SUM(AA34:AA46)</f>
        <v>18676815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10055434</v>
      </c>
      <c r="D48" s="39">
        <f t="shared" si="2"/>
        <v>0</v>
      </c>
      <c r="E48" s="40">
        <f t="shared" si="2"/>
        <v>3654185</v>
      </c>
      <c r="F48" s="41">
        <f t="shared" si="2"/>
        <v>3654185</v>
      </c>
      <c r="G48" s="41">
        <f t="shared" si="2"/>
        <v>1352649</v>
      </c>
      <c r="H48" s="41">
        <f t="shared" si="2"/>
        <v>192972</v>
      </c>
      <c r="I48" s="41">
        <f t="shared" si="2"/>
        <v>656629</v>
      </c>
      <c r="J48" s="41">
        <f t="shared" si="2"/>
        <v>2202250</v>
      </c>
      <c r="K48" s="41">
        <f t="shared" si="2"/>
        <v>675299</v>
      </c>
      <c r="L48" s="41">
        <f t="shared" si="2"/>
        <v>450364</v>
      </c>
      <c r="M48" s="41">
        <f t="shared" si="2"/>
        <v>653364</v>
      </c>
      <c r="N48" s="41">
        <f t="shared" si="2"/>
        <v>1779027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3981277</v>
      </c>
      <c r="X48" s="41">
        <f t="shared" si="2"/>
        <v>2623382</v>
      </c>
      <c r="Y48" s="41">
        <f t="shared" si="2"/>
        <v>1357895</v>
      </c>
      <c r="Z48" s="42">
        <f>+IF(X48&lt;&gt;0,+(Y48/X48)*100,0)</f>
        <v>51.761237974492467</v>
      </c>
      <c r="AA48" s="39">
        <f>+AA32-AA47</f>
        <v>3654185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10055434</v>
      </c>
      <c r="D51" s="48">
        <f t="shared" si="3"/>
        <v>0</v>
      </c>
      <c r="E51" s="49">
        <f t="shared" si="3"/>
        <v>3654185</v>
      </c>
      <c r="F51" s="50">
        <f t="shared" si="3"/>
        <v>3654185</v>
      </c>
      <c r="G51" s="50">
        <f t="shared" si="3"/>
        <v>1352649</v>
      </c>
      <c r="H51" s="50">
        <f t="shared" si="3"/>
        <v>192972</v>
      </c>
      <c r="I51" s="50">
        <f t="shared" si="3"/>
        <v>656629</v>
      </c>
      <c r="J51" s="50">
        <f t="shared" si="3"/>
        <v>2202250</v>
      </c>
      <c r="K51" s="50">
        <f t="shared" si="3"/>
        <v>675299</v>
      </c>
      <c r="L51" s="50">
        <f t="shared" si="3"/>
        <v>450364</v>
      </c>
      <c r="M51" s="50">
        <f t="shared" si="3"/>
        <v>653364</v>
      </c>
      <c r="N51" s="50">
        <f t="shared" si="3"/>
        <v>1779027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3981277</v>
      </c>
      <c r="X51" s="50">
        <f t="shared" si="3"/>
        <v>2623382</v>
      </c>
      <c r="Y51" s="50">
        <f t="shared" si="3"/>
        <v>1357895</v>
      </c>
      <c r="Z51" s="51">
        <f>+IF(X51&lt;&gt;0,+(Y51/X51)*100,0)</f>
        <v>51.761237974492467</v>
      </c>
      <c r="AA51" s="48">
        <f>SUM(AA48:AA50)</f>
        <v>3654185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10055434</v>
      </c>
      <c r="D53" s="54">
        <f>+D51-D52</f>
        <v>0</v>
      </c>
      <c r="E53" s="55">
        <f t="shared" si="4"/>
        <v>3654185</v>
      </c>
      <c r="F53" s="56">
        <f t="shared" si="4"/>
        <v>3654185</v>
      </c>
      <c r="G53" s="56">
        <f t="shared" si="4"/>
        <v>1352649</v>
      </c>
      <c r="H53" s="56">
        <f t="shared" si="4"/>
        <v>192972</v>
      </c>
      <c r="I53" s="56">
        <f t="shared" si="4"/>
        <v>656629</v>
      </c>
      <c r="J53" s="56">
        <f t="shared" si="4"/>
        <v>2202250</v>
      </c>
      <c r="K53" s="56">
        <f t="shared" si="4"/>
        <v>675299</v>
      </c>
      <c r="L53" s="56">
        <f t="shared" si="4"/>
        <v>450364</v>
      </c>
      <c r="M53" s="56">
        <f t="shared" si="4"/>
        <v>653364</v>
      </c>
      <c r="N53" s="56">
        <f t="shared" si="4"/>
        <v>1779027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3981277</v>
      </c>
      <c r="X53" s="56">
        <f t="shared" si="4"/>
        <v>2623382</v>
      </c>
      <c r="Y53" s="56">
        <f t="shared" si="4"/>
        <v>1357895</v>
      </c>
      <c r="Z53" s="57">
        <f>+IF(X53&lt;&gt;0,+(Y53/X53)*100,0)</f>
        <v>51.761237974492467</v>
      </c>
      <c r="AA53" s="54">
        <f>+AA51-AA52</f>
        <v>3654185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10055434</v>
      </c>
      <c r="D56" s="48">
        <f>SUM(D53:D55)</f>
        <v>0</v>
      </c>
      <c r="E56" s="49">
        <f t="shared" si="5"/>
        <v>3654185</v>
      </c>
      <c r="F56" s="50">
        <f t="shared" si="5"/>
        <v>3654185</v>
      </c>
      <c r="G56" s="50">
        <f t="shared" si="5"/>
        <v>1352649</v>
      </c>
      <c r="H56" s="50">
        <f t="shared" si="5"/>
        <v>192972</v>
      </c>
      <c r="I56" s="50">
        <f t="shared" si="5"/>
        <v>656629</v>
      </c>
      <c r="J56" s="50">
        <f t="shared" si="5"/>
        <v>2202250</v>
      </c>
      <c r="K56" s="50">
        <f t="shared" si="5"/>
        <v>675299</v>
      </c>
      <c r="L56" s="50">
        <f t="shared" si="5"/>
        <v>450364</v>
      </c>
      <c r="M56" s="50">
        <f t="shared" si="5"/>
        <v>653364</v>
      </c>
      <c r="N56" s="50">
        <f t="shared" si="5"/>
        <v>1779027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3981277</v>
      </c>
      <c r="X56" s="50">
        <f t="shared" si="5"/>
        <v>2623382</v>
      </c>
      <c r="Y56" s="50">
        <f t="shared" si="5"/>
        <v>1357895</v>
      </c>
      <c r="Z56" s="51">
        <f>+IF(X56&lt;&gt;0,+(Y56/X56)*100,0)</f>
        <v>51.761237974492467</v>
      </c>
      <c r="AA56" s="48">
        <f>SUM(AA53:AA55)</f>
        <v>3654185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10055434</v>
      </c>
      <c r="D59" s="65">
        <f>SUM(D56:D58)</f>
        <v>0</v>
      </c>
      <c r="E59" s="66">
        <f t="shared" si="6"/>
        <v>3654185</v>
      </c>
      <c r="F59" s="67">
        <f t="shared" si="6"/>
        <v>3654185</v>
      </c>
      <c r="G59" s="67">
        <f t="shared" si="6"/>
        <v>1352649</v>
      </c>
      <c r="H59" s="67">
        <f t="shared" si="6"/>
        <v>192972</v>
      </c>
      <c r="I59" s="67">
        <f t="shared" si="6"/>
        <v>656629</v>
      </c>
      <c r="J59" s="67">
        <f t="shared" si="6"/>
        <v>2202250</v>
      </c>
      <c r="K59" s="67">
        <f t="shared" si="6"/>
        <v>675299</v>
      </c>
      <c r="L59" s="67">
        <f t="shared" si="6"/>
        <v>450364</v>
      </c>
      <c r="M59" s="67">
        <f t="shared" si="6"/>
        <v>653364</v>
      </c>
      <c r="N59" s="67">
        <f t="shared" si="6"/>
        <v>1779027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3981277</v>
      </c>
      <c r="X59" s="67">
        <f t="shared" si="6"/>
        <v>2623382</v>
      </c>
      <c r="Y59" s="67">
        <f t="shared" si="6"/>
        <v>1357895</v>
      </c>
      <c r="Z59" s="68">
        <f>+IF(X59&lt;&gt;0,+(Y59/X59)*100,0)</f>
        <v>51.761237974492467</v>
      </c>
      <c r="AA59" s="65">
        <f>SUM(AA56:AA58)</f>
        <v>3654185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91984780</v>
      </c>
      <c r="D8" s="20"/>
      <c r="E8" s="21">
        <v>99731918</v>
      </c>
      <c r="F8" s="22">
        <v>99731918</v>
      </c>
      <c r="G8" s="22">
        <v>8741535</v>
      </c>
      <c r="H8" s="22">
        <v>7998057</v>
      </c>
      <c r="I8" s="22">
        <v>8403950</v>
      </c>
      <c r="J8" s="22">
        <v>25143542</v>
      </c>
      <c r="K8" s="22">
        <v>8205599</v>
      </c>
      <c r="L8" s="22">
        <v>8172461</v>
      </c>
      <c r="M8" s="22">
        <v>8282520</v>
      </c>
      <c r="N8" s="22">
        <v>24660580</v>
      </c>
      <c r="O8" s="22"/>
      <c r="P8" s="22"/>
      <c r="Q8" s="22"/>
      <c r="R8" s="22"/>
      <c r="S8" s="22"/>
      <c r="T8" s="22"/>
      <c r="U8" s="22"/>
      <c r="V8" s="22"/>
      <c r="W8" s="22">
        <v>49804122</v>
      </c>
      <c r="X8" s="22">
        <v>49261227</v>
      </c>
      <c r="Y8" s="22">
        <v>542895</v>
      </c>
      <c r="Z8" s="23">
        <v>1.1020736450596327</v>
      </c>
      <c r="AA8" s="20">
        <v>99731918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3188644</v>
      </c>
      <c r="D13" s="20"/>
      <c r="E13" s="21">
        <v>2948047</v>
      </c>
      <c r="F13" s="22">
        <v>2948047</v>
      </c>
      <c r="G13" s="22">
        <v>123059</v>
      </c>
      <c r="H13" s="22">
        <v>120655</v>
      </c>
      <c r="I13" s="22">
        <v>120716</v>
      </c>
      <c r="J13" s="22">
        <v>364430</v>
      </c>
      <c r="K13" s="22">
        <v>120724</v>
      </c>
      <c r="L13" s="22">
        <v>128552</v>
      </c>
      <c r="M13" s="22">
        <v>137791</v>
      </c>
      <c r="N13" s="22">
        <v>387067</v>
      </c>
      <c r="O13" s="22"/>
      <c r="P13" s="22"/>
      <c r="Q13" s="22"/>
      <c r="R13" s="22"/>
      <c r="S13" s="22"/>
      <c r="T13" s="22"/>
      <c r="U13" s="22"/>
      <c r="V13" s="22"/>
      <c r="W13" s="22">
        <v>751497</v>
      </c>
      <c r="X13" s="22">
        <v>1298868</v>
      </c>
      <c r="Y13" s="22">
        <v>-547371</v>
      </c>
      <c r="Z13" s="23">
        <v>-42.142157632646274</v>
      </c>
      <c r="AA13" s="20">
        <v>2948047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5011</v>
      </c>
      <c r="D17" s="20"/>
      <c r="E17" s="21">
        <v>-66</v>
      </c>
      <c r="F17" s="22">
        <v>-66</v>
      </c>
      <c r="G17" s="22">
        <v>489</v>
      </c>
      <c r="H17" s="22">
        <v>489</v>
      </c>
      <c r="I17" s="22">
        <v>489</v>
      </c>
      <c r="J17" s="22">
        <v>1467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1467</v>
      </c>
      <c r="X17" s="22">
        <v>-30</v>
      </c>
      <c r="Y17" s="22">
        <v>1497</v>
      </c>
      <c r="Z17" s="23">
        <v>-4990</v>
      </c>
      <c r="AA17" s="20">
        <v>-66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4624588</v>
      </c>
      <c r="D19" s="20"/>
      <c r="E19" s="21">
        <v>1000000</v>
      </c>
      <c r="F19" s="22">
        <v>1000000</v>
      </c>
      <c r="G19" s="22">
        <v>85471</v>
      </c>
      <c r="H19" s="22">
        <v>129982</v>
      </c>
      <c r="I19" s="22">
        <v>139413</v>
      </c>
      <c r="J19" s="22">
        <v>354866</v>
      </c>
      <c r="K19" s="22">
        <v>151190</v>
      </c>
      <c r="L19" s="22">
        <v>90252</v>
      </c>
      <c r="M19" s="22">
        <v>136366</v>
      </c>
      <c r="N19" s="22">
        <v>377808</v>
      </c>
      <c r="O19" s="22"/>
      <c r="P19" s="22"/>
      <c r="Q19" s="22"/>
      <c r="R19" s="22"/>
      <c r="S19" s="22"/>
      <c r="T19" s="22"/>
      <c r="U19" s="22"/>
      <c r="V19" s="22"/>
      <c r="W19" s="22">
        <v>732674</v>
      </c>
      <c r="X19" s="22">
        <v>480108</v>
      </c>
      <c r="Y19" s="22">
        <v>252566</v>
      </c>
      <c r="Z19" s="23">
        <v>52.60608029859948</v>
      </c>
      <c r="AA19" s="20">
        <v>1000000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8500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15043402</v>
      </c>
      <c r="D25" s="20"/>
      <c r="E25" s="21">
        <v>20624033</v>
      </c>
      <c r="F25" s="22">
        <v>20624033</v>
      </c>
      <c r="G25" s="22">
        <v>8593384</v>
      </c>
      <c r="H25" s="22"/>
      <c r="I25" s="22"/>
      <c r="J25" s="22">
        <v>8593384</v>
      </c>
      <c r="K25" s="22"/>
      <c r="L25" s="22"/>
      <c r="M25" s="22">
        <v>6874678</v>
      </c>
      <c r="N25" s="22">
        <v>6874678</v>
      </c>
      <c r="O25" s="22"/>
      <c r="P25" s="22"/>
      <c r="Q25" s="22"/>
      <c r="R25" s="22"/>
      <c r="S25" s="22"/>
      <c r="T25" s="22"/>
      <c r="U25" s="22"/>
      <c r="V25" s="22"/>
      <c r="W25" s="22">
        <v>15468062</v>
      </c>
      <c r="X25" s="22">
        <v>10334544</v>
      </c>
      <c r="Y25" s="22">
        <v>5133518</v>
      </c>
      <c r="Z25" s="23">
        <v>49.673386653537882</v>
      </c>
      <c r="AA25" s="20">
        <v>20624033</v>
      </c>
    </row>
    <row r="26" spans="1:27" x14ac:dyDescent="0.25">
      <c r="A26" s="19" t="s">
        <v>40</v>
      </c>
      <c r="B26" s="15" t="s">
        <v>32</v>
      </c>
      <c r="C26" s="20"/>
      <c r="D26" s="20"/>
      <c r="E26" s="21">
        <v>245580</v>
      </c>
      <c r="F26" s="22">
        <v>245580</v>
      </c>
      <c r="G26" s="22">
        <v>159800</v>
      </c>
      <c r="H26" s="22">
        <v>158562</v>
      </c>
      <c r="I26" s="22">
        <v>154714</v>
      </c>
      <c r="J26" s="22">
        <v>473076</v>
      </c>
      <c r="K26" s="22">
        <v>155258</v>
      </c>
      <c r="L26" s="22">
        <v>155015</v>
      </c>
      <c r="M26" s="22">
        <v>151470</v>
      </c>
      <c r="N26" s="22">
        <v>461743</v>
      </c>
      <c r="O26" s="22"/>
      <c r="P26" s="22"/>
      <c r="Q26" s="22"/>
      <c r="R26" s="22"/>
      <c r="S26" s="22"/>
      <c r="T26" s="22"/>
      <c r="U26" s="22"/>
      <c r="V26" s="22"/>
      <c r="W26" s="22">
        <v>934819</v>
      </c>
      <c r="X26" s="22">
        <v>122790</v>
      </c>
      <c r="Y26" s="22">
        <v>812029</v>
      </c>
      <c r="Z26" s="23">
        <v>661.31525368515349</v>
      </c>
      <c r="AA26" s="20">
        <v>245580</v>
      </c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15795250</v>
      </c>
      <c r="D28" s="20"/>
      <c r="E28" s="21">
        <v>16895305</v>
      </c>
      <c r="F28" s="22">
        <v>16895305</v>
      </c>
      <c r="G28" s="22">
        <v>1700670</v>
      </c>
      <c r="H28" s="22">
        <v>1321584</v>
      </c>
      <c r="I28" s="22">
        <v>1301130</v>
      </c>
      <c r="J28" s="22">
        <v>4323384</v>
      </c>
      <c r="K28" s="22">
        <v>1056986</v>
      </c>
      <c r="L28" s="22">
        <v>1326999</v>
      </c>
      <c r="M28" s="22">
        <v>1319760</v>
      </c>
      <c r="N28" s="22">
        <v>3703745</v>
      </c>
      <c r="O28" s="22"/>
      <c r="P28" s="22"/>
      <c r="Q28" s="22"/>
      <c r="R28" s="22"/>
      <c r="S28" s="22"/>
      <c r="T28" s="22"/>
      <c r="U28" s="22"/>
      <c r="V28" s="22"/>
      <c r="W28" s="22">
        <v>8027129</v>
      </c>
      <c r="X28" s="22">
        <v>8767566</v>
      </c>
      <c r="Y28" s="22">
        <v>-740437</v>
      </c>
      <c r="Z28" s="23">
        <v>-8.4451830758958639</v>
      </c>
      <c r="AA28" s="20">
        <v>16895305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325424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130975599</v>
      </c>
      <c r="D32" s="29">
        <f t="shared" ref="D32:Y32" si="0">SUM(D6:D31)</f>
        <v>0</v>
      </c>
      <c r="E32" s="30">
        <f t="shared" si="0"/>
        <v>141444817</v>
      </c>
      <c r="F32" s="31">
        <f t="shared" si="0"/>
        <v>141444817</v>
      </c>
      <c r="G32" s="31">
        <f t="shared" si="0"/>
        <v>19404408</v>
      </c>
      <c r="H32" s="31">
        <f t="shared" si="0"/>
        <v>9729329</v>
      </c>
      <c r="I32" s="31">
        <f t="shared" si="0"/>
        <v>10120412</v>
      </c>
      <c r="J32" s="31">
        <f t="shared" si="0"/>
        <v>39254149</v>
      </c>
      <c r="K32" s="31">
        <f t="shared" si="0"/>
        <v>9689757</v>
      </c>
      <c r="L32" s="31">
        <f t="shared" si="0"/>
        <v>9873279</v>
      </c>
      <c r="M32" s="31">
        <f t="shared" si="0"/>
        <v>16902585</v>
      </c>
      <c r="N32" s="31">
        <f t="shared" si="0"/>
        <v>36465621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75719770</v>
      </c>
      <c r="X32" s="31">
        <f t="shared" si="0"/>
        <v>70265073</v>
      </c>
      <c r="Y32" s="31">
        <f t="shared" si="0"/>
        <v>5454697</v>
      </c>
      <c r="Z32" s="32">
        <f>+IF(X32&lt;&gt;0,+(Y32/X32)*100,0)</f>
        <v>7.7630275855544895</v>
      </c>
      <c r="AA32" s="29">
        <f>SUM(AA6:AA31)</f>
        <v>141444817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35803971</v>
      </c>
      <c r="D34" s="20"/>
      <c r="E34" s="21">
        <v>34833992</v>
      </c>
      <c r="F34" s="22">
        <v>34833992</v>
      </c>
      <c r="G34" s="22">
        <v>3152372</v>
      </c>
      <c r="H34" s="22">
        <v>3062601</v>
      </c>
      <c r="I34" s="22">
        <v>3411313</v>
      </c>
      <c r="J34" s="22">
        <v>9626286</v>
      </c>
      <c r="K34" s="22">
        <v>3156338</v>
      </c>
      <c r="L34" s="22">
        <v>3121449</v>
      </c>
      <c r="M34" s="22">
        <v>3103896</v>
      </c>
      <c r="N34" s="22">
        <v>9381683</v>
      </c>
      <c r="O34" s="22"/>
      <c r="P34" s="22"/>
      <c r="Q34" s="22"/>
      <c r="R34" s="22"/>
      <c r="S34" s="22"/>
      <c r="T34" s="22"/>
      <c r="U34" s="22"/>
      <c r="V34" s="22"/>
      <c r="W34" s="22">
        <v>19007969</v>
      </c>
      <c r="X34" s="22">
        <v>18145923</v>
      </c>
      <c r="Y34" s="22">
        <v>862046</v>
      </c>
      <c r="Z34" s="23">
        <v>4.7506318636974267</v>
      </c>
      <c r="AA34" s="20">
        <v>34833992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9800899</v>
      </c>
      <c r="D37" s="20"/>
      <c r="E37" s="21">
        <v>14234212</v>
      </c>
      <c r="F37" s="22">
        <v>14174212</v>
      </c>
      <c r="G37" s="22">
        <v>404250</v>
      </c>
      <c r="H37" s="22">
        <v>705996</v>
      </c>
      <c r="I37" s="22">
        <v>464481</v>
      </c>
      <c r="J37" s="22">
        <v>1574727</v>
      </c>
      <c r="K37" s="22">
        <v>804227</v>
      </c>
      <c r="L37" s="22">
        <v>299216</v>
      </c>
      <c r="M37" s="22">
        <v>478879</v>
      </c>
      <c r="N37" s="22">
        <v>1582322</v>
      </c>
      <c r="O37" s="22"/>
      <c r="P37" s="22"/>
      <c r="Q37" s="22"/>
      <c r="R37" s="22"/>
      <c r="S37" s="22"/>
      <c r="T37" s="22"/>
      <c r="U37" s="22"/>
      <c r="V37" s="22"/>
      <c r="W37" s="22">
        <v>3157049</v>
      </c>
      <c r="X37" s="22">
        <v>7148685</v>
      </c>
      <c r="Y37" s="22">
        <v>-3991636</v>
      </c>
      <c r="Z37" s="23">
        <v>-55.837346309146362</v>
      </c>
      <c r="AA37" s="20">
        <v>14174212</v>
      </c>
    </row>
    <row r="38" spans="1:27" x14ac:dyDescent="0.25">
      <c r="A38" s="19" t="s">
        <v>64</v>
      </c>
      <c r="B38" s="15" t="s">
        <v>32</v>
      </c>
      <c r="C38" s="20">
        <v>4446225</v>
      </c>
      <c r="D38" s="20"/>
      <c r="E38" s="21">
        <v>1849170</v>
      </c>
      <c r="F38" s="22">
        <v>1849170</v>
      </c>
      <c r="G38" s="22"/>
      <c r="H38" s="22">
        <v>267996</v>
      </c>
      <c r="I38" s="22">
        <v>133998</v>
      </c>
      <c r="J38" s="22">
        <v>401994</v>
      </c>
      <c r="K38" s="22">
        <v>133998</v>
      </c>
      <c r="L38" s="22">
        <v>133998</v>
      </c>
      <c r="M38" s="22">
        <v>133998</v>
      </c>
      <c r="N38" s="22">
        <v>401994</v>
      </c>
      <c r="O38" s="22"/>
      <c r="P38" s="22"/>
      <c r="Q38" s="22"/>
      <c r="R38" s="22"/>
      <c r="S38" s="22"/>
      <c r="T38" s="22"/>
      <c r="U38" s="22"/>
      <c r="V38" s="22"/>
      <c r="W38" s="22">
        <v>803988</v>
      </c>
      <c r="X38" s="22">
        <v>924585</v>
      </c>
      <c r="Y38" s="22">
        <v>-120597</v>
      </c>
      <c r="Z38" s="23">
        <v>-13.043365401774851</v>
      </c>
      <c r="AA38" s="20">
        <v>1849170</v>
      </c>
    </row>
    <row r="39" spans="1:27" x14ac:dyDescent="0.25">
      <c r="A39" s="19" t="s">
        <v>65</v>
      </c>
      <c r="B39" s="15" t="s">
        <v>32</v>
      </c>
      <c r="C39" s="20">
        <v>28864563</v>
      </c>
      <c r="D39" s="20"/>
      <c r="E39" s="21">
        <v>31100700</v>
      </c>
      <c r="F39" s="22">
        <v>31100700</v>
      </c>
      <c r="G39" s="22"/>
      <c r="H39" s="22"/>
      <c r="I39" s="22">
        <v>7401504</v>
      </c>
      <c r="J39" s="22">
        <v>7401504</v>
      </c>
      <c r="K39" s="22">
        <v>2493967</v>
      </c>
      <c r="L39" s="22">
        <v>2413533</v>
      </c>
      <c r="M39" s="22">
        <v>2493976</v>
      </c>
      <c r="N39" s="22">
        <v>7401476</v>
      </c>
      <c r="O39" s="22"/>
      <c r="P39" s="22"/>
      <c r="Q39" s="22"/>
      <c r="R39" s="22"/>
      <c r="S39" s="22"/>
      <c r="T39" s="22"/>
      <c r="U39" s="22"/>
      <c r="V39" s="22"/>
      <c r="W39" s="22">
        <v>14802980</v>
      </c>
      <c r="X39" s="22">
        <v>15550350</v>
      </c>
      <c r="Y39" s="22">
        <v>-747370</v>
      </c>
      <c r="Z39" s="23">
        <v>-4.8061297655679773</v>
      </c>
      <c r="AA39" s="20">
        <v>31100700</v>
      </c>
    </row>
    <row r="40" spans="1:27" x14ac:dyDescent="0.25">
      <c r="A40" s="19" t="s">
        <v>40</v>
      </c>
      <c r="B40" s="15" t="s">
        <v>32</v>
      </c>
      <c r="C40" s="20">
        <v>3539473</v>
      </c>
      <c r="D40" s="20"/>
      <c r="E40" s="21">
        <v>3219708</v>
      </c>
      <c r="F40" s="22">
        <v>3219708</v>
      </c>
      <c r="G40" s="22">
        <v>268308</v>
      </c>
      <c r="H40" s="22">
        <v>268308</v>
      </c>
      <c r="I40" s="22">
        <v>268308</v>
      </c>
      <c r="J40" s="22">
        <v>804924</v>
      </c>
      <c r="K40" s="22">
        <v>268308</v>
      </c>
      <c r="L40" s="22">
        <v>268308</v>
      </c>
      <c r="M40" s="22">
        <v>268308</v>
      </c>
      <c r="N40" s="22">
        <v>804924</v>
      </c>
      <c r="O40" s="22"/>
      <c r="P40" s="22"/>
      <c r="Q40" s="22"/>
      <c r="R40" s="22"/>
      <c r="S40" s="22"/>
      <c r="T40" s="22"/>
      <c r="U40" s="22"/>
      <c r="V40" s="22"/>
      <c r="W40" s="22">
        <v>1609848</v>
      </c>
      <c r="X40" s="22">
        <v>1609854</v>
      </c>
      <c r="Y40" s="22">
        <v>-6</v>
      </c>
      <c r="Z40" s="23"/>
      <c r="AA40" s="20">
        <v>3219708</v>
      </c>
    </row>
    <row r="41" spans="1:27" x14ac:dyDescent="0.25">
      <c r="A41" s="19" t="s">
        <v>66</v>
      </c>
      <c r="B41" s="15" t="s">
        <v>32</v>
      </c>
      <c r="C41" s="20">
        <v>12074263</v>
      </c>
      <c r="D41" s="20"/>
      <c r="E41" s="21">
        <v>24011602</v>
      </c>
      <c r="F41" s="22">
        <v>24006602</v>
      </c>
      <c r="G41" s="22"/>
      <c r="H41" s="22">
        <v>948180</v>
      </c>
      <c r="I41" s="22">
        <v>1229429</v>
      </c>
      <c r="J41" s="22">
        <v>2177609</v>
      </c>
      <c r="K41" s="22">
        <v>1462402</v>
      </c>
      <c r="L41" s="22">
        <v>1000369</v>
      </c>
      <c r="M41" s="22">
        <v>1962545</v>
      </c>
      <c r="N41" s="22">
        <v>4425316</v>
      </c>
      <c r="O41" s="22"/>
      <c r="P41" s="22"/>
      <c r="Q41" s="22"/>
      <c r="R41" s="22"/>
      <c r="S41" s="22"/>
      <c r="T41" s="22"/>
      <c r="U41" s="22"/>
      <c r="V41" s="22"/>
      <c r="W41" s="22">
        <v>6602925</v>
      </c>
      <c r="X41" s="22">
        <v>12794517</v>
      </c>
      <c r="Y41" s="22">
        <v>-6191592</v>
      </c>
      <c r="Z41" s="23">
        <v>-48.392541899002516</v>
      </c>
      <c r="AA41" s="20">
        <v>24006602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1140964</v>
      </c>
      <c r="D43" s="20"/>
      <c r="E43" s="21">
        <v>2154588</v>
      </c>
      <c r="F43" s="22">
        <v>2154588</v>
      </c>
      <c r="G43" s="22"/>
      <c r="H43" s="22"/>
      <c r="I43" s="22">
        <v>40716</v>
      </c>
      <c r="J43" s="22">
        <v>40716</v>
      </c>
      <c r="K43" s="22">
        <v>-1144</v>
      </c>
      <c r="L43" s="22"/>
      <c r="M43" s="22">
        <v>39461</v>
      </c>
      <c r="N43" s="22">
        <v>38317</v>
      </c>
      <c r="O43" s="22"/>
      <c r="P43" s="22"/>
      <c r="Q43" s="22"/>
      <c r="R43" s="22"/>
      <c r="S43" s="22"/>
      <c r="T43" s="22"/>
      <c r="U43" s="22"/>
      <c r="V43" s="22"/>
      <c r="W43" s="22">
        <v>79033</v>
      </c>
      <c r="X43" s="22">
        <v>1077294</v>
      </c>
      <c r="Y43" s="22">
        <v>-998261</v>
      </c>
      <c r="Z43" s="23">
        <v>-92.663748243283635</v>
      </c>
      <c r="AA43" s="20">
        <v>2154588</v>
      </c>
    </row>
    <row r="44" spans="1:27" x14ac:dyDescent="0.25">
      <c r="A44" s="19" t="s">
        <v>69</v>
      </c>
      <c r="B44" s="15" t="s">
        <v>32</v>
      </c>
      <c r="C44" s="20">
        <v>7775036</v>
      </c>
      <c r="D44" s="20"/>
      <c r="E44" s="21">
        <v>7854178</v>
      </c>
      <c r="F44" s="22">
        <v>7904178</v>
      </c>
      <c r="G44" s="22">
        <v>495244</v>
      </c>
      <c r="H44" s="22">
        <v>751340</v>
      </c>
      <c r="I44" s="22">
        <v>833871</v>
      </c>
      <c r="J44" s="22">
        <v>2080455</v>
      </c>
      <c r="K44" s="22">
        <v>510075</v>
      </c>
      <c r="L44" s="22">
        <v>665238</v>
      </c>
      <c r="M44" s="22">
        <v>654065</v>
      </c>
      <c r="N44" s="22">
        <v>1829378</v>
      </c>
      <c r="O44" s="22"/>
      <c r="P44" s="22"/>
      <c r="Q44" s="22"/>
      <c r="R44" s="22"/>
      <c r="S44" s="22"/>
      <c r="T44" s="22"/>
      <c r="U44" s="22"/>
      <c r="V44" s="22"/>
      <c r="W44" s="22">
        <v>3909833</v>
      </c>
      <c r="X44" s="22">
        <v>4386370</v>
      </c>
      <c r="Y44" s="22">
        <v>-476537</v>
      </c>
      <c r="Z44" s="23">
        <v>-10.864040197247382</v>
      </c>
      <c r="AA44" s="20">
        <v>7904178</v>
      </c>
    </row>
    <row r="45" spans="1:27" x14ac:dyDescent="0.25">
      <c r="A45" s="19" t="s">
        <v>70</v>
      </c>
      <c r="B45" s="15" t="s">
        <v>32</v>
      </c>
      <c r="C45" s="20">
        <v>147</v>
      </c>
      <c r="D45" s="20"/>
      <c r="E45" s="21"/>
      <c r="F45" s="22"/>
      <c r="G45" s="22"/>
      <c r="H45" s="22"/>
      <c r="I45" s="22"/>
      <c r="J45" s="22"/>
      <c r="K45" s="22">
        <v>1000</v>
      </c>
      <c r="L45" s="22"/>
      <c r="M45" s="22"/>
      <c r="N45" s="22">
        <v>1000</v>
      </c>
      <c r="O45" s="22"/>
      <c r="P45" s="22"/>
      <c r="Q45" s="22"/>
      <c r="R45" s="22"/>
      <c r="S45" s="22"/>
      <c r="T45" s="22"/>
      <c r="U45" s="22"/>
      <c r="V45" s="22"/>
      <c r="W45" s="22">
        <v>1000</v>
      </c>
      <c r="X45" s="22"/>
      <c r="Y45" s="22">
        <v>1000</v>
      </c>
      <c r="Z45" s="23"/>
      <c r="AA45" s="20"/>
    </row>
    <row r="46" spans="1:27" x14ac:dyDescent="0.25">
      <c r="A46" s="19" t="s">
        <v>71</v>
      </c>
      <c r="B46" s="15" t="s">
        <v>32</v>
      </c>
      <c r="C46" s="20">
        <v>419339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103864880</v>
      </c>
      <c r="D47" s="29">
        <f t="shared" ref="D47:Y47" si="1">SUM(D34:D46)</f>
        <v>0</v>
      </c>
      <c r="E47" s="30">
        <f t="shared" si="1"/>
        <v>119258150</v>
      </c>
      <c r="F47" s="31">
        <f t="shared" si="1"/>
        <v>119243150</v>
      </c>
      <c r="G47" s="31">
        <f t="shared" si="1"/>
        <v>4320174</v>
      </c>
      <c r="H47" s="31">
        <f t="shared" si="1"/>
        <v>6004421</v>
      </c>
      <c r="I47" s="31">
        <f t="shared" si="1"/>
        <v>13783620</v>
      </c>
      <c r="J47" s="31">
        <f t="shared" si="1"/>
        <v>24108215</v>
      </c>
      <c r="K47" s="31">
        <f t="shared" si="1"/>
        <v>8829171</v>
      </c>
      <c r="L47" s="31">
        <f t="shared" si="1"/>
        <v>7902111</v>
      </c>
      <c r="M47" s="31">
        <f t="shared" si="1"/>
        <v>9135128</v>
      </c>
      <c r="N47" s="31">
        <f t="shared" si="1"/>
        <v>25866410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49974625</v>
      </c>
      <c r="X47" s="31">
        <f t="shared" si="1"/>
        <v>61637578</v>
      </c>
      <c r="Y47" s="31">
        <f t="shared" si="1"/>
        <v>-11662953</v>
      </c>
      <c r="Z47" s="32">
        <f>+IF(X47&lt;&gt;0,+(Y47/X47)*100,0)</f>
        <v>-18.921822333771779</v>
      </c>
      <c r="AA47" s="29">
        <f>SUM(AA34:AA46)</f>
        <v>119243150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27110719</v>
      </c>
      <c r="D48" s="39">
        <f t="shared" si="2"/>
        <v>0</v>
      </c>
      <c r="E48" s="40">
        <f t="shared" si="2"/>
        <v>22186667</v>
      </c>
      <c r="F48" s="41">
        <f t="shared" si="2"/>
        <v>22201667</v>
      </c>
      <c r="G48" s="41">
        <f t="shared" si="2"/>
        <v>15084234</v>
      </c>
      <c r="H48" s="41">
        <f t="shared" si="2"/>
        <v>3724908</v>
      </c>
      <c r="I48" s="41">
        <f t="shared" si="2"/>
        <v>-3663208</v>
      </c>
      <c r="J48" s="41">
        <f t="shared" si="2"/>
        <v>15145934</v>
      </c>
      <c r="K48" s="41">
        <f t="shared" si="2"/>
        <v>860586</v>
      </c>
      <c r="L48" s="41">
        <f t="shared" si="2"/>
        <v>1971168</v>
      </c>
      <c r="M48" s="41">
        <f t="shared" si="2"/>
        <v>7767457</v>
      </c>
      <c r="N48" s="41">
        <f t="shared" si="2"/>
        <v>10599211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25745145</v>
      </c>
      <c r="X48" s="41">
        <f t="shared" si="2"/>
        <v>8627495</v>
      </c>
      <c r="Y48" s="41">
        <f t="shared" si="2"/>
        <v>17117650</v>
      </c>
      <c r="Z48" s="42">
        <f>+IF(X48&lt;&gt;0,+(Y48/X48)*100,0)</f>
        <v>198.40811266769788</v>
      </c>
      <c r="AA48" s="39">
        <f>+AA32-AA47</f>
        <v>22201667</v>
      </c>
    </row>
    <row r="49" spans="1:27" x14ac:dyDescent="0.25">
      <c r="A49" s="43" t="s">
        <v>74</v>
      </c>
      <c r="B49" s="15" t="s">
        <v>32</v>
      </c>
      <c r="C49" s="20">
        <v>25166105</v>
      </c>
      <c r="D49" s="20"/>
      <c r="E49" s="21">
        <v>23333076</v>
      </c>
      <c r="F49" s="22">
        <v>23828795</v>
      </c>
      <c r="G49" s="22"/>
      <c r="H49" s="22"/>
      <c r="I49" s="22">
        <v>1562318</v>
      </c>
      <c r="J49" s="22">
        <v>1562318</v>
      </c>
      <c r="K49" s="22">
        <v>7298</v>
      </c>
      <c r="L49" s="22">
        <v>390055</v>
      </c>
      <c r="M49" s="22">
        <v>536647</v>
      </c>
      <c r="N49" s="22">
        <v>934000</v>
      </c>
      <c r="O49" s="22"/>
      <c r="P49" s="22"/>
      <c r="Q49" s="22"/>
      <c r="R49" s="22"/>
      <c r="S49" s="22"/>
      <c r="T49" s="22"/>
      <c r="U49" s="22"/>
      <c r="V49" s="22"/>
      <c r="W49" s="22">
        <v>2496318</v>
      </c>
      <c r="X49" s="22">
        <v>12132280</v>
      </c>
      <c r="Y49" s="22">
        <v>-9635962</v>
      </c>
      <c r="Z49" s="23">
        <v>-79.424164295581704</v>
      </c>
      <c r="AA49" s="20">
        <v>23828795</v>
      </c>
    </row>
    <row r="50" spans="1:27" x14ac:dyDescent="0.25">
      <c r="A50" s="43" t="s">
        <v>75</v>
      </c>
      <c r="B50" s="15" t="s">
        <v>32</v>
      </c>
      <c r="C50" s="44">
        <v>4076588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56353412</v>
      </c>
      <c r="D51" s="48">
        <f t="shared" si="3"/>
        <v>0</v>
      </c>
      <c r="E51" s="49">
        <f t="shared" si="3"/>
        <v>45519743</v>
      </c>
      <c r="F51" s="50">
        <f t="shared" si="3"/>
        <v>46030462</v>
      </c>
      <c r="G51" s="50">
        <f t="shared" si="3"/>
        <v>15084234</v>
      </c>
      <c r="H51" s="50">
        <f t="shared" si="3"/>
        <v>3724908</v>
      </c>
      <c r="I51" s="50">
        <f t="shared" si="3"/>
        <v>-2100890</v>
      </c>
      <c r="J51" s="50">
        <f t="shared" si="3"/>
        <v>16708252</v>
      </c>
      <c r="K51" s="50">
        <f t="shared" si="3"/>
        <v>867884</v>
      </c>
      <c r="L51" s="50">
        <f t="shared" si="3"/>
        <v>2361223</v>
      </c>
      <c r="M51" s="50">
        <f t="shared" si="3"/>
        <v>8304104</v>
      </c>
      <c r="N51" s="50">
        <f t="shared" si="3"/>
        <v>11533211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28241463</v>
      </c>
      <c r="X51" s="50">
        <f t="shared" si="3"/>
        <v>20759775</v>
      </c>
      <c r="Y51" s="50">
        <f t="shared" si="3"/>
        <v>7481688</v>
      </c>
      <c r="Z51" s="51">
        <f>+IF(X51&lt;&gt;0,+(Y51/X51)*100,0)</f>
        <v>36.039350137465362</v>
      </c>
      <c r="AA51" s="48">
        <f>SUM(AA48:AA50)</f>
        <v>46030462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56353412</v>
      </c>
      <c r="D53" s="54">
        <f>+D51-D52</f>
        <v>0</v>
      </c>
      <c r="E53" s="55">
        <f t="shared" si="4"/>
        <v>45519743</v>
      </c>
      <c r="F53" s="56">
        <f t="shared" si="4"/>
        <v>46030462</v>
      </c>
      <c r="G53" s="56">
        <f t="shared" si="4"/>
        <v>15084234</v>
      </c>
      <c r="H53" s="56">
        <f t="shared" si="4"/>
        <v>3724908</v>
      </c>
      <c r="I53" s="56">
        <f t="shared" si="4"/>
        <v>-2100890</v>
      </c>
      <c r="J53" s="56">
        <f t="shared" si="4"/>
        <v>16708252</v>
      </c>
      <c r="K53" s="56">
        <f t="shared" si="4"/>
        <v>867884</v>
      </c>
      <c r="L53" s="56">
        <f t="shared" si="4"/>
        <v>2361223</v>
      </c>
      <c r="M53" s="56">
        <f t="shared" si="4"/>
        <v>8304104</v>
      </c>
      <c r="N53" s="56">
        <f t="shared" si="4"/>
        <v>11533211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28241463</v>
      </c>
      <c r="X53" s="56">
        <f t="shared" si="4"/>
        <v>20759775</v>
      </c>
      <c r="Y53" s="56">
        <f t="shared" si="4"/>
        <v>7481688</v>
      </c>
      <c r="Z53" s="57">
        <f>+IF(X53&lt;&gt;0,+(Y53/X53)*100,0)</f>
        <v>36.039350137465362</v>
      </c>
      <c r="AA53" s="54">
        <f>+AA51-AA52</f>
        <v>46030462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56353412</v>
      </c>
      <c r="D56" s="48">
        <f>SUM(D53:D55)</f>
        <v>0</v>
      </c>
      <c r="E56" s="49">
        <f t="shared" si="5"/>
        <v>45519743</v>
      </c>
      <c r="F56" s="50">
        <f t="shared" si="5"/>
        <v>46030462</v>
      </c>
      <c r="G56" s="50">
        <f t="shared" si="5"/>
        <v>15084234</v>
      </c>
      <c r="H56" s="50">
        <f t="shared" si="5"/>
        <v>3724908</v>
      </c>
      <c r="I56" s="50">
        <f t="shared" si="5"/>
        <v>-2100890</v>
      </c>
      <c r="J56" s="50">
        <f t="shared" si="5"/>
        <v>16708252</v>
      </c>
      <c r="K56" s="50">
        <f t="shared" si="5"/>
        <v>867884</v>
      </c>
      <c r="L56" s="50">
        <f t="shared" si="5"/>
        <v>2361223</v>
      </c>
      <c r="M56" s="50">
        <f t="shared" si="5"/>
        <v>8304104</v>
      </c>
      <c r="N56" s="50">
        <f t="shared" si="5"/>
        <v>11533211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28241463</v>
      </c>
      <c r="X56" s="50">
        <f t="shared" si="5"/>
        <v>20759775</v>
      </c>
      <c r="Y56" s="50">
        <f t="shared" si="5"/>
        <v>7481688</v>
      </c>
      <c r="Z56" s="51">
        <f>+IF(X56&lt;&gt;0,+(Y56/X56)*100,0)</f>
        <v>36.039350137465362</v>
      </c>
      <c r="AA56" s="48">
        <f>SUM(AA53:AA55)</f>
        <v>46030462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56353412</v>
      </c>
      <c r="D59" s="65">
        <f>SUM(D56:D58)</f>
        <v>0</v>
      </c>
      <c r="E59" s="66">
        <f t="shared" si="6"/>
        <v>45519743</v>
      </c>
      <c r="F59" s="67">
        <f t="shared" si="6"/>
        <v>46030462</v>
      </c>
      <c r="G59" s="67">
        <f t="shared" si="6"/>
        <v>15084234</v>
      </c>
      <c r="H59" s="67">
        <f t="shared" si="6"/>
        <v>3724908</v>
      </c>
      <c r="I59" s="67">
        <f t="shared" si="6"/>
        <v>-2100890</v>
      </c>
      <c r="J59" s="67">
        <f t="shared" si="6"/>
        <v>16708252</v>
      </c>
      <c r="K59" s="67">
        <f t="shared" si="6"/>
        <v>867884</v>
      </c>
      <c r="L59" s="67">
        <f t="shared" si="6"/>
        <v>2361223</v>
      </c>
      <c r="M59" s="67">
        <f t="shared" si="6"/>
        <v>8304104</v>
      </c>
      <c r="N59" s="67">
        <f t="shared" si="6"/>
        <v>11533211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28241463</v>
      </c>
      <c r="X59" s="67">
        <f t="shared" si="6"/>
        <v>20759775</v>
      </c>
      <c r="Y59" s="67">
        <f t="shared" si="6"/>
        <v>7481688</v>
      </c>
      <c r="Z59" s="68">
        <f>+IF(X59&lt;&gt;0,+(Y59/X59)*100,0)</f>
        <v>36.039350137465362</v>
      </c>
      <c r="AA59" s="65">
        <f>SUM(AA56:AA58)</f>
        <v>46030462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59073234</v>
      </c>
      <c r="D8" s="20"/>
      <c r="E8" s="21">
        <v>55548077</v>
      </c>
      <c r="F8" s="22">
        <v>56151409</v>
      </c>
      <c r="G8" s="22">
        <v>4376366</v>
      </c>
      <c r="H8" s="22">
        <v>5245854</v>
      </c>
      <c r="I8" s="22">
        <v>5005291</v>
      </c>
      <c r="J8" s="22">
        <v>14627511</v>
      </c>
      <c r="K8" s="22">
        <v>5033006</v>
      </c>
      <c r="L8" s="22">
        <v>4981412</v>
      </c>
      <c r="M8" s="22">
        <v>5281278</v>
      </c>
      <c r="N8" s="22">
        <v>15295696</v>
      </c>
      <c r="O8" s="22"/>
      <c r="P8" s="22"/>
      <c r="Q8" s="22"/>
      <c r="R8" s="22"/>
      <c r="S8" s="22"/>
      <c r="T8" s="22"/>
      <c r="U8" s="22"/>
      <c r="V8" s="22"/>
      <c r="W8" s="22">
        <v>29923207</v>
      </c>
      <c r="X8" s="22">
        <v>27778157</v>
      </c>
      <c r="Y8" s="22">
        <v>2145050</v>
      </c>
      <c r="Z8" s="23">
        <v>7.7220745782378586</v>
      </c>
      <c r="AA8" s="20">
        <v>56151409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408284</v>
      </c>
      <c r="D10" s="20"/>
      <c r="E10" s="21">
        <v>482626</v>
      </c>
      <c r="F10" s="22">
        <v>482626</v>
      </c>
      <c r="G10" s="22">
        <v>48797</v>
      </c>
      <c r="H10" s="22">
        <v>44425</v>
      </c>
      <c r="I10" s="22">
        <v>42992</v>
      </c>
      <c r="J10" s="22">
        <v>136214</v>
      </c>
      <c r="K10" s="22">
        <v>38693</v>
      </c>
      <c r="L10" s="22">
        <v>37260</v>
      </c>
      <c r="M10" s="22">
        <v>43708</v>
      </c>
      <c r="N10" s="22">
        <v>119661</v>
      </c>
      <c r="O10" s="22"/>
      <c r="P10" s="22"/>
      <c r="Q10" s="22"/>
      <c r="R10" s="22"/>
      <c r="S10" s="22"/>
      <c r="T10" s="22"/>
      <c r="U10" s="22"/>
      <c r="V10" s="22"/>
      <c r="W10" s="22">
        <v>255875</v>
      </c>
      <c r="X10" s="22">
        <v>221735</v>
      </c>
      <c r="Y10" s="22">
        <v>34140</v>
      </c>
      <c r="Z10" s="23">
        <v>15.396757390578845</v>
      </c>
      <c r="AA10" s="20">
        <v>482626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6374717</v>
      </c>
      <c r="D19" s="20"/>
      <c r="E19" s="21">
        <v>979685</v>
      </c>
      <c r="F19" s="22">
        <v>2638345</v>
      </c>
      <c r="G19" s="22">
        <v>-572806</v>
      </c>
      <c r="H19" s="22">
        <v>1319770</v>
      </c>
      <c r="I19" s="22">
        <v>169900</v>
      </c>
      <c r="J19" s="22">
        <v>916864</v>
      </c>
      <c r="K19" s="22">
        <v>195327</v>
      </c>
      <c r="L19" s="22">
        <v>151449</v>
      </c>
      <c r="M19" s="22">
        <v>269941</v>
      </c>
      <c r="N19" s="22">
        <v>616717</v>
      </c>
      <c r="O19" s="22"/>
      <c r="P19" s="22"/>
      <c r="Q19" s="22"/>
      <c r="R19" s="22"/>
      <c r="S19" s="22"/>
      <c r="T19" s="22"/>
      <c r="U19" s="22"/>
      <c r="V19" s="22"/>
      <c r="W19" s="22">
        <v>1533581</v>
      </c>
      <c r="X19" s="22">
        <v>489846</v>
      </c>
      <c r="Y19" s="22">
        <v>1043735</v>
      </c>
      <c r="Z19" s="23">
        <v>213.07410900568749</v>
      </c>
      <c r="AA19" s="20">
        <v>2638345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30998057</v>
      </c>
      <c r="D25" s="20"/>
      <c r="E25" s="21">
        <v>33101100</v>
      </c>
      <c r="F25" s="22">
        <v>33101100</v>
      </c>
      <c r="G25" s="22">
        <v>13654054</v>
      </c>
      <c r="H25" s="22">
        <v>31473</v>
      </c>
      <c r="I25" s="22">
        <v>34307</v>
      </c>
      <c r="J25" s="22">
        <v>13719834</v>
      </c>
      <c r="K25" s="22">
        <v>57389</v>
      </c>
      <c r="L25" s="22">
        <v>-71139</v>
      </c>
      <c r="M25" s="22">
        <v>10945687</v>
      </c>
      <c r="N25" s="22">
        <v>10931937</v>
      </c>
      <c r="O25" s="22"/>
      <c r="P25" s="22"/>
      <c r="Q25" s="22"/>
      <c r="R25" s="22"/>
      <c r="S25" s="22"/>
      <c r="T25" s="22"/>
      <c r="U25" s="22"/>
      <c r="V25" s="22"/>
      <c r="W25" s="22">
        <v>24651771</v>
      </c>
      <c r="X25" s="22">
        <v>23135157</v>
      </c>
      <c r="Y25" s="22">
        <v>1516614</v>
      </c>
      <c r="Z25" s="23">
        <v>6.5554515147660339</v>
      </c>
      <c r="AA25" s="20">
        <v>33101100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2460438</v>
      </c>
      <c r="D28" s="20"/>
      <c r="E28" s="21">
        <v>2697852</v>
      </c>
      <c r="F28" s="22">
        <v>2564520</v>
      </c>
      <c r="G28" s="22">
        <v>211337</v>
      </c>
      <c r="H28" s="22">
        <v>213106</v>
      </c>
      <c r="I28" s="22">
        <v>209569</v>
      </c>
      <c r="J28" s="22">
        <v>634012</v>
      </c>
      <c r="K28" s="22">
        <v>209273</v>
      </c>
      <c r="L28" s="22">
        <v>211042</v>
      </c>
      <c r="M28" s="22">
        <v>207211</v>
      </c>
      <c r="N28" s="22">
        <v>627526</v>
      </c>
      <c r="O28" s="22"/>
      <c r="P28" s="22"/>
      <c r="Q28" s="22"/>
      <c r="R28" s="22"/>
      <c r="S28" s="22"/>
      <c r="T28" s="22"/>
      <c r="U28" s="22"/>
      <c r="V28" s="22"/>
      <c r="W28" s="22">
        <v>1261538</v>
      </c>
      <c r="X28" s="22">
        <v>1348932</v>
      </c>
      <c r="Y28" s="22">
        <v>-87394</v>
      </c>
      <c r="Z28" s="23">
        <v>-6.4787550447316837</v>
      </c>
      <c r="AA28" s="20">
        <v>2564520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99314730</v>
      </c>
      <c r="D32" s="29">
        <f t="shared" ref="D32:Y32" si="0">SUM(D6:D31)</f>
        <v>0</v>
      </c>
      <c r="E32" s="30">
        <f t="shared" si="0"/>
        <v>92809340</v>
      </c>
      <c r="F32" s="31">
        <f t="shared" si="0"/>
        <v>94938000</v>
      </c>
      <c r="G32" s="31">
        <f t="shared" si="0"/>
        <v>17717748</v>
      </c>
      <c r="H32" s="31">
        <f t="shared" si="0"/>
        <v>6854628</v>
      </c>
      <c r="I32" s="31">
        <f t="shared" si="0"/>
        <v>5462059</v>
      </c>
      <c r="J32" s="31">
        <f t="shared" si="0"/>
        <v>30034435</v>
      </c>
      <c r="K32" s="31">
        <f t="shared" si="0"/>
        <v>5533688</v>
      </c>
      <c r="L32" s="31">
        <f t="shared" si="0"/>
        <v>5310024</v>
      </c>
      <c r="M32" s="31">
        <f t="shared" si="0"/>
        <v>16747825</v>
      </c>
      <c r="N32" s="31">
        <f t="shared" si="0"/>
        <v>27591537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57625972</v>
      </c>
      <c r="X32" s="31">
        <f t="shared" si="0"/>
        <v>52973827</v>
      </c>
      <c r="Y32" s="31">
        <f t="shared" si="0"/>
        <v>4652145</v>
      </c>
      <c r="Z32" s="32">
        <f>+IF(X32&lt;&gt;0,+(Y32/X32)*100,0)</f>
        <v>8.7819688768191124</v>
      </c>
      <c r="AA32" s="29">
        <f>SUM(AA6:AA31)</f>
        <v>94938000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32449057</v>
      </c>
      <c r="D34" s="20"/>
      <c r="E34" s="21">
        <v>35081536</v>
      </c>
      <c r="F34" s="22">
        <v>36262536</v>
      </c>
      <c r="G34" s="22">
        <v>3813664</v>
      </c>
      <c r="H34" s="22">
        <v>899372</v>
      </c>
      <c r="I34" s="22">
        <v>3325100</v>
      </c>
      <c r="J34" s="22">
        <v>8038136</v>
      </c>
      <c r="K34" s="22">
        <v>2946945</v>
      </c>
      <c r="L34" s="22">
        <v>4359182</v>
      </c>
      <c r="M34" s="22">
        <v>2588549</v>
      </c>
      <c r="N34" s="22">
        <v>9894676</v>
      </c>
      <c r="O34" s="22"/>
      <c r="P34" s="22"/>
      <c r="Q34" s="22"/>
      <c r="R34" s="22"/>
      <c r="S34" s="22"/>
      <c r="T34" s="22"/>
      <c r="U34" s="22"/>
      <c r="V34" s="22"/>
      <c r="W34" s="22">
        <v>17932812</v>
      </c>
      <c r="X34" s="22">
        <v>17696787</v>
      </c>
      <c r="Y34" s="22">
        <v>236025</v>
      </c>
      <c r="Z34" s="23">
        <v>1.3337166797566133</v>
      </c>
      <c r="AA34" s="20">
        <v>36262536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4733742</v>
      </c>
      <c r="D37" s="20"/>
      <c r="E37" s="21">
        <v>5753504</v>
      </c>
      <c r="F37" s="22">
        <v>5005685</v>
      </c>
      <c r="G37" s="22">
        <v>438344</v>
      </c>
      <c r="H37" s="22">
        <v>448031</v>
      </c>
      <c r="I37" s="22">
        <v>243212</v>
      </c>
      <c r="J37" s="22">
        <v>1129587</v>
      </c>
      <c r="K37" s="22">
        <v>556396</v>
      </c>
      <c r="L37" s="22">
        <v>503483</v>
      </c>
      <c r="M37" s="22">
        <v>332609</v>
      </c>
      <c r="N37" s="22">
        <v>1392488</v>
      </c>
      <c r="O37" s="22"/>
      <c r="P37" s="22"/>
      <c r="Q37" s="22"/>
      <c r="R37" s="22"/>
      <c r="S37" s="22"/>
      <c r="T37" s="22"/>
      <c r="U37" s="22"/>
      <c r="V37" s="22"/>
      <c r="W37" s="22">
        <v>2522075</v>
      </c>
      <c r="X37" s="22">
        <v>1853529</v>
      </c>
      <c r="Y37" s="22">
        <v>668546</v>
      </c>
      <c r="Z37" s="23">
        <v>36.068817914367671</v>
      </c>
      <c r="AA37" s="20">
        <v>5005685</v>
      </c>
    </row>
    <row r="38" spans="1:27" x14ac:dyDescent="0.25">
      <c r="A38" s="19" t="s">
        <v>64</v>
      </c>
      <c r="B38" s="15" t="s">
        <v>32</v>
      </c>
      <c r="C38" s="20">
        <v>916222</v>
      </c>
      <c r="D38" s="20"/>
      <c r="E38" s="21">
        <v>167131</v>
      </c>
      <c r="F38" s="22">
        <v>2891091</v>
      </c>
      <c r="G38" s="22">
        <v>844166</v>
      </c>
      <c r="H38" s="22">
        <v>-844166</v>
      </c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2891091</v>
      </c>
    </row>
    <row r="39" spans="1:27" x14ac:dyDescent="0.25">
      <c r="A39" s="19" t="s">
        <v>65</v>
      </c>
      <c r="B39" s="15" t="s">
        <v>32</v>
      </c>
      <c r="C39" s="20">
        <v>19548302</v>
      </c>
      <c r="D39" s="20"/>
      <c r="E39" s="21">
        <v>24667027</v>
      </c>
      <c r="F39" s="22">
        <v>26670646</v>
      </c>
      <c r="G39" s="22">
        <v>-126642</v>
      </c>
      <c r="H39" s="22">
        <v>126642</v>
      </c>
      <c r="I39" s="22">
        <v>5240466</v>
      </c>
      <c r="J39" s="22">
        <v>5240466</v>
      </c>
      <c r="K39" s="22">
        <v>1765808</v>
      </c>
      <c r="L39" s="22">
        <v>2173498</v>
      </c>
      <c r="M39" s="22">
        <v>1859103</v>
      </c>
      <c r="N39" s="22">
        <v>5798409</v>
      </c>
      <c r="O39" s="22"/>
      <c r="P39" s="22"/>
      <c r="Q39" s="22"/>
      <c r="R39" s="22"/>
      <c r="S39" s="22"/>
      <c r="T39" s="22"/>
      <c r="U39" s="22"/>
      <c r="V39" s="22"/>
      <c r="W39" s="22">
        <v>11038875</v>
      </c>
      <c r="X39" s="22">
        <v>8222346</v>
      </c>
      <c r="Y39" s="22">
        <v>2816529</v>
      </c>
      <c r="Z39" s="23">
        <v>34.254566762332793</v>
      </c>
      <c r="AA39" s="20">
        <v>26670646</v>
      </c>
    </row>
    <row r="40" spans="1:27" x14ac:dyDescent="0.25">
      <c r="A40" s="19" t="s">
        <v>40</v>
      </c>
      <c r="B40" s="15" t="s">
        <v>32</v>
      </c>
      <c r="C40" s="20">
        <v>5512544</v>
      </c>
      <c r="D40" s="20"/>
      <c r="E40" s="21">
        <v>2711050</v>
      </c>
      <c r="F40" s="22">
        <v>2726329</v>
      </c>
      <c r="G40" s="22">
        <v>12537</v>
      </c>
      <c r="H40" s="22">
        <v>-12537</v>
      </c>
      <c r="I40" s="22"/>
      <c r="J40" s="22"/>
      <c r="K40" s="22"/>
      <c r="L40" s="22"/>
      <c r="M40" s="22">
        <v>1420961</v>
      </c>
      <c r="N40" s="22">
        <v>1420961</v>
      </c>
      <c r="O40" s="22"/>
      <c r="P40" s="22"/>
      <c r="Q40" s="22"/>
      <c r="R40" s="22"/>
      <c r="S40" s="22"/>
      <c r="T40" s="22"/>
      <c r="U40" s="22"/>
      <c r="V40" s="22"/>
      <c r="W40" s="22">
        <v>1420961</v>
      </c>
      <c r="X40" s="22">
        <v>1355525</v>
      </c>
      <c r="Y40" s="22">
        <v>65436</v>
      </c>
      <c r="Z40" s="23">
        <v>4.8273547149628371</v>
      </c>
      <c r="AA40" s="20">
        <v>2726329</v>
      </c>
    </row>
    <row r="41" spans="1:27" x14ac:dyDescent="0.25">
      <c r="A41" s="19" t="s">
        <v>66</v>
      </c>
      <c r="B41" s="15" t="s">
        <v>32</v>
      </c>
      <c r="C41" s="20">
        <v>7883221</v>
      </c>
      <c r="D41" s="20"/>
      <c r="E41" s="21">
        <v>7571095</v>
      </c>
      <c r="F41" s="22">
        <v>8951801</v>
      </c>
      <c r="G41" s="22">
        <v>451746</v>
      </c>
      <c r="H41" s="22">
        <v>217281</v>
      </c>
      <c r="I41" s="22">
        <v>858355</v>
      </c>
      <c r="J41" s="22">
        <v>1527382</v>
      </c>
      <c r="K41" s="22">
        <v>878290</v>
      </c>
      <c r="L41" s="22">
        <v>735282</v>
      </c>
      <c r="M41" s="22">
        <v>860729</v>
      </c>
      <c r="N41" s="22">
        <v>2474301</v>
      </c>
      <c r="O41" s="22"/>
      <c r="P41" s="22"/>
      <c r="Q41" s="22"/>
      <c r="R41" s="22"/>
      <c r="S41" s="22"/>
      <c r="T41" s="22"/>
      <c r="U41" s="22"/>
      <c r="V41" s="22"/>
      <c r="W41" s="22">
        <v>4001683</v>
      </c>
      <c r="X41" s="22">
        <v>4330872</v>
      </c>
      <c r="Y41" s="22">
        <v>-329189</v>
      </c>
      <c r="Z41" s="23">
        <v>-7.6009865911530055</v>
      </c>
      <c r="AA41" s="20">
        <v>8951801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1544502</v>
      </c>
      <c r="D43" s="20"/>
      <c r="E43" s="21">
        <v>1420069</v>
      </c>
      <c r="F43" s="22">
        <v>1330068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1330068</v>
      </c>
    </row>
    <row r="44" spans="1:27" x14ac:dyDescent="0.25">
      <c r="A44" s="19" t="s">
        <v>69</v>
      </c>
      <c r="B44" s="15" t="s">
        <v>32</v>
      </c>
      <c r="C44" s="20">
        <v>3798764</v>
      </c>
      <c r="D44" s="20"/>
      <c r="E44" s="21">
        <v>2572578</v>
      </c>
      <c r="F44" s="22">
        <v>2416438</v>
      </c>
      <c r="G44" s="22">
        <v>966386</v>
      </c>
      <c r="H44" s="22">
        <v>-423184</v>
      </c>
      <c r="I44" s="22">
        <v>148988</v>
      </c>
      <c r="J44" s="22">
        <v>692190</v>
      </c>
      <c r="K44" s="22">
        <v>309845</v>
      </c>
      <c r="L44" s="22">
        <v>163236</v>
      </c>
      <c r="M44" s="22">
        <v>275989</v>
      </c>
      <c r="N44" s="22">
        <v>749070</v>
      </c>
      <c r="O44" s="22"/>
      <c r="P44" s="22"/>
      <c r="Q44" s="22"/>
      <c r="R44" s="22"/>
      <c r="S44" s="22"/>
      <c r="T44" s="22"/>
      <c r="U44" s="22"/>
      <c r="V44" s="22"/>
      <c r="W44" s="22">
        <v>1441260</v>
      </c>
      <c r="X44" s="22">
        <v>1501741</v>
      </c>
      <c r="Y44" s="22">
        <v>-60481</v>
      </c>
      <c r="Z44" s="23">
        <v>-4.0273922067786652</v>
      </c>
      <c r="AA44" s="20">
        <v>2416438</v>
      </c>
    </row>
    <row r="45" spans="1:27" x14ac:dyDescent="0.25">
      <c r="A45" s="19" t="s">
        <v>70</v>
      </c>
      <c r="B45" s="15" t="s">
        <v>32</v>
      </c>
      <c r="C45" s="20">
        <v>1859709</v>
      </c>
      <c r="D45" s="20"/>
      <c r="E45" s="21">
        <v>1893461</v>
      </c>
      <c r="F45" s="22">
        <v>2161663</v>
      </c>
      <c r="G45" s="22"/>
      <c r="H45" s="22"/>
      <c r="I45" s="22"/>
      <c r="J45" s="22"/>
      <c r="K45" s="22"/>
      <c r="L45" s="22">
        <v>428553</v>
      </c>
      <c r="M45" s="22"/>
      <c r="N45" s="22">
        <v>428553</v>
      </c>
      <c r="O45" s="22"/>
      <c r="P45" s="22"/>
      <c r="Q45" s="22"/>
      <c r="R45" s="22"/>
      <c r="S45" s="22"/>
      <c r="T45" s="22"/>
      <c r="U45" s="22"/>
      <c r="V45" s="22"/>
      <c r="W45" s="22">
        <v>428553</v>
      </c>
      <c r="X45" s="22"/>
      <c r="Y45" s="22">
        <v>428553</v>
      </c>
      <c r="Z45" s="23"/>
      <c r="AA45" s="20">
        <v>2161663</v>
      </c>
    </row>
    <row r="46" spans="1:27" x14ac:dyDescent="0.25">
      <c r="A46" s="19" t="s">
        <v>71</v>
      </c>
      <c r="B46" s="15" t="s">
        <v>32</v>
      </c>
      <c r="C46" s="20">
        <v>-30148</v>
      </c>
      <c r="D46" s="20"/>
      <c r="E46" s="21">
        <v>82203</v>
      </c>
      <c r="F46" s="22">
        <v>82203</v>
      </c>
      <c r="G46" s="22">
        <v>-30148</v>
      </c>
      <c r="H46" s="22">
        <v>30148</v>
      </c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82203</v>
      </c>
    </row>
    <row r="47" spans="1:27" x14ac:dyDescent="0.25">
      <c r="A47" s="37" t="s">
        <v>72</v>
      </c>
      <c r="B47" s="28" t="s">
        <v>32</v>
      </c>
      <c r="C47" s="29">
        <f>SUM(C34:C46)</f>
        <v>78215915</v>
      </c>
      <c r="D47" s="29">
        <f t="shared" ref="D47:Y47" si="1">SUM(D34:D46)</f>
        <v>0</v>
      </c>
      <c r="E47" s="30">
        <f t="shared" si="1"/>
        <v>81919654</v>
      </c>
      <c r="F47" s="31">
        <f t="shared" si="1"/>
        <v>88498460</v>
      </c>
      <c r="G47" s="31">
        <f t="shared" si="1"/>
        <v>6370053</v>
      </c>
      <c r="H47" s="31">
        <f t="shared" si="1"/>
        <v>441587</v>
      </c>
      <c r="I47" s="31">
        <f t="shared" si="1"/>
        <v>9816121</v>
      </c>
      <c r="J47" s="31">
        <f t="shared" si="1"/>
        <v>16627761</v>
      </c>
      <c r="K47" s="31">
        <f t="shared" si="1"/>
        <v>6457284</v>
      </c>
      <c r="L47" s="31">
        <f t="shared" si="1"/>
        <v>8363234</v>
      </c>
      <c r="M47" s="31">
        <f t="shared" si="1"/>
        <v>7337940</v>
      </c>
      <c r="N47" s="31">
        <f t="shared" si="1"/>
        <v>22158458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38786219</v>
      </c>
      <c r="X47" s="31">
        <f t="shared" si="1"/>
        <v>34960800</v>
      </c>
      <c r="Y47" s="31">
        <f t="shared" si="1"/>
        <v>3825419</v>
      </c>
      <c r="Z47" s="32">
        <f>+IF(X47&lt;&gt;0,+(Y47/X47)*100,0)</f>
        <v>10.942023637903024</v>
      </c>
      <c r="AA47" s="29">
        <f>SUM(AA34:AA46)</f>
        <v>88498460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21098815</v>
      </c>
      <c r="D48" s="39">
        <f t="shared" si="2"/>
        <v>0</v>
      </c>
      <c r="E48" s="40">
        <f t="shared" si="2"/>
        <v>10889686</v>
      </c>
      <c r="F48" s="41">
        <f t="shared" si="2"/>
        <v>6439540</v>
      </c>
      <c r="G48" s="41">
        <f t="shared" si="2"/>
        <v>11347695</v>
      </c>
      <c r="H48" s="41">
        <f t="shared" si="2"/>
        <v>6413041</v>
      </c>
      <c r="I48" s="41">
        <f t="shared" si="2"/>
        <v>-4354062</v>
      </c>
      <c r="J48" s="41">
        <f t="shared" si="2"/>
        <v>13406674</v>
      </c>
      <c r="K48" s="41">
        <f t="shared" si="2"/>
        <v>-923596</v>
      </c>
      <c r="L48" s="41">
        <f t="shared" si="2"/>
        <v>-3053210</v>
      </c>
      <c r="M48" s="41">
        <f t="shared" si="2"/>
        <v>9409885</v>
      </c>
      <c r="N48" s="41">
        <f t="shared" si="2"/>
        <v>5433079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18839753</v>
      </c>
      <c r="X48" s="41">
        <f t="shared" si="2"/>
        <v>18013027</v>
      </c>
      <c r="Y48" s="41">
        <f t="shared" si="2"/>
        <v>826726</v>
      </c>
      <c r="Z48" s="42">
        <f>+IF(X48&lt;&gt;0,+(Y48/X48)*100,0)</f>
        <v>4.5896006262578748</v>
      </c>
      <c r="AA48" s="39">
        <f>+AA32-AA47</f>
        <v>6439540</v>
      </c>
    </row>
    <row r="49" spans="1:27" x14ac:dyDescent="0.25">
      <c r="A49" s="43" t="s">
        <v>74</v>
      </c>
      <c r="B49" s="15" t="s">
        <v>32</v>
      </c>
      <c r="C49" s="20">
        <v>3001773</v>
      </c>
      <c r="D49" s="20"/>
      <c r="E49" s="21">
        <v>4053228</v>
      </c>
      <c r="F49" s="22">
        <v>5602375</v>
      </c>
      <c r="G49" s="22"/>
      <c r="H49" s="22"/>
      <c r="I49" s="22"/>
      <c r="J49" s="22"/>
      <c r="K49" s="22"/>
      <c r="L49" s="22">
        <v>684787</v>
      </c>
      <c r="M49" s="22">
        <v>977500</v>
      </c>
      <c r="N49" s="22">
        <v>1662287</v>
      </c>
      <c r="O49" s="22"/>
      <c r="P49" s="22"/>
      <c r="Q49" s="22"/>
      <c r="R49" s="22"/>
      <c r="S49" s="22"/>
      <c r="T49" s="22"/>
      <c r="U49" s="22"/>
      <c r="V49" s="22"/>
      <c r="W49" s="22">
        <v>1662287</v>
      </c>
      <c r="X49" s="22">
        <v>2026614</v>
      </c>
      <c r="Y49" s="22">
        <v>-364327</v>
      </c>
      <c r="Z49" s="23">
        <v>-17.977128353006542</v>
      </c>
      <c r="AA49" s="20">
        <v>5602375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24100588</v>
      </c>
      <c r="D51" s="48">
        <f t="shared" si="3"/>
        <v>0</v>
      </c>
      <c r="E51" s="49">
        <f t="shared" si="3"/>
        <v>14942914</v>
      </c>
      <c r="F51" s="50">
        <f t="shared" si="3"/>
        <v>12041915</v>
      </c>
      <c r="G51" s="50">
        <f t="shared" si="3"/>
        <v>11347695</v>
      </c>
      <c r="H51" s="50">
        <f t="shared" si="3"/>
        <v>6413041</v>
      </c>
      <c r="I51" s="50">
        <f t="shared" si="3"/>
        <v>-4354062</v>
      </c>
      <c r="J51" s="50">
        <f t="shared" si="3"/>
        <v>13406674</v>
      </c>
      <c r="K51" s="50">
        <f t="shared" si="3"/>
        <v>-923596</v>
      </c>
      <c r="L51" s="50">
        <f t="shared" si="3"/>
        <v>-2368423</v>
      </c>
      <c r="M51" s="50">
        <f t="shared" si="3"/>
        <v>10387385</v>
      </c>
      <c r="N51" s="50">
        <f t="shared" si="3"/>
        <v>7095366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20502040</v>
      </c>
      <c r="X51" s="50">
        <f t="shared" si="3"/>
        <v>20039641</v>
      </c>
      <c r="Y51" s="50">
        <f t="shared" si="3"/>
        <v>462399</v>
      </c>
      <c r="Z51" s="51">
        <f>+IF(X51&lt;&gt;0,+(Y51/X51)*100,0)</f>
        <v>2.3074215750671381</v>
      </c>
      <c r="AA51" s="48">
        <f>SUM(AA48:AA50)</f>
        <v>12041915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24100588</v>
      </c>
      <c r="D53" s="54">
        <f>+D51-D52</f>
        <v>0</v>
      </c>
      <c r="E53" s="55">
        <f t="shared" si="4"/>
        <v>14942914</v>
      </c>
      <c r="F53" s="56">
        <f t="shared" si="4"/>
        <v>12041915</v>
      </c>
      <c r="G53" s="56">
        <f t="shared" si="4"/>
        <v>11347695</v>
      </c>
      <c r="H53" s="56">
        <f t="shared" si="4"/>
        <v>6413041</v>
      </c>
      <c r="I53" s="56">
        <f t="shared" si="4"/>
        <v>-4354062</v>
      </c>
      <c r="J53" s="56">
        <f t="shared" si="4"/>
        <v>13406674</v>
      </c>
      <c r="K53" s="56">
        <f t="shared" si="4"/>
        <v>-923596</v>
      </c>
      <c r="L53" s="56">
        <f t="shared" si="4"/>
        <v>-2368423</v>
      </c>
      <c r="M53" s="56">
        <f t="shared" si="4"/>
        <v>10387385</v>
      </c>
      <c r="N53" s="56">
        <f t="shared" si="4"/>
        <v>7095366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20502040</v>
      </c>
      <c r="X53" s="56">
        <f t="shared" si="4"/>
        <v>20039641</v>
      </c>
      <c r="Y53" s="56">
        <f t="shared" si="4"/>
        <v>462399</v>
      </c>
      <c r="Z53" s="57">
        <f>+IF(X53&lt;&gt;0,+(Y53/X53)*100,0)</f>
        <v>2.3074215750671381</v>
      </c>
      <c r="AA53" s="54">
        <f>+AA51-AA52</f>
        <v>12041915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24100588</v>
      </c>
      <c r="D56" s="48">
        <f>SUM(D53:D55)</f>
        <v>0</v>
      </c>
      <c r="E56" s="49">
        <f t="shared" si="5"/>
        <v>14942914</v>
      </c>
      <c r="F56" s="50">
        <f t="shared" si="5"/>
        <v>12041915</v>
      </c>
      <c r="G56" s="50">
        <f t="shared" si="5"/>
        <v>11347695</v>
      </c>
      <c r="H56" s="50">
        <f t="shared" si="5"/>
        <v>6413041</v>
      </c>
      <c r="I56" s="50">
        <f t="shared" si="5"/>
        <v>-4354062</v>
      </c>
      <c r="J56" s="50">
        <f t="shared" si="5"/>
        <v>13406674</v>
      </c>
      <c r="K56" s="50">
        <f t="shared" si="5"/>
        <v>-923596</v>
      </c>
      <c r="L56" s="50">
        <f t="shared" si="5"/>
        <v>-2368423</v>
      </c>
      <c r="M56" s="50">
        <f t="shared" si="5"/>
        <v>10387385</v>
      </c>
      <c r="N56" s="50">
        <f t="shared" si="5"/>
        <v>7095366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20502040</v>
      </c>
      <c r="X56" s="50">
        <f t="shared" si="5"/>
        <v>20039641</v>
      </c>
      <c r="Y56" s="50">
        <f t="shared" si="5"/>
        <v>462399</v>
      </c>
      <c r="Z56" s="51">
        <f>+IF(X56&lt;&gt;0,+(Y56/X56)*100,0)</f>
        <v>2.3074215750671381</v>
      </c>
      <c r="AA56" s="48">
        <f>SUM(AA53:AA55)</f>
        <v>12041915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24100588</v>
      </c>
      <c r="D59" s="65">
        <f>SUM(D56:D58)</f>
        <v>0</v>
      </c>
      <c r="E59" s="66">
        <f t="shared" si="6"/>
        <v>14942914</v>
      </c>
      <c r="F59" s="67">
        <f t="shared" si="6"/>
        <v>12041915</v>
      </c>
      <c r="G59" s="67">
        <f t="shared" si="6"/>
        <v>11347695</v>
      </c>
      <c r="H59" s="67">
        <f t="shared" si="6"/>
        <v>6413041</v>
      </c>
      <c r="I59" s="67">
        <f t="shared" si="6"/>
        <v>-4354062</v>
      </c>
      <c r="J59" s="67">
        <f t="shared" si="6"/>
        <v>13406674</v>
      </c>
      <c r="K59" s="67">
        <f t="shared" si="6"/>
        <v>-923596</v>
      </c>
      <c r="L59" s="67">
        <f t="shared" si="6"/>
        <v>-2368423</v>
      </c>
      <c r="M59" s="67">
        <f t="shared" si="6"/>
        <v>10387385</v>
      </c>
      <c r="N59" s="67">
        <f t="shared" si="6"/>
        <v>7095366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20502040</v>
      </c>
      <c r="X59" s="67">
        <f t="shared" si="6"/>
        <v>20039641</v>
      </c>
      <c r="Y59" s="67">
        <f t="shared" si="6"/>
        <v>462399</v>
      </c>
      <c r="Z59" s="68">
        <f>+IF(X59&lt;&gt;0,+(Y59/X59)*100,0)</f>
        <v>2.3074215750671381</v>
      </c>
      <c r="AA59" s="65">
        <f>SUM(AA56:AA58)</f>
        <v>12041915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317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75250241</v>
      </c>
      <c r="D8" s="20"/>
      <c r="E8" s="21">
        <v>50931952</v>
      </c>
      <c r="F8" s="22">
        <v>50931952</v>
      </c>
      <c r="G8" s="22">
        <v>37214134</v>
      </c>
      <c r="H8" s="22">
        <v>2531192</v>
      </c>
      <c r="I8" s="22">
        <v>2516076</v>
      </c>
      <c r="J8" s="22">
        <v>42261402</v>
      </c>
      <c r="K8" s="22">
        <v>2538431</v>
      </c>
      <c r="L8" s="22">
        <v>2623173</v>
      </c>
      <c r="M8" s="22">
        <v>2542188</v>
      </c>
      <c r="N8" s="22">
        <v>7703792</v>
      </c>
      <c r="O8" s="22"/>
      <c r="P8" s="22"/>
      <c r="Q8" s="22"/>
      <c r="R8" s="22"/>
      <c r="S8" s="22"/>
      <c r="T8" s="22"/>
      <c r="U8" s="22"/>
      <c r="V8" s="22"/>
      <c r="W8" s="22">
        <v>49965194</v>
      </c>
      <c r="X8" s="22">
        <v>25465974</v>
      </c>
      <c r="Y8" s="22">
        <v>24499220</v>
      </c>
      <c r="Z8" s="23">
        <v>96.203742295503787</v>
      </c>
      <c r="AA8" s="20">
        <v>50931952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253</v>
      </c>
      <c r="D10" s="20"/>
      <c r="E10" s="21">
        <v>10860</v>
      </c>
      <c r="F10" s="22">
        <v>10860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5436</v>
      </c>
      <c r="Y10" s="22">
        <v>-5436</v>
      </c>
      <c r="Z10" s="23">
        <v>-100</v>
      </c>
      <c r="AA10" s="20">
        <v>10860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6926881</v>
      </c>
      <c r="D13" s="20"/>
      <c r="E13" s="21">
        <v>5659293</v>
      </c>
      <c r="F13" s="22">
        <v>5659293</v>
      </c>
      <c r="G13" s="22">
        <v>454623</v>
      </c>
      <c r="H13" s="22">
        <v>1253524</v>
      </c>
      <c r="I13" s="22">
        <v>1602399</v>
      </c>
      <c r="J13" s="22">
        <v>3310546</v>
      </c>
      <c r="K13" s="22">
        <v>809436</v>
      </c>
      <c r="L13" s="22">
        <v>818573</v>
      </c>
      <c r="M13" s="22">
        <v>812942</v>
      </c>
      <c r="N13" s="22">
        <v>2440951</v>
      </c>
      <c r="O13" s="22"/>
      <c r="P13" s="22"/>
      <c r="Q13" s="22"/>
      <c r="R13" s="22"/>
      <c r="S13" s="22"/>
      <c r="T13" s="22"/>
      <c r="U13" s="22"/>
      <c r="V13" s="22"/>
      <c r="W13" s="22">
        <v>5751497</v>
      </c>
      <c r="X13" s="22">
        <v>2829648</v>
      </c>
      <c r="Y13" s="22">
        <v>2921849</v>
      </c>
      <c r="Z13" s="23">
        <v>103.25839114971191</v>
      </c>
      <c r="AA13" s="20">
        <v>5659293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61956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847343</v>
      </c>
      <c r="D28" s="20"/>
      <c r="E28" s="21"/>
      <c r="F28" s="22"/>
      <c r="G28" s="22">
        <v>76765</v>
      </c>
      <c r="H28" s="22">
        <v>73932</v>
      </c>
      <c r="I28" s="22">
        <v>76637</v>
      </c>
      <c r="J28" s="22">
        <v>227334</v>
      </c>
      <c r="K28" s="22">
        <v>74189</v>
      </c>
      <c r="L28" s="22">
        <v>7069</v>
      </c>
      <c r="M28" s="22">
        <v>75645</v>
      </c>
      <c r="N28" s="22">
        <v>156903</v>
      </c>
      <c r="O28" s="22"/>
      <c r="P28" s="22"/>
      <c r="Q28" s="22"/>
      <c r="R28" s="22"/>
      <c r="S28" s="22"/>
      <c r="T28" s="22"/>
      <c r="U28" s="22"/>
      <c r="V28" s="22"/>
      <c r="W28" s="22">
        <v>384237</v>
      </c>
      <c r="X28" s="22"/>
      <c r="Y28" s="22">
        <v>384237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83086674</v>
      </c>
      <c r="D32" s="29">
        <f t="shared" ref="D32:Y32" si="0">SUM(D6:D31)</f>
        <v>0</v>
      </c>
      <c r="E32" s="30">
        <f t="shared" si="0"/>
        <v>56602105</v>
      </c>
      <c r="F32" s="31">
        <f t="shared" si="0"/>
        <v>56602105</v>
      </c>
      <c r="G32" s="31">
        <f t="shared" si="0"/>
        <v>37745522</v>
      </c>
      <c r="H32" s="31">
        <f t="shared" si="0"/>
        <v>3858648</v>
      </c>
      <c r="I32" s="31">
        <f t="shared" si="0"/>
        <v>4195112</v>
      </c>
      <c r="J32" s="31">
        <f t="shared" si="0"/>
        <v>45799282</v>
      </c>
      <c r="K32" s="31">
        <f t="shared" si="0"/>
        <v>3422056</v>
      </c>
      <c r="L32" s="31">
        <f t="shared" si="0"/>
        <v>3448815</v>
      </c>
      <c r="M32" s="31">
        <f t="shared" si="0"/>
        <v>3430775</v>
      </c>
      <c r="N32" s="31">
        <f t="shared" si="0"/>
        <v>10301646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56100928</v>
      </c>
      <c r="X32" s="31">
        <f t="shared" si="0"/>
        <v>28301058</v>
      </c>
      <c r="Y32" s="31">
        <f t="shared" si="0"/>
        <v>27799870</v>
      </c>
      <c r="Z32" s="32">
        <f>+IF(X32&lt;&gt;0,+(Y32/X32)*100,0)</f>
        <v>98.229083873825502</v>
      </c>
      <c r="AA32" s="29">
        <f>SUM(AA6:AA31)</f>
        <v>56602105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17016375</v>
      </c>
      <c r="D34" s="20"/>
      <c r="E34" s="21">
        <v>20694036</v>
      </c>
      <c r="F34" s="22">
        <v>20694036</v>
      </c>
      <c r="G34" s="22">
        <v>1392011</v>
      </c>
      <c r="H34" s="22">
        <v>1466220</v>
      </c>
      <c r="I34" s="22">
        <v>1588675</v>
      </c>
      <c r="J34" s="22">
        <v>4446906</v>
      </c>
      <c r="K34" s="22">
        <v>1485165</v>
      </c>
      <c r="L34" s="22">
        <v>1445498</v>
      </c>
      <c r="M34" s="22">
        <v>1521153</v>
      </c>
      <c r="N34" s="22">
        <v>4451816</v>
      </c>
      <c r="O34" s="22"/>
      <c r="P34" s="22"/>
      <c r="Q34" s="22"/>
      <c r="R34" s="22"/>
      <c r="S34" s="22"/>
      <c r="T34" s="22"/>
      <c r="U34" s="22"/>
      <c r="V34" s="22"/>
      <c r="W34" s="22">
        <v>8898722</v>
      </c>
      <c r="X34" s="22">
        <v>10347012</v>
      </c>
      <c r="Y34" s="22">
        <v>-1448290</v>
      </c>
      <c r="Z34" s="23">
        <v>-13.997181021922078</v>
      </c>
      <c r="AA34" s="20">
        <v>20694036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775516</v>
      </c>
      <c r="D37" s="20"/>
      <c r="E37" s="21">
        <v>792155</v>
      </c>
      <c r="F37" s="22">
        <v>792155</v>
      </c>
      <c r="G37" s="22">
        <v>64027</v>
      </c>
      <c r="H37" s="22">
        <v>123258</v>
      </c>
      <c r="I37" s="22">
        <v>26466</v>
      </c>
      <c r="J37" s="22">
        <v>213751</v>
      </c>
      <c r="K37" s="22">
        <v>32032</v>
      </c>
      <c r="L37" s="22">
        <v>37036</v>
      </c>
      <c r="M37" s="22">
        <v>228399</v>
      </c>
      <c r="N37" s="22">
        <v>297467</v>
      </c>
      <c r="O37" s="22"/>
      <c r="P37" s="22"/>
      <c r="Q37" s="22"/>
      <c r="R37" s="22"/>
      <c r="S37" s="22"/>
      <c r="T37" s="22"/>
      <c r="U37" s="22"/>
      <c r="V37" s="22"/>
      <c r="W37" s="22">
        <v>511218</v>
      </c>
      <c r="X37" s="22">
        <v>396084</v>
      </c>
      <c r="Y37" s="22">
        <v>115134</v>
      </c>
      <c r="Z37" s="23">
        <v>29.068076468627869</v>
      </c>
      <c r="AA37" s="20">
        <v>792155</v>
      </c>
    </row>
    <row r="38" spans="1:27" x14ac:dyDescent="0.25">
      <c r="A38" s="19" t="s">
        <v>64</v>
      </c>
      <c r="B38" s="15" t="s">
        <v>32</v>
      </c>
      <c r="C38" s="20">
        <v>-8945946</v>
      </c>
      <c r="D38" s="20"/>
      <c r="E38" s="21">
        <v>5865707</v>
      </c>
      <c r="F38" s="22">
        <v>5865707</v>
      </c>
      <c r="G38" s="22"/>
      <c r="H38" s="22"/>
      <c r="I38" s="22">
        <v>476981</v>
      </c>
      <c r="J38" s="22">
        <v>476981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476981</v>
      </c>
      <c r="X38" s="22">
        <v>2932854</v>
      </c>
      <c r="Y38" s="22">
        <v>-2455873</v>
      </c>
      <c r="Z38" s="23">
        <v>-83.73662650783163</v>
      </c>
      <c r="AA38" s="20">
        <v>5865707</v>
      </c>
    </row>
    <row r="39" spans="1:27" x14ac:dyDescent="0.25">
      <c r="A39" s="19" t="s">
        <v>65</v>
      </c>
      <c r="B39" s="15" t="s">
        <v>32</v>
      </c>
      <c r="C39" s="20">
        <v>5808401</v>
      </c>
      <c r="D39" s="20"/>
      <c r="E39" s="21">
        <v>7421404</v>
      </c>
      <c r="F39" s="22">
        <v>7421404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3710700</v>
      </c>
      <c r="Y39" s="22">
        <v>-3710700</v>
      </c>
      <c r="Z39" s="23">
        <v>-100</v>
      </c>
      <c r="AA39" s="20">
        <v>7421404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64046</v>
      </c>
      <c r="F40" s="22">
        <v>64046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32022</v>
      </c>
      <c r="Y40" s="22">
        <v>-32022</v>
      </c>
      <c r="Z40" s="23">
        <v>-100</v>
      </c>
      <c r="AA40" s="20">
        <v>64046</v>
      </c>
    </row>
    <row r="41" spans="1:27" x14ac:dyDescent="0.25">
      <c r="A41" s="19" t="s">
        <v>66</v>
      </c>
      <c r="B41" s="15" t="s">
        <v>32</v>
      </c>
      <c r="C41" s="20">
        <v>6409868</v>
      </c>
      <c r="D41" s="20"/>
      <c r="E41" s="21">
        <v>7058299</v>
      </c>
      <c r="F41" s="22">
        <v>7058299</v>
      </c>
      <c r="G41" s="22">
        <v>244496</v>
      </c>
      <c r="H41" s="22">
        <v>705574</v>
      </c>
      <c r="I41" s="22">
        <v>524291</v>
      </c>
      <c r="J41" s="22">
        <v>1474361</v>
      </c>
      <c r="K41" s="22">
        <v>378484</v>
      </c>
      <c r="L41" s="22">
        <v>195164</v>
      </c>
      <c r="M41" s="22">
        <v>613071</v>
      </c>
      <c r="N41" s="22">
        <v>1186719</v>
      </c>
      <c r="O41" s="22"/>
      <c r="P41" s="22"/>
      <c r="Q41" s="22"/>
      <c r="R41" s="22"/>
      <c r="S41" s="22"/>
      <c r="T41" s="22"/>
      <c r="U41" s="22"/>
      <c r="V41" s="22"/>
      <c r="W41" s="22">
        <v>2661080</v>
      </c>
      <c r="X41" s="22">
        <v>3529152</v>
      </c>
      <c r="Y41" s="22">
        <v>-868072</v>
      </c>
      <c r="Z41" s="23">
        <v>-24.597183686052627</v>
      </c>
      <c r="AA41" s="20">
        <v>7058299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35360011</v>
      </c>
      <c r="D43" s="20"/>
      <c r="E43" s="21">
        <v>184362</v>
      </c>
      <c r="F43" s="22">
        <v>184362</v>
      </c>
      <c r="G43" s="22"/>
      <c r="H43" s="22">
        <v>4271</v>
      </c>
      <c r="I43" s="22">
        <v>748</v>
      </c>
      <c r="J43" s="22">
        <v>5019</v>
      </c>
      <c r="K43" s="22">
        <v>880</v>
      </c>
      <c r="L43" s="22">
        <v>2796</v>
      </c>
      <c r="M43" s="22">
        <v>1659</v>
      </c>
      <c r="N43" s="22">
        <v>5335</v>
      </c>
      <c r="O43" s="22"/>
      <c r="P43" s="22"/>
      <c r="Q43" s="22"/>
      <c r="R43" s="22"/>
      <c r="S43" s="22"/>
      <c r="T43" s="22"/>
      <c r="U43" s="22"/>
      <c r="V43" s="22"/>
      <c r="W43" s="22">
        <v>10354</v>
      </c>
      <c r="X43" s="22">
        <v>92184</v>
      </c>
      <c r="Y43" s="22">
        <v>-81830</v>
      </c>
      <c r="Z43" s="23">
        <v>-88.768115942028984</v>
      </c>
      <c r="AA43" s="20">
        <v>184362</v>
      </c>
    </row>
    <row r="44" spans="1:27" x14ac:dyDescent="0.25">
      <c r="A44" s="19" t="s">
        <v>69</v>
      </c>
      <c r="B44" s="15" t="s">
        <v>32</v>
      </c>
      <c r="C44" s="20">
        <v>2937252</v>
      </c>
      <c r="D44" s="20"/>
      <c r="E44" s="21">
        <v>2966153</v>
      </c>
      <c r="F44" s="22">
        <v>2966153</v>
      </c>
      <c r="G44" s="22">
        <v>9907</v>
      </c>
      <c r="H44" s="22">
        <v>55283</v>
      </c>
      <c r="I44" s="22">
        <v>93122</v>
      </c>
      <c r="J44" s="22">
        <v>158312</v>
      </c>
      <c r="K44" s="22">
        <v>131068</v>
      </c>
      <c r="L44" s="22">
        <v>78339</v>
      </c>
      <c r="M44" s="22">
        <v>268863</v>
      </c>
      <c r="N44" s="22">
        <v>478270</v>
      </c>
      <c r="O44" s="22"/>
      <c r="P44" s="22"/>
      <c r="Q44" s="22"/>
      <c r="R44" s="22"/>
      <c r="S44" s="22"/>
      <c r="T44" s="22"/>
      <c r="U44" s="22"/>
      <c r="V44" s="22"/>
      <c r="W44" s="22">
        <v>636582</v>
      </c>
      <c r="X44" s="22">
        <v>1483080</v>
      </c>
      <c r="Y44" s="22">
        <v>-846498</v>
      </c>
      <c r="Z44" s="23">
        <v>-57.077028885832185</v>
      </c>
      <c r="AA44" s="20">
        <v>2966153</v>
      </c>
    </row>
    <row r="45" spans="1:27" x14ac:dyDescent="0.25">
      <c r="A45" s="19" t="s">
        <v>70</v>
      </c>
      <c r="B45" s="15" t="s">
        <v>32</v>
      </c>
      <c r="C45" s="20">
        <v>3699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59365176</v>
      </c>
      <c r="D47" s="29">
        <f t="shared" ref="D47:Y47" si="1">SUM(D34:D46)</f>
        <v>0</v>
      </c>
      <c r="E47" s="30">
        <f t="shared" si="1"/>
        <v>45046162</v>
      </c>
      <c r="F47" s="31">
        <f t="shared" si="1"/>
        <v>45046162</v>
      </c>
      <c r="G47" s="31">
        <f t="shared" si="1"/>
        <v>1710441</v>
      </c>
      <c r="H47" s="31">
        <f t="shared" si="1"/>
        <v>2354606</v>
      </c>
      <c r="I47" s="31">
        <f t="shared" si="1"/>
        <v>2710283</v>
      </c>
      <c r="J47" s="31">
        <f t="shared" si="1"/>
        <v>6775330</v>
      </c>
      <c r="K47" s="31">
        <f t="shared" si="1"/>
        <v>2027629</v>
      </c>
      <c r="L47" s="31">
        <f t="shared" si="1"/>
        <v>1758833</v>
      </c>
      <c r="M47" s="31">
        <f t="shared" si="1"/>
        <v>2633145</v>
      </c>
      <c r="N47" s="31">
        <f t="shared" si="1"/>
        <v>6419607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13194937</v>
      </c>
      <c r="X47" s="31">
        <f t="shared" si="1"/>
        <v>22523088</v>
      </c>
      <c r="Y47" s="31">
        <f t="shared" si="1"/>
        <v>-9328151</v>
      </c>
      <c r="Z47" s="32">
        <f>+IF(X47&lt;&gt;0,+(Y47/X47)*100,0)</f>
        <v>-41.415950601445061</v>
      </c>
      <c r="AA47" s="29">
        <f>SUM(AA34:AA46)</f>
        <v>45046162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23721498</v>
      </c>
      <c r="D48" s="39">
        <f t="shared" si="2"/>
        <v>0</v>
      </c>
      <c r="E48" s="40">
        <f t="shared" si="2"/>
        <v>11555943</v>
      </c>
      <c r="F48" s="41">
        <f t="shared" si="2"/>
        <v>11555943</v>
      </c>
      <c r="G48" s="41">
        <f t="shared" si="2"/>
        <v>36035081</v>
      </c>
      <c r="H48" s="41">
        <f t="shared" si="2"/>
        <v>1504042</v>
      </c>
      <c r="I48" s="41">
        <f t="shared" si="2"/>
        <v>1484829</v>
      </c>
      <c r="J48" s="41">
        <f t="shared" si="2"/>
        <v>39023952</v>
      </c>
      <c r="K48" s="41">
        <f t="shared" si="2"/>
        <v>1394427</v>
      </c>
      <c r="L48" s="41">
        <f t="shared" si="2"/>
        <v>1689982</v>
      </c>
      <c r="M48" s="41">
        <f t="shared" si="2"/>
        <v>797630</v>
      </c>
      <c r="N48" s="41">
        <f t="shared" si="2"/>
        <v>3882039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42905991</v>
      </c>
      <c r="X48" s="41">
        <f t="shared" si="2"/>
        <v>5777970</v>
      </c>
      <c r="Y48" s="41">
        <f t="shared" si="2"/>
        <v>37128021</v>
      </c>
      <c r="Z48" s="42">
        <f>+IF(X48&lt;&gt;0,+(Y48/X48)*100,0)</f>
        <v>642.57898535298727</v>
      </c>
      <c r="AA48" s="39">
        <f>+AA32-AA47</f>
        <v>11555943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23721498</v>
      </c>
      <c r="D51" s="48">
        <f t="shared" si="3"/>
        <v>0</v>
      </c>
      <c r="E51" s="49">
        <f t="shared" si="3"/>
        <v>11555943</v>
      </c>
      <c r="F51" s="50">
        <f t="shared" si="3"/>
        <v>11555943</v>
      </c>
      <c r="G51" s="50">
        <f t="shared" si="3"/>
        <v>36035081</v>
      </c>
      <c r="H51" s="50">
        <f t="shared" si="3"/>
        <v>1504042</v>
      </c>
      <c r="I51" s="50">
        <f t="shared" si="3"/>
        <v>1484829</v>
      </c>
      <c r="J51" s="50">
        <f t="shared" si="3"/>
        <v>39023952</v>
      </c>
      <c r="K51" s="50">
        <f t="shared" si="3"/>
        <v>1394427</v>
      </c>
      <c r="L51" s="50">
        <f t="shared" si="3"/>
        <v>1689982</v>
      </c>
      <c r="M51" s="50">
        <f t="shared" si="3"/>
        <v>797630</v>
      </c>
      <c r="N51" s="50">
        <f t="shared" si="3"/>
        <v>3882039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42905991</v>
      </c>
      <c r="X51" s="50">
        <f t="shared" si="3"/>
        <v>5777970</v>
      </c>
      <c r="Y51" s="50">
        <f t="shared" si="3"/>
        <v>37128021</v>
      </c>
      <c r="Z51" s="51">
        <f>+IF(X51&lt;&gt;0,+(Y51/X51)*100,0)</f>
        <v>642.57898535298727</v>
      </c>
      <c r="AA51" s="48">
        <f>SUM(AA48:AA50)</f>
        <v>11555943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23721498</v>
      </c>
      <c r="D53" s="54">
        <f>+D51-D52</f>
        <v>0</v>
      </c>
      <c r="E53" s="55">
        <f t="shared" si="4"/>
        <v>11555943</v>
      </c>
      <c r="F53" s="56">
        <f t="shared" si="4"/>
        <v>11555943</v>
      </c>
      <c r="G53" s="56">
        <f t="shared" si="4"/>
        <v>36035081</v>
      </c>
      <c r="H53" s="56">
        <f t="shared" si="4"/>
        <v>1504042</v>
      </c>
      <c r="I53" s="56">
        <f t="shared" si="4"/>
        <v>1484829</v>
      </c>
      <c r="J53" s="56">
        <f t="shared" si="4"/>
        <v>39023952</v>
      </c>
      <c r="K53" s="56">
        <f t="shared" si="4"/>
        <v>1394427</v>
      </c>
      <c r="L53" s="56">
        <f t="shared" si="4"/>
        <v>1689982</v>
      </c>
      <c r="M53" s="56">
        <f t="shared" si="4"/>
        <v>797630</v>
      </c>
      <c r="N53" s="56">
        <f t="shared" si="4"/>
        <v>3882039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42905991</v>
      </c>
      <c r="X53" s="56">
        <f t="shared" si="4"/>
        <v>5777970</v>
      </c>
      <c r="Y53" s="56">
        <f t="shared" si="4"/>
        <v>37128021</v>
      </c>
      <c r="Z53" s="57">
        <f>+IF(X53&lt;&gt;0,+(Y53/X53)*100,0)</f>
        <v>642.57898535298727</v>
      </c>
      <c r="AA53" s="54">
        <f>+AA51-AA52</f>
        <v>11555943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23721498</v>
      </c>
      <c r="D56" s="48">
        <f>SUM(D53:D55)</f>
        <v>0</v>
      </c>
      <c r="E56" s="49">
        <f t="shared" si="5"/>
        <v>11555943</v>
      </c>
      <c r="F56" s="50">
        <f t="shared" si="5"/>
        <v>11555943</v>
      </c>
      <c r="G56" s="50">
        <f t="shared" si="5"/>
        <v>36035081</v>
      </c>
      <c r="H56" s="50">
        <f t="shared" si="5"/>
        <v>1504042</v>
      </c>
      <c r="I56" s="50">
        <f t="shared" si="5"/>
        <v>1484829</v>
      </c>
      <c r="J56" s="50">
        <f t="shared" si="5"/>
        <v>39023952</v>
      </c>
      <c r="K56" s="50">
        <f t="shared" si="5"/>
        <v>1394427</v>
      </c>
      <c r="L56" s="50">
        <f t="shared" si="5"/>
        <v>1689982</v>
      </c>
      <c r="M56" s="50">
        <f t="shared" si="5"/>
        <v>797630</v>
      </c>
      <c r="N56" s="50">
        <f t="shared" si="5"/>
        <v>3882039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42905991</v>
      </c>
      <c r="X56" s="50">
        <f t="shared" si="5"/>
        <v>5777970</v>
      </c>
      <c r="Y56" s="50">
        <f t="shared" si="5"/>
        <v>37128021</v>
      </c>
      <c r="Z56" s="51">
        <f>+IF(X56&lt;&gt;0,+(Y56/X56)*100,0)</f>
        <v>642.57898535298727</v>
      </c>
      <c r="AA56" s="48">
        <f>SUM(AA53:AA55)</f>
        <v>11555943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23721498</v>
      </c>
      <c r="D59" s="65">
        <f>SUM(D56:D58)</f>
        <v>0</v>
      </c>
      <c r="E59" s="66">
        <f t="shared" si="6"/>
        <v>11555943</v>
      </c>
      <c r="F59" s="67">
        <f t="shared" si="6"/>
        <v>11555943</v>
      </c>
      <c r="G59" s="67">
        <f t="shared" si="6"/>
        <v>36035081</v>
      </c>
      <c r="H59" s="67">
        <f t="shared" si="6"/>
        <v>1504042</v>
      </c>
      <c r="I59" s="67">
        <f t="shared" si="6"/>
        <v>1484829</v>
      </c>
      <c r="J59" s="67">
        <f t="shared" si="6"/>
        <v>39023952</v>
      </c>
      <c r="K59" s="67">
        <f t="shared" si="6"/>
        <v>1394427</v>
      </c>
      <c r="L59" s="67">
        <f t="shared" si="6"/>
        <v>1689982</v>
      </c>
      <c r="M59" s="67">
        <f t="shared" si="6"/>
        <v>797630</v>
      </c>
      <c r="N59" s="67">
        <f t="shared" si="6"/>
        <v>3882039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42905991</v>
      </c>
      <c r="X59" s="67">
        <f t="shared" si="6"/>
        <v>5777970</v>
      </c>
      <c r="Y59" s="67">
        <f t="shared" si="6"/>
        <v>37128021</v>
      </c>
      <c r="Z59" s="68">
        <f>+IF(X59&lt;&gt;0,+(Y59/X59)*100,0)</f>
        <v>642.57898535298727</v>
      </c>
      <c r="AA59" s="65">
        <f>SUM(AA56:AA58)</f>
        <v>11555943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156946550</v>
      </c>
      <c r="D8" s="20"/>
      <c r="E8" s="21">
        <v>166674104</v>
      </c>
      <c r="F8" s="22">
        <v>166674104</v>
      </c>
      <c r="G8" s="22">
        <v>13810578</v>
      </c>
      <c r="H8" s="22">
        <v>13690606</v>
      </c>
      <c r="I8" s="22">
        <v>13691560</v>
      </c>
      <c r="J8" s="22">
        <v>41192744</v>
      </c>
      <c r="K8" s="22">
        <v>13993543</v>
      </c>
      <c r="L8" s="22">
        <v>14320576</v>
      </c>
      <c r="M8" s="22">
        <v>14260656</v>
      </c>
      <c r="N8" s="22">
        <v>42574775</v>
      </c>
      <c r="O8" s="22"/>
      <c r="P8" s="22"/>
      <c r="Q8" s="22"/>
      <c r="R8" s="22"/>
      <c r="S8" s="22"/>
      <c r="T8" s="22"/>
      <c r="U8" s="22"/>
      <c r="V8" s="22"/>
      <c r="W8" s="22">
        <v>83767519</v>
      </c>
      <c r="X8" s="22">
        <v>84896407</v>
      </c>
      <c r="Y8" s="22">
        <v>-1128888</v>
      </c>
      <c r="Z8" s="23">
        <v>-1.3297241189488738</v>
      </c>
      <c r="AA8" s="20">
        <v>166674104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191060</v>
      </c>
      <c r="D10" s="20"/>
      <c r="E10" s="21">
        <v>250000</v>
      </c>
      <c r="F10" s="22">
        <v>250000</v>
      </c>
      <c r="G10" s="22"/>
      <c r="H10" s="22">
        <v>-1315</v>
      </c>
      <c r="I10" s="22"/>
      <c r="J10" s="22">
        <v>-1315</v>
      </c>
      <c r="K10" s="22">
        <v>19911</v>
      </c>
      <c r="L10" s="22">
        <v>25162</v>
      </c>
      <c r="M10" s="22">
        <v>-1740</v>
      </c>
      <c r="N10" s="22">
        <v>43333</v>
      </c>
      <c r="O10" s="22"/>
      <c r="P10" s="22"/>
      <c r="Q10" s="22"/>
      <c r="R10" s="22"/>
      <c r="S10" s="22"/>
      <c r="T10" s="22"/>
      <c r="U10" s="22"/>
      <c r="V10" s="22"/>
      <c r="W10" s="22">
        <v>42018</v>
      </c>
      <c r="X10" s="22">
        <v>156114</v>
      </c>
      <c r="Y10" s="22">
        <v>-114096</v>
      </c>
      <c r="Z10" s="23">
        <v>-73.085053230331681</v>
      </c>
      <c r="AA10" s="20">
        <v>250000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3513454</v>
      </c>
      <c r="D13" s="20"/>
      <c r="E13" s="21">
        <v>3311029</v>
      </c>
      <c r="F13" s="22">
        <v>3311029</v>
      </c>
      <c r="G13" s="22">
        <v>324036</v>
      </c>
      <c r="H13" s="22">
        <v>318685</v>
      </c>
      <c r="I13" s="22">
        <v>322134</v>
      </c>
      <c r="J13" s="22">
        <v>964855</v>
      </c>
      <c r="K13" s="22">
        <v>317654</v>
      </c>
      <c r="L13" s="22">
        <v>314172</v>
      </c>
      <c r="M13" s="22">
        <v>316631</v>
      </c>
      <c r="N13" s="22">
        <v>948457</v>
      </c>
      <c r="O13" s="22"/>
      <c r="P13" s="22"/>
      <c r="Q13" s="22"/>
      <c r="R13" s="22"/>
      <c r="S13" s="22"/>
      <c r="T13" s="22"/>
      <c r="U13" s="22"/>
      <c r="V13" s="22"/>
      <c r="W13" s="22">
        <v>1913312</v>
      </c>
      <c r="X13" s="22">
        <v>1755125</v>
      </c>
      <c r="Y13" s="22">
        <v>158187</v>
      </c>
      <c r="Z13" s="23">
        <v>9.0128623317427525</v>
      </c>
      <c r="AA13" s="20">
        <v>3311029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4531020</v>
      </c>
      <c r="D19" s="20"/>
      <c r="E19" s="21">
        <v>5000</v>
      </c>
      <c r="F19" s="22">
        <v>5000</v>
      </c>
      <c r="G19" s="22"/>
      <c r="H19" s="22"/>
      <c r="I19" s="22">
        <v>75</v>
      </c>
      <c r="J19" s="22">
        <v>75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75</v>
      </c>
      <c r="X19" s="22">
        <v>2516</v>
      </c>
      <c r="Y19" s="22">
        <v>-2441</v>
      </c>
      <c r="Z19" s="23">
        <v>-97.019077901430833</v>
      </c>
      <c r="AA19" s="20">
        <v>5000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>
        <v>86193261</v>
      </c>
      <c r="F22" s="22">
        <v>86288609</v>
      </c>
      <c r="G22" s="22"/>
      <c r="H22" s="22"/>
      <c r="I22" s="22"/>
      <c r="J22" s="22"/>
      <c r="K22" s="22">
        <v>3231362</v>
      </c>
      <c r="L22" s="22">
        <v>6573331</v>
      </c>
      <c r="M22" s="22">
        <v>8526157</v>
      </c>
      <c r="N22" s="22">
        <v>18330850</v>
      </c>
      <c r="O22" s="22"/>
      <c r="P22" s="22"/>
      <c r="Q22" s="22"/>
      <c r="R22" s="22"/>
      <c r="S22" s="22"/>
      <c r="T22" s="22"/>
      <c r="U22" s="22"/>
      <c r="V22" s="22"/>
      <c r="W22" s="22">
        <v>18330850</v>
      </c>
      <c r="X22" s="22">
        <v>20226004</v>
      </c>
      <c r="Y22" s="22">
        <v>-1895154</v>
      </c>
      <c r="Z22" s="23">
        <v>-9.3698883872464371</v>
      </c>
      <c r="AA22" s="20">
        <v>86288609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35292362</v>
      </c>
      <c r="D25" s="20"/>
      <c r="E25" s="21">
        <v>45356571</v>
      </c>
      <c r="F25" s="22">
        <v>45358698</v>
      </c>
      <c r="G25" s="22"/>
      <c r="H25" s="22"/>
      <c r="I25" s="22"/>
      <c r="J25" s="22"/>
      <c r="K25" s="22">
        <v>14663004</v>
      </c>
      <c r="L25" s="22"/>
      <c r="M25" s="22">
        <v>11730468</v>
      </c>
      <c r="N25" s="22">
        <v>26393472</v>
      </c>
      <c r="O25" s="22"/>
      <c r="P25" s="22"/>
      <c r="Q25" s="22"/>
      <c r="R25" s="22"/>
      <c r="S25" s="22"/>
      <c r="T25" s="22"/>
      <c r="U25" s="22"/>
      <c r="V25" s="22"/>
      <c r="W25" s="22">
        <v>26393472</v>
      </c>
      <c r="X25" s="22">
        <v>14781564</v>
      </c>
      <c r="Y25" s="22">
        <v>11611908</v>
      </c>
      <c r="Z25" s="23">
        <v>78.556694000716035</v>
      </c>
      <c r="AA25" s="20">
        <v>45358698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200474446</v>
      </c>
      <c r="D32" s="29">
        <f t="shared" ref="D32:Y32" si="0">SUM(D6:D31)</f>
        <v>0</v>
      </c>
      <c r="E32" s="30">
        <f t="shared" si="0"/>
        <v>301789965</v>
      </c>
      <c r="F32" s="31">
        <f t="shared" si="0"/>
        <v>301887440</v>
      </c>
      <c r="G32" s="31">
        <f t="shared" si="0"/>
        <v>14134614</v>
      </c>
      <c r="H32" s="31">
        <f t="shared" si="0"/>
        <v>14007976</v>
      </c>
      <c r="I32" s="31">
        <f t="shared" si="0"/>
        <v>14013769</v>
      </c>
      <c r="J32" s="31">
        <f t="shared" si="0"/>
        <v>42156359</v>
      </c>
      <c r="K32" s="31">
        <f t="shared" si="0"/>
        <v>32225474</v>
      </c>
      <c r="L32" s="31">
        <f t="shared" si="0"/>
        <v>21233241</v>
      </c>
      <c r="M32" s="31">
        <f t="shared" si="0"/>
        <v>34832172</v>
      </c>
      <c r="N32" s="31">
        <f t="shared" si="0"/>
        <v>88290887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130447246</v>
      </c>
      <c r="X32" s="31">
        <f t="shared" si="0"/>
        <v>121817730</v>
      </c>
      <c r="Y32" s="31">
        <f t="shared" si="0"/>
        <v>8629516</v>
      </c>
      <c r="Z32" s="32">
        <f>+IF(X32&lt;&gt;0,+(Y32/X32)*100,0)</f>
        <v>7.0839573188566236</v>
      </c>
      <c r="AA32" s="29">
        <f>SUM(AA6:AA31)</f>
        <v>301887440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44144602</v>
      </c>
      <c r="D34" s="20"/>
      <c r="E34" s="21">
        <v>49337014</v>
      </c>
      <c r="F34" s="22">
        <v>49337014</v>
      </c>
      <c r="G34" s="22">
        <v>3661960</v>
      </c>
      <c r="H34" s="22">
        <v>3600717</v>
      </c>
      <c r="I34" s="22">
        <v>4038060</v>
      </c>
      <c r="J34" s="22">
        <v>11300737</v>
      </c>
      <c r="K34" s="22">
        <v>3791236</v>
      </c>
      <c r="L34" s="22">
        <v>6090146</v>
      </c>
      <c r="M34" s="22">
        <v>4021800</v>
      </c>
      <c r="N34" s="22">
        <v>13903182</v>
      </c>
      <c r="O34" s="22"/>
      <c r="P34" s="22"/>
      <c r="Q34" s="22"/>
      <c r="R34" s="22"/>
      <c r="S34" s="22"/>
      <c r="T34" s="22"/>
      <c r="U34" s="22"/>
      <c r="V34" s="22"/>
      <c r="W34" s="22">
        <v>25203919</v>
      </c>
      <c r="X34" s="22">
        <v>26067666</v>
      </c>
      <c r="Y34" s="22">
        <v>-863747</v>
      </c>
      <c r="Z34" s="23">
        <v>-3.3134803860077078</v>
      </c>
      <c r="AA34" s="20">
        <v>49337014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1900443</v>
      </c>
      <c r="D37" s="20"/>
      <c r="E37" s="21">
        <v>2030071</v>
      </c>
      <c r="F37" s="22">
        <v>2050566</v>
      </c>
      <c r="G37" s="22">
        <v>18895</v>
      </c>
      <c r="H37" s="22">
        <v>187199</v>
      </c>
      <c r="I37" s="22">
        <v>80028</v>
      </c>
      <c r="J37" s="22">
        <v>286122</v>
      </c>
      <c r="K37" s="22">
        <v>226830</v>
      </c>
      <c r="L37" s="22">
        <v>313113</v>
      </c>
      <c r="M37" s="22">
        <v>142261</v>
      </c>
      <c r="N37" s="22">
        <v>682204</v>
      </c>
      <c r="O37" s="22"/>
      <c r="P37" s="22"/>
      <c r="Q37" s="22"/>
      <c r="R37" s="22"/>
      <c r="S37" s="22"/>
      <c r="T37" s="22"/>
      <c r="U37" s="22"/>
      <c r="V37" s="22"/>
      <c r="W37" s="22">
        <v>968326</v>
      </c>
      <c r="X37" s="22">
        <v>1024905</v>
      </c>
      <c r="Y37" s="22">
        <v>-56579</v>
      </c>
      <c r="Z37" s="23">
        <v>-5.5204140871592973</v>
      </c>
      <c r="AA37" s="20">
        <v>2050566</v>
      </c>
    </row>
    <row r="38" spans="1:27" x14ac:dyDescent="0.25">
      <c r="A38" s="19" t="s">
        <v>64</v>
      </c>
      <c r="B38" s="15" t="s">
        <v>32</v>
      </c>
      <c r="C38" s="20">
        <v>2334390</v>
      </c>
      <c r="D38" s="20"/>
      <c r="E38" s="21">
        <v>6666131</v>
      </c>
      <c r="F38" s="22">
        <v>6666131</v>
      </c>
      <c r="G38" s="22">
        <v>555580</v>
      </c>
      <c r="H38" s="22">
        <v>555580</v>
      </c>
      <c r="I38" s="22">
        <v>555580</v>
      </c>
      <c r="J38" s="22">
        <v>1666740</v>
      </c>
      <c r="K38" s="22">
        <v>555580</v>
      </c>
      <c r="L38" s="22">
        <v>555580</v>
      </c>
      <c r="M38" s="22">
        <v>555580</v>
      </c>
      <c r="N38" s="22">
        <v>1666740</v>
      </c>
      <c r="O38" s="22"/>
      <c r="P38" s="22"/>
      <c r="Q38" s="22"/>
      <c r="R38" s="22"/>
      <c r="S38" s="22"/>
      <c r="T38" s="22"/>
      <c r="U38" s="22"/>
      <c r="V38" s="22"/>
      <c r="W38" s="22">
        <v>3333480</v>
      </c>
      <c r="X38" s="22">
        <v>3333066</v>
      </c>
      <c r="Y38" s="22">
        <v>414</v>
      </c>
      <c r="Z38" s="23">
        <v>1.2420996163892343E-2</v>
      </c>
      <c r="AA38" s="20">
        <v>6666131</v>
      </c>
    </row>
    <row r="39" spans="1:27" x14ac:dyDescent="0.25">
      <c r="A39" s="19" t="s">
        <v>65</v>
      </c>
      <c r="B39" s="15" t="s">
        <v>32</v>
      </c>
      <c r="C39" s="20">
        <v>23777335</v>
      </c>
      <c r="D39" s="20"/>
      <c r="E39" s="21">
        <v>26393971</v>
      </c>
      <c r="F39" s="22">
        <v>26393971</v>
      </c>
      <c r="G39" s="22"/>
      <c r="H39" s="22">
        <v>4398998</v>
      </c>
      <c r="I39" s="22">
        <v>2199499</v>
      </c>
      <c r="J39" s="22">
        <v>6598497</v>
      </c>
      <c r="K39" s="22">
        <v>5480328</v>
      </c>
      <c r="L39" s="22">
        <v>3019709</v>
      </c>
      <c r="M39" s="22">
        <v>3019709</v>
      </c>
      <c r="N39" s="22">
        <v>11519746</v>
      </c>
      <c r="O39" s="22"/>
      <c r="P39" s="22"/>
      <c r="Q39" s="22"/>
      <c r="R39" s="22"/>
      <c r="S39" s="22"/>
      <c r="T39" s="22"/>
      <c r="U39" s="22"/>
      <c r="V39" s="22"/>
      <c r="W39" s="22">
        <v>18118243</v>
      </c>
      <c r="X39" s="22">
        <v>13196994</v>
      </c>
      <c r="Y39" s="22">
        <v>4921249</v>
      </c>
      <c r="Z39" s="23">
        <v>37.290681499135331</v>
      </c>
      <c r="AA39" s="20">
        <v>26393971</v>
      </c>
    </row>
    <row r="40" spans="1:27" x14ac:dyDescent="0.25">
      <c r="A40" s="19" t="s">
        <v>40</v>
      </c>
      <c r="B40" s="15" t="s">
        <v>32</v>
      </c>
      <c r="C40" s="20">
        <v>39420704</v>
      </c>
      <c r="D40" s="20"/>
      <c r="E40" s="21">
        <v>37293007</v>
      </c>
      <c r="F40" s="22">
        <v>37293007</v>
      </c>
      <c r="G40" s="22"/>
      <c r="H40" s="22">
        <v>6215501</v>
      </c>
      <c r="I40" s="22">
        <v>3107751</v>
      </c>
      <c r="J40" s="22">
        <v>9323252</v>
      </c>
      <c r="K40" s="22">
        <v>3107751</v>
      </c>
      <c r="L40" s="22">
        <v>3107751</v>
      </c>
      <c r="M40" s="22">
        <v>3107751</v>
      </c>
      <c r="N40" s="22">
        <v>9323253</v>
      </c>
      <c r="O40" s="22"/>
      <c r="P40" s="22"/>
      <c r="Q40" s="22"/>
      <c r="R40" s="22"/>
      <c r="S40" s="22"/>
      <c r="T40" s="22"/>
      <c r="U40" s="22"/>
      <c r="V40" s="22"/>
      <c r="W40" s="22">
        <v>18646505</v>
      </c>
      <c r="X40" s="22">
        <v>18646506</v>
      </c>
      <c r="Y40" s="22">
        <v>-1</v>
      </c>
      <c r="Z40" s="23"/>
      <c r="AA40" s="20">
        <v>37293007</v>
      </c>
    </row>
    <row r="41" spans="1:27" x14ac:dyDescent="0.25">
      <c r="A41" s="19" t="s">
        <v>66</v>
      </c>
      <c r="B41" s="15" t="s">
        <v>32</v>
      </c>
      <c r="C41" s="20">
        <v>23321910</v>
      </c>
      <c r="D41" s="20"/>
      <c r="E41" s="21">
        <v>28570601</v>
      </c>
      <c r="F41" s="22">
        <v>28351993</v>
      </c>
      <c r="G41" s="22">
        <v>3900</v>
      </c>
      <c r="H41" s="22">
        <v>884479</v>
      </c>
      <c r="I41" s="22">
        <v>1293026</v>
      </c>
      <c r="J41" s="22">
        <v>2181405</v>
      </c>
      <c r="K41" s="22">
        <v>1924408</v>
      </c>
      <c r="L41" s="22">
        <v>1916572</v>
      </c>
      <c r="M41" s="22">
        <v>1972307</v>
      </c>
      <c r="N41" s="22">
        <v>5813287</v>
      </c>
      <c r="O41" s="22"/>
      <c r="P41" s="22"/>
      <c r="Q41" s="22"/>
      <c r="R41" s="22"/>
      <c r="S41" s="22"/>
      <c r="T41" s="22"/>
      <c r="U41" s="22"/>
      <c r="V41" s="22"/>
      <c r="W41" s="22">
        <v>7994692</v>
      </c>
      <c r="X41" s="22">
        <v>11937133</v>
      </c>
      <c r="Y41" s="22">
        <v>-3942441</v>
      </c>
      <c r="Z41" s="23">
        <v>-33.026699124488268</v>
      </c>
      <c r="AA41" s="20">
        <v>28351993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3866976</v>
      </c>
      <c r="D43" s="20"/>
      <c r="E43" s="21">
        <v>2900000</v>
      </c>
      <c r="F43" s="22">
        <v>2900000</v>
      </c>
      <c r="G43" s="22">
        <v>1812312</v>
      </c>
      <c r="H43" s="22">
        <v>-3965</v>
      </c>
      <c r="I43" s="22">
        <v>154271</v>
      </c>
      <c r="J43" s="22">
        <v>1962618</v>
      </c>
      <c r="K43" s="22">
        <v>183548</v>
      </c>
      <c r="L43" s="22">
        <v>120743</v>
      </c>
      <c r="M43" s="22">
        <v>155303</v>
      </c>
      <c r="N43" s="22">
        <v>459594</v>
      </c>
      <c r="O43" s="22"/>
      <c r="P43" s="22"/>
      <c r="Q43" s="22"/>
      <c r="R43" s="22"/>
      <c r="S43" s="22"/>
      <c r="T43" s="22"/>
      <c r="U43" s="22"/>
      <c r="V43" s="22"/>
      <c r="W43" s="22">
        <v>2422212</v>
      </c>
      <c r="X43" s="22">
        <v>2900000</v>
      </c>
      <c r="Y43" s="22">
        <v>-477788</v>
      </c>
      <c r="Z43" s="23">
        <v>-16.475448275862071</v>
      </c>
      <c r="AA43" s="20">
        <v>2900000</v>
      </c>
    </row>
    <row r="44" spans="1:27" x14ac:dyDescent="0.25">
      <c r="A44" s="19" t="s">
        <v>69</v>
      </c>
      <c r="B44" s="15" t="s">
        <v>32</v>
      </c>
      <c r="C44" s="20">
        <v>2339732</v>
      </c>
      <c r="D44" s="20"/>
      <c r="E44" s="21">
        <v>1030613</v>
      </c>
      <c r="F44" s="22">
        <v>1330853</v>
      </c>
      <c r="G44" s="22">
        <v>93201</v>
      </c>
      <c r="H44" s="22">
        <v>210723</v>
      </c>
      <c r="I44" s="22">
        <v>63758</v>
      </c>
      <c r="J44" s="22">
        <v>367682</v>
      </c>
      <c r="K44" s="22">
        <v>114178</v>
      </c>
      <c r="L44" s="22">
        <v>73260</v>
      </c>
      <c r="M44" s="22">
        <v>8374</v>
      </c>
      <c r="N44" s="22">
        <v>195812</v>
      </c>
      <c r="O44" s="22"/>
      <c r="P44" s="22"/>
      <c r="Q44" s="22"/>
      <c r="R44" s="22"/>
      <c r="S44" s="22"/>
      <c r="T44" s="22"/>
      <c r="U44" s="22"/>
      <c r="V44" s="22"/>
      <c r="W44" s="22">
        <v>563494</v>
      </c>
      <c r="X44" s="22">
        <v>665424</v>
      </c>
      <c r="Y44" s="22">
        <v>-101930</v>
      </c>
      <c r="Z44" s="23">
        <v>-15.318052850513356</v>
      </c>
      <c r="AA44" s="20">
        <v>1330853</v>
      </c>
    </row>
    <row r="45" spans="1:27" x14ac:dyDescent="0.25">
      <c r="A45" s="19" t="s">
        <v>70</v>
      </c>
      <c r="B45" s="15" t="s">
        <v>32</v>
      </c>
      <c r="C45" s="20">
        <v>1337483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142443575</v>
      </c>
      <c r="D47" s="29">
        <f t="shared" ref="D47:Y47" si="1">SUM(D34:D46)</f>
        <v>0</v>
      </c>
      <c r="E47" s="30">
        <f t="shared" si="1"/>
        <v>154221408</v>
      </c>
      <c r="F47" s="31">
        <f t="shared" si="1"/>
        <v>154323535</v>
      </c>
      <c r="G47" s="31">
        <f t="shared" si="1"/>
        <v>6145848</v>
      </c>
      <c r="H47" s="31">
        <f t="shared" si="1"/>
        <v>16049232</v>
      </c>
      <c r="I47" s="31">
        <f t="shared" si="1"/>
        <v>11491973</v>
      </c>
      <c r="J47" s="31">
        <f t="shared" si="1"/>
        <v>33687053</v>
      </c>
      <c r="K47" s="31">
        <f t="shared" si="1"/>
        <v>15383859</v>
      </c>
      <c r="L47" s="31">
        <f t="shared" si="1"/>
        <v>15196874</v>
      </c>
      <c r="M47" s="31">
        <f t="shared" si="1"/>
        <v>12983085</v>
      </c>
      <c r="N47" s="31">
        <f t="shared" si="1"/>
        <v>43563818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77250871</v>
      </c>
      <c r="X47" s="31">
        <f t="shared" si="1"/>
        <v>77771694</v>
      </c>
      <c r="Y47" s="31">
        <f t="shared" si="1"/>
        <v>-520823</v>
      </c>
      <c r="Z47" s="32">
        <f>+IF(X47&lt;&gt;0,+(Y47/X47)*100,0)</f>
        <v>-0.66968195395100949</v>
      </c>
      <c r="AA47" s="29">
        <f>SUM(AA34:AA46)</f>
        <v>154323535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58030871</v>
      </c>
      <c r="D48" s="39">
        <f t="shared" si="2"/>
        <v>0</v>
      </c>
      <c r="E48" s="40">
        <f t="shared" si="2"/>
        <v>147568557</v>
      </c>
      <c r="F48" s="41">
        <f t="shared" si="2"/>
        <v>147563905</v>
      </c>
      <c r="G48" s="41">
        <f t="shared" si="2"/>
        <v>7988766</v>
      </c>
      <c r="H48" s="41">
        <f t="shared" si="2"/>
        <v>-2041256</v>
      </c>
      <c r="I48" s="41">
        <f t="shared" si="2"/>
        <v>2521796</v>
      </c>
      <c r="J48" s="41">
        <f t="shared" si="2"/>
        <v>8469306</v>
      </c>
      <c r="K48" s="41">
        <f t="shared" si="2"/>
        <v>16841615</v>
      </c>
      <c r="L48" s="41">
        <f t="shared" si="2"/>
        <v>6036367</v>
      </c>
      <c r="M48" s="41">
        <f t="shared" si="2"/>
        <v>21849087</v>
      </c>
      <c r="N48" s="41">
        <f t="shared" si="2"/>
        <v>44727069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53196375</v>
      </c>
      <c r="X48" s="41">
        <f t="shared" si="2"/>
        <v>44046036</v>
      </c>
      <c r="Y48" s="41">
        <f t="shared" si="2"/>
        <v>9150339</v>
      </c>
      <c r="Z48" s="42">
        <f>+IF(X48&lt;&gt;0,+(Y48/X48)*100,0)</f>
        <v>20.774489218507654</v>
      </c>
      <c r="AA48" s="39">
        <f>+AA32-AA47</f>
        <v>147563905</v>
      </c>
    </row>
    <row r="49" spans="1:27" x14ac:dyDescent="0.25">
      <c r="A49" s="43" t="s">
        <v>74</v>
      </c>
      <c r="B49" s="15" t="s">
        <v>32</v>
      </c>
      <c r="C49" s="20">
        <v>348925997</v>
      </c>
      <c r="D49" s="20"/>
      <c r="E49" s="21">
        <v>574621739</v>
      </c>
      <c r="F49" s="22">
        <v>575257391</v>
      </c>
      <c r="G49" s="22">
        <v>487695</v>
      </c>
      <c r="H49" s="22">
        <v>1004162</v>
      </c>
      <c r="I49" s="22">
        <v>10101646</v>
      </c>
      <c r="J49" s="22">
        <v>11593503</v>
      </c>
      <c r="K49" s="22">
        <v>8801153</v>
      </c>
      <c r="L49" s="22">
        <v>43822208</v>
      </c>
      <c r="M49" s="22">
        <v>56841048</v>
      </c>
      <c r="N49" s="22">
        <v>109464409</v>
      </c>
      <c r="O49" s="22"/>
      <c r="P49" s="22"/>
      <c r="Q49" s="22"/>
      <c r="R49" s="22"/>
      <c r="S49" s="22"/>
      <c r="T49" s="22"/>
      <c r="U49" s="22"/>
      <c r="V49" s="22"/>
      <c r="W49" s="22">
        <v>121057912</v>
      </c>
      <c r="X49" s="22">
        <v>194352030</v>
      </c>
      <c r="Y49" s="22">
        <v>-73294118</v>
      </c>
      <c r="Z49" s="23">
        <v>-37.71204139210689</v>
      </c>
      <c r="AA49" s="20">
        <v>575257391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406956868</v>
      </c>
      <c r="D51" s="48">
        <f t="shared" si="3"/>
        <v>0</v>
      </c>
      <c r="E51" s="49">
        <f t="shared" si="3"/>
        <v>722190296</v>
      </c>
      <c r="F51" s="50">
        <f t="shared" si="3"/>
        <v>722821296</v>
      </c>
      <c r="G51" s="50">
        <f t="shared" si="3"/>
        <v>8476461</v>
      </c>
      <c r="H51" s="50">
        <f t="shared" si="3"/>
        <v>-1037094</v>
      </c>
      <c r="I51" s="50">
        <f t="shared" si="3"/>
        <v>12623442</v>
      </c>
      <c r="J51" s="50">
        <f t="shared" si="3"/>
        <v>20062809</v>
      </c>
      <c r="K51" s="50">
        <f t="shared" si="3"/>
        <v>25642768</v>
      </c>
      <c r="L51" s="50">
        <f t="shared" si="3"/>
        <v>49858575</v>
      </c>
      <c r="M51" s="50">
        <f t="shared" si="3"/>
        <v>78690135</v>
      </c>
      <c r="N51" s="50">
        <f t="shared" si="3"/>
        <v>154191478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174254287</v>
      </c>
      <c r="X51" s="50">
        <f t="shared" si="3"/>
        <v>238398066</v>
      </c>
      <c r="Y51" s="50">
        <f t="shared" si="3"/>
        <v>-64143779</v>
      </c>
      <c r="Z51" s="51">
        <f>+IF(X51&lt;&gt;0,+(Y51/X51)*100,0)</f>
        <v>-26.906165841127251</v>
      </c>
      <c r="AA51" s="48">
        <f>SUM(AA48:AA50)</f>
        <v>722821296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406956868</v>
      </c>
      <c r="D53" s="54">
        <f>+D51-D52</f>
        <v>0</v>
      </c>
      <c r="E53" s="55">
        <f t="shared" si="4"/>
        <v>722190296</v>
      </c>
      <c r="F53" s="56">
        <f t="shared" si="4"/>
        <v>722821296</v>
      </c>
      <c r="G53" s="56">
        <f t="shared" si="4"/>
        <v>8476461</v>
      </c>
      <c r="H53" s="56">
        <f t="shared" si="4"/>
        <v>-1037094</v>
      </c>
      <c r="I53" s="56">
        <f t="shared" si="4"/>
        <v>12623442</v>
      </c>
      <c r="J53" s="56">
        <f t="shared" si="4"/>
        <v>20062809</v>
      </c>
      <c r="K53" s="56">
        <f t="shared" si="4"/>
        <v>25642768</v>
      </c>
      <c r="L53" s="56">
        <f t="shared" si="4"/>
        <v>49858575</v>
      </c>
      <c r="M53" s="56">
        <f t="shared" si="4"/>
        <v>78690135</v>
      </c>
      <c r="N53" s="56">
        <f t="shared" si="4"/>
        <v>154191478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174254287</v>
      </c>
      <c r="X53" s="56">
        <f t="shared" si="4"/>
        <v>238398066</v>
      </c>
      <c r="Y53" s="56">
        <f t="shared" si="4"/>
        <v>-64143779</v>
      </c>
      <c r="Z53" s="57">
        <f>+IF(X53&lt;&gt;0,+(Y53/X53)*100,0)</f>
        <v>-26.906165841127251</v>
      </c>
      <c r="AA53" s="54">
        <f>+AA51-AA52</f>
        <v>722821296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406956868</v>
      </c>
      <c r="D56" s="48">
        <f>SUM(D53:D55)</f>
        <v>0</v>
      </c>
      <c r="E56" s="49">
        <f t="shared" si="5"/>
        <v>722190296</v>
      </c>
      <c r="F56" s="50">
        <f t="shared" si="5"/>
        <v>722821296</v>
      </c>
      <c r="G56" s="50">
        <f t="shared" si="5"/>
        <v>8476461</v>
      </c>
      <c r="H56" s="50">
        <f t="shared" si="5"/>
        <v>-1037094</v>
      </c>
      <c r="I56" s="50">
        <f t="shared" si="5"/>
        <v>12623442</v>
      </c>
      <c r="J56" s="50">
        <f t="shared" si="5"/>
        <v>20062809</v>
      </c>
      <c r="K56" s="50">
        <f t="shared" si="5"/>
        <v>25642768</v>
      </c>
      <c r="L56" s="50">
        <f t="shared" si="5"/>
        <v>49858575</v>
      </c>
      <c r="M56" s="50">
        <f t="shared" si="5"/>
        <v>78690135</v>
      </c>
      <c r="N56" s="50">
        <f t="shared" si="5"/>
        <v>154191478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174254287</v>
      </c>
      <c r="X56" s="50">
        <f t="shared" si="5"/>
        <v>238398066</v>
      </c>
      <c r="Y56" s="50">
        <f t="shared" si="5"/>
        <v>-64143779</v>
      </c>
      <c r="Z56" s="51">
        <f>+IF(X56&lt;&gt;0,+(Y56/X56)*100,0)</f>
        <v>-26.906165841127251</v>
      </c>
      <c r="AA56" s="48">
        <f>SUM(AA53:AA55)</f>
        <v>722821296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406956868</v>
      </c>
      <c r="D59" s="65">
        <f>SUM(D56:D58)</f>
        <v>0</v>
      </c>
      <c r="E59" s="66">
        <f t="shared" si="6"/>
        <v>722190296</v>
      </c>
      <c r="F59" s="67">
        <f t="shared" si="6"/>
        <v>722821296</v>
      </c>
      <c r="G59" s="67">
        <f t="shared" si="6"/>
        <v>8476461</v>
      </c>
      <c r="H59" s="67">
        <f t="shared" si="6"/>
        <v>-1037094</v>
      </c>
      <c r="I59" s="67">
        <f t="shared" si="6"/>
        <v>12623442</v>
      </c>
      <c r="J59" s="67">
        <f t="shared" si="6"/>
        <v>20062809</v>
      </c>
      <c r="K59" s="67">
        <f t="shared" si="6"/>
        <v>25642768</v>
      </c>
      <c r="L59" s="67">
        <f t="shared" si="6"/>
        <v>49858575</v>
      </c>
      <c r="M59" s="67">
        <f t="shared" si="6"/>
        <v>78690135</v>
      </c>
      <c r="N59" s="67">
        <f t="shared" si="6"/>
        <v>154191478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174254287</v>
      </c>
      <c r="X59" s="67">
        <f t="shared" si="6"/>
        <v>238398066</v>
      </c>
      <c r="Y59" s="67">
        <f t="shared" si="6"/>
        <v>-64143779</v>
      </c>
      <c r="Z59" s="68">
        <f>+IF(X59&lt;&gt;0,+(Y59/X59)*100,0)</f>
        <v>-26.906165841127251</v>
      </c>
      <c r="AA59" s="65">
        <f>SUM(AA56:AA58)</f>
        <v>722821296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114951742</v>
      </c>
      <c r="D8" s="20"/>
      <c r="E8" s="21">
        <v>122771630</v>
      </c>
      <c r="F8" s="22">
        <v>122771630</v>
      </c>
      <c r="G8" s="22">
        <v>15490065</v>
      </c>
      <c r="H8" s="22">
        <v>9140686</v>
      </c>
      <c r="I8" s="22">
        <v>11151833</v>
      </c>
      <c r="J8" s="22">
        <v>35782584</v>
      </c>
      <c r="K8" s="22">
        <v>9907740</v>
      </c>
      <c r="L8" s="22">
        <v>10466398</v>
      </c>
      <c r="M8" s="22">
        <v>9926310</v>
      </c>
      <c r="N8" s="22">
        <v>30300448</v>
      </c>
      <c r="O8" s="22"/>
      <c r="P8" s="22"/>
      <c r="Q8" s="22"/>
      <c r="R8" s="22"/>
      <c r="S8" s="22"/>
      <c r="T8" s="22"/>
      <c r="U8" s="22"/>
      <c r="V8" s="22"/>
      <c r="W8" s="22">
        <v>66083032</v>
      </c>
      <c r="X8" s="22">
        <v>58587531</v>
      </c>
      <c r="Y8" s="22">
        <v>7495501</v>
      </c>
      <c r="Z8" s="23">
        <v>12.793679597114274</v>
      </c>
      <c r="AA8" s="20">
        <v>122771630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3027593</v>
      </c>
      <c r="D13" s="20"/>
      <c r="E13" s="21">
        <v>2462598</v>
      </c>
      <c r="F13" s="22">
        <v>2462598</v>
      </c>
      <c r="G13" s="22">
        <v>276414</v>
      </c>
      <c r="H13" s="22">
        <v>279757</v>
      </c>
      <c r="I13" s="22">
        <v>291005</v>
      </c>
      <c r="J13" s="22">
        <v>847176</v>
      </c>
      <c r="K13" s="22">
        <v>304153</v>
      </c>
      <c r="L13" s="22">
        <v>293480</v>
      </c>
      <c r="M13" s="22">
        <v>294524</v>
      </c>
      <c r="N13" s="22">
        <v>892157</v>
      </c>
      <c r="O13" s="22"/>
      <c r="P13" s="22"/>
      <c r="Q13" s="22"/>
      <c r="R13" s="22"/>
      <c r="S13" s="22"/>
      <c r="T13" s="22"/>
      <c r="U13" s="22"/>
      <c r="V13" s="22"/>
      <c r="W13" s="22">
        <v>1739333</v>
      </c>
      <c r="X13" s="22">
        <v>1460270</v>
      </c>
      <c r="Y13" s="22">
        <v>279063</v>
      </c>
      <c r="Z13" s="23">
        <v>19.110370000068482</v>
      </c>
      <c r="AA13" s="20">
        <v>2462598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5445824</v>
      </c>
      <c r="D19" s="20"/>
      <c r="E19" s="21">
        <v>9612669</v>
      </c>
      <c r="F19" s="22">
        <v>9612669</v>
      </c>
      <c r="G19" s="22">
        <v>481678</v>
      </c>
      <c r="H19" s="22">
        <v>870865</v>
      </c>
      <c r="I19" s="22"/>
      <c r="J19" s="22">
        <v>1352543</v>
      </c>
      <c r="K19" s="22">
        <v>3919</v>
      </c>
      <c r="L19" s="22">
        <v>30619</v>
      </c>
      <c r="M19" s="22">
        <v>367394</v>
      </c>
      <c r="N19" s="22">
        <v>401932</v>
      </c>
      <c r="O19" s="22"/>
      <c r="P19" s="22"/>
      <c r="Q19" s="22"/>
      <c r="R19" s="22"/>
      <c r="S19" s="22"/>
      <c r="T19" s="22"/>
      <c r="U19" s="22"/>
      <c r="V19" s="22"/>
      <c r="W19" s="22">
        <v>1754475</v>
      </c>
      <c r="X19" s="22">
        <v>3818700</v>
      </c>
      <c r="Y19" s="22">
        <v>-2064225</v>
      </c>
      <c r="Z19" s="23">
        <v>-54.055699583627934</v>
      </c>
      <c r="AA19" s="20">
        <v>9612669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46576574</v>
      </c>
      <c r="D25" s="20"/>
      <c r="E25" s="21">
        <v>24672181</v>
      </c>
      <c r="F25" s="22">
        <v>24672181</v>
      </c>
      <c r="G25" s="22">
        <v>9779696</v>
      </c>
      <c r="H25" s="22"/>
      <c r="I25" s="22"/>
      <c r="J25" s="22">
        <v>9779696</v>
      </c>
      <c r="K25" s="22"/>
      <c r="L25" s="22"/>
      <c r="M25" s="22">
        <v>7812653</v>
      </c>
      <c r="N25" s="22">
        <v>7812653</v>
      </c>
      <c r="O25" s="22"/>
      <c r="P25" s="22"/>
      <c r="Q25" s="22"/>
      <c r="R25" s="22"/>
      <c r="S25" s="22"/>
      <c r="T25" s="22"/>
      <c r="U25" s="22"/>
      <c r="V25" s="22"/>
      <c r="W25" s="22">
        <v>17592349</v>
      </c>
      <c r="X25" s="22">
        <v>5841346</v>
      </c>
      <c r="Y25" s="22">
        <v>11751003</v>
      </c>
      <c r="Z25" s="23">
        <v>201.16943937236385</v>
      </c>
      <c r="AA25" s="20">
        <v>24672181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170001733</v>
      </c>
      <c r="D32" s="29">
        <f t="shared" ref="D32:Y32" si="0">SUM(D6:D31)</f>
        <v>0</v>
      </c>
      <c r="E32" s="30">
        <f t="shared" si="0"/>
        <v>159519078</v>
      </c>
      <c r="F32" s="31">
        <f t="shared" si="0"/>
        <v>159519078</v>
      </c>
      <c r="G32" s="31">
        <f t="shared" si="0"/>
        <v>26027853</v>
      </c>
      <c r="H32" s="31">
        <f t="shared" si="0"/>
        <v>10291308</v>
      </c>
      <c r="I32" s="31">
        <f t="shared" si="0"/>
        <v>11442838</v>
      </c>
      <c r="J32" s="31">
        <f t="shared" si="0"/>
        <v>47761999</v>
      </c>
      <c r="K32" s="31">
        <f t="shared" si="0"/>
        <v>10215812</v>
      </c>
      <c r="L32" s="31">
        <f t="shared" si="0"/>
        <v>10790497</v>
      </c>
      <c r="M32" s="31">
        <f t="shared" si="0"/>
        <v>18400881</v>
      </c>
      <c r="N32" s="31">
        <f t="shared" si="0"/>
        <v>39407190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87169189</v>
      </c>
      <c r="X32" s="31">
        <f t="shared" si="0"/>
        <v>69707847</v>
      </c>
      <c r="Y32" s="31">
        <f t="shared" si="0"/>
        <v>17461342</v>
      </c>
      <c r="Z32" s="32">
        <f>+IF(X32&lt;&gt;0,+(Y32/X32)*100,0)</f>
        <v>25.049320487548556</v>
      </c>
      <c r="AA32" s="29">
        <f>SUM(AA6:AA31)</f>
        <v>159519078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48346436</v>
      </c>
      <c r="D34" s="20"/>
      <c r="E34" s="21">
        <v>60939344</v>
      </c>
      <c r="F34" s="22">
        <v>60939344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31840375</v>
      </c>
      <c r="Y34" s="22">
        <v>-31840375</v>
      </c>
      <c r="Z34" s="23">
        <v>-100</v>
      </c>
      <c r="AA34" s="20">
        <v>60939344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14546628</v>
      </c>
      <c r="D37" s="20"/>
      <c r="E37" s="21">
        <v>13292726</v>
      </c>
      <c r="F37" s="22">
        <v>13442726</v>
      </c>
      <c r="G37" s="22">
        <v>167842</v>
      </c>
      <c r="H37" s="22">
        <v>633629</v>
      </c>
      <c r="I37" s="22">
        <v>578072</v>
      </c>
      <c r="J37" s="22">
        <v>1379543</v>
      </c>
      <c r="K37" s="22">
        <v>943679</v>
      </c>
      <c r="L37" s="22">
        <v>1675158</v>
      </c>
      <c r="M37" s="22">
        <v>910430</v>
      </c>
      <c r="N37" s="22">
        <v>3529267</v>
      </c>
      <c r="O37" s="22"/>
      <c r="P37" s="22"/>
      <c r="Q37" s="22"/>
      <c r="R37" s="22"/>
      <c r="S37" s="22"/>
      <c r="T37" s="22"/>
      <c r="U37" s="22"/>
      <c r="V37" s="22"/>
      <c r="W37" s="22">
        <v>4908810</v>
      </c>
      <c r="X37" s="22">
        <v>6680122</v>
      </c>
      <c r="Y37" s="22">
        <v>-1771312</v>
      </c>
      <c r="Z37" s="23">
        <v>-26.516162429368805</v>
      </c>
      <c r="AA37" s="20">
        <v>13442726</v>
      </c>
    </row>
    <row r="38" spans="1:27" x14ac:dyDescent="0.25">
      <c r="A38" s="19" t="s">
        <v>64</v>
      </c>
      <c r="B38" s="15" t="s">
        <v>32</v>
      </c>
      <c r="C38" s="20">
        <v>7153750</v>
      </c>
      <c r="D38" s="20"/>
      <c r="E38" s="21">
        <v>6059083</v>
      </c>
      <c r="F38" s="22">
        <v>6059083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6059083</v>
      </c>
    </row>
    <row r="39" spans="1:27" x14ac:dyDescent="0.25">
      <c r="A39" s="19" t="s">
        <v>65</v>
      </c>
      <c r="B39" s="15" t="s">
        <v>32</v>
      </c>
      <c r="C39" s="20">
        <v>32616485</v>
      </c>
      <c r="D39" s="20"/>
      <c r="E39" s="21">
        <v>66257492</v>
      </c>
      <c r="F39" s="22">
        <v>31856729</v>
      </c>
      <c r="G39" s="22"/>
      <c r="H39" s="22">
        <v>7086929</v>
      </c>
      <c r="I39" s="22"/>
      <c r="J39" s="22">
        <v>7086929</v>
      </c>
      <c r="K39" s="22">
        <v>6934324</v>
      </c>
      <c r="L39" s="22"/>
      <c r="M39" s="22"/>
      <c r="N39" s="22">
        <v>6934324</v>
      </c>
      <c r="O39" s="22"/>
      <c r="P39" s="22"/>
      <c r="Q39" s="22"/>
      <c r="R39" s="22"/>
      <c r="S39" s="22"/>
      <c r="T39" s="22"/>
      <c r="U39" s="22"/>
      <c r="V39" s="22"/>
      <c r="W39" s="22">
        <v>14021253</v>
      </c>
      <c r="X39" s="22">
        <v>15928368</v>
      </c>
      <c r="Y39" s="22">
        <v>-1907115</v>
      </c>
      <c r="Z39" s="23">
        <v>-11.973072194213493</v>
      </c>
      <c r="AA39" s="20">
        <v>31856729</v>
      </c>
    </row>
    <row r="40" spans="1:27" x14ac:dyDescent="0.25">
      <c r="A40" s="19" t="s">
        <v>40</v>
      </c>
      <c r="B40" s="15" t="s">
        <v>32</v>
      </c>
      <c r="C40" s="20">
        <v>25502624</v>
      </c>
      <c r="D40" s="20"/>
      <c r="E40" s="21">
        <v>22252321</v>
      </c>
      <c r="F40" s="22">
        <v>28746509</v>
      </c>
      <c r="G40" s="22"/>
      <c r="H40" s="22"/>
      <c r="I40" s="22"/>
      <c r="J40" s="22"/>
      <c r="K40" s="22"/>
      <c r="L40" s="22"/>
      <c r="M40" s="22">
        <v>15047458</v>
      </c>
      <c r="N40" s="22">
        <v>15047458</v>
      </c>
      <c r="O40" s="22"/>
      <c r="P40" s="22"/>
      <c r="Q40" s="22"/>
      <c r="R40" s="22"/>
      <c r="S40" s="22"/>
      <c r="T40" s="22"/>
      <c r="U40" s="22"/>
      <c r="V40" s="22"/>
      <c r="W40" s="22">
        <v>15047458</v>
      </c>
      <c r="X40" s="22">
        <v>15047458</v>
      </c>
      <c r="Y40" s="22"/>
      <c r="Z40" s="23"/>
      <c r="AA40" s="20">
        <v>28746509</v>
      </c>
    </row>
    <row r="41" spans="1:27" x14ac:dyDescent="0.25">
      <c r="A41" s="19" t="s">
        <v>66</v>
      </c>
      <c r="B41" s="15" t="s">
        <v>32</v>
      </c>
      <c r="C41" s="20">
        <v>49727179</v>
      </c>
      <c r="D41" s="20"/>
      <c r="E41" s="21">
        <v>50377465</v>
      </c>
      <c r="F41" s="22">
        <v>50377465</v>
      </c>
      <c r="G41" s="22"/>
      <c r="H41" s="22">
        <v>3045128</v>
      </c>
      <c r="I41" s="22">
        <v>2028027</v>
      </c>
      <c r="J41" s="22">
        <v>5073155</v>
      </c>
      <c r="K41" s="22">
        <v>5046614</v>
      </c>
      <c r="L41" s="22">
        <v>5213646</v>
      </c>
      <c r="M41" s="22">
        <v>3891329</v>
      </c>
      <c r="N41" s="22">
        <v>14151589</v>
      </c>
      <c r="O41" s="22"/>
      <c r="P41" s="22"/>
      <c r="Q41" s="22"/>
      <c r="R41" s="22"/>
      <c r="S41" s="22"/>
      <c r="T41" s="22"/>
      <c r="U41" s="22"/>
      <c r="V41" s="22"/>
      <c r="W41" s="22">
        <v>19224744</v>
      </c>
      <c r="X41" s="22">
        <v>27200191</v>
      </c>
      <c r="Y41" s="22">
        <v>-7975447</v>
      </c>
      <c r="Z41" s="23">
        <v>-29.321290427703246</v>
      </c>
      <c r="AA41" s="20">
        <v>50377465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6198</v>
      </c>
      <c r="D43" s="20"/>
      <c r="E43" s="21">
        <v>878924</v>
      </c>
      <c r="F43" s="22">
        <v>878924</v>
      </c>
      <c r="G43" s="22"/>
      <c r="H43" s="22">
        <v>73627</v>
      </c>
      <c r="I43" s="22">
        <v>9221</v>
      </c>
      <c r="J43" s="22">
        <v>82848</v>
      </c>
      <c r="K43" s="22">
        <v>3778</v>
      </c>
      <c r="L43" s="22"/>
      <c r="M43" s="22"/>
      <c r="N43" s="22">
        <v>3778</v>
      </c>
      <c r="O43" s="22"/>
      <c r="P43" s="22"/>
      <c r="Q43" s="22"/>
      <c r="R43" s="22"/>
      <c r="S43" s="22"/>
      <c r="T43" s="22"/>
      <c r="U43" s="22"/>
      <c r="V43" s="22"/>
      <c r="W43" s="22">
        <v>86626</v>
      </c>
      <c r="X43" s="22">
        <v>18</v>
      </c>
      <c r="Y43" s="22">
        <v>86608</v>
      </c>
      <c r="Z43" s="23">
        <v>481155.55555555556</v>
      </c>
      <c r="AA43" s="20">
        <v>878924</v>
      </c>
    </row>
    <row r="44" spans="1:27" x14ac:dyDescent="0.25">
      <c r="A44" s="19" t="s">
        <v>69</v>
      </c>
      <c r="B44" s="15" t="s">
        <v>32</v>
      </c>
      <c r="C44" s="20">
        <v>8838274</v>
      </c>
      <c r="D44" s="20"/>
      <c r="E44" s="21">
        <v>10493677</v>
      </c>
      <c r="F44" s="22">
        <v>10283677</v>
      </c>
      <c r="G44" s="22">
        <v>61503</v>
      </c>
      <c r="H44" s="22">
        <v>1924730</v>
      </c>
      <c r="I44" s="22">
        <v>822349</v>
      </c>
      <c r="J44" s="22">
        <v>2808582</v>
      </c>
      <c r="K44" s="22">
        <v>1319220</v>
      </c>
      <c r="L44" s="22">
        <v>857263</v>
      </c>
      <c r="M44" s="22">
        <v>439256</v>
      </c>
      <c r="N44" s="22">
        <v>2615739</v>
      </c>
      <c r="O44" s="22"/>
      <c r="P44" s="22"/>
      <c r="Q44" s="22"/>
      <c r="R44" s="22"/>
      <c r="S44" s="22"/>
      <c r="T44" s="22"/>
      <c r="U44" s="22"/>
      <c r="V44" s="22"/>
      <c r="W44" s="22">
        <v>5424321</v>
      </c>
      <c r="X44" s="22">
        <v>6296660</v>
      </c>
      <c r="Y44" s="22">
        <v>-872339</v>
      </c>
      <c r="Z44" s="23">
        <v>-13.853995610371211</v>
      </c>
      <c r="AA44" s="20">
        <v>10283677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186737574</v>
      </c>
      <c r="D47" s="29">
        <f t="shared" ref="D47:Y47" si="1">SUM(D34:D46)</f>
        <v>0</v>
      </c>
      <c r="E47" s="30">
        <f t="shared" si="1"/>
        <v>230551032</v>
      </c>
      <c r="F47" s="31">
        <f t="shared" si="1"/>
        <v>202584457</v>
      </c>
      <c r="G47" s="31">
        <f t="shared" si="1"/>
        <v>229345</v>
      </c>
      <c r="H47" s="31">
        <f t="shared" si="1"/>
        <v>12764043</v>
      </c>
      <c r="I47" s="31">
        <f t="shared" si="1"/>
        <v>3437669</v>
      </c>
      <c r="J47" s="31">
        <f t="shared" si="1"/>
        <v>16431057</v>
      </c>
      <c r="K47" s="31">
        <f t="shared" si="1"/>
        <v>14247615</v>
      </c>
      <c r="L47" s="31">
        <f t="shared" si="1"/>
        <v>7746067</v>
      </c>
      <c r="M47" s="31">
        <f t="shared" si="1"/>
        <v>20288473</v>
      </c>
      <c r="N47" s="31">
        <f t="shared" si="1"/>
        <v>42282155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58713212</v>
      </c>
      <c r="X47" s="31">
        <f t="shared" si="1"/>
        <v>102993192</v>
      </c>
      <c r="Y47" s="31">
        <f t="shared" si="1"/>
        <v>-44279980</v>
      </c>
      <c r="Z47" s="32">
        <f>+IF(X47&lt;&gt;0,+(Y47/X47)*100,0)</f>
        <v>-42.993113564244126</v>
      </c>
      <c r="AA47" s="29">
        <f>SUM(AA34:AA46)</f>
        <v>202584457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-16735841</v>
      </c>
      <c r="D48" s="39">
        <f t="shared" si="2"/>
        <v>0</v>
      </c>
      <c r="E48" s="40">
        <f t="shared" si="2"/>
        <v>-71031954</v>
      </c>
      <c r="F48" s="41">
        <f t="shared" si="2"/>
        <v>-43065379</v>
      </c>
      <c r="G48" s="41">
        <f t="shared" si="2"/>
        <v>25798508</v>
      </c>
      <c r="H48" s="41">
        <f t="shared" si="2"/>
        <v>-2472735</v>
      </c>
      <c r="I48" s="41">
        <f t="shared" si="2"/>
        <v>8005169</v>
      </c>
      <c r="J48" s="41">
        <f t="shared" si="2"/>
        <v>31330942</v>
      </c>
      <c r="K48" s="41">
        <f t="shared" si="2"/>
        <v>-4031803</v>
      </c>
      <c r="L48" s="41">
        <f t="shared" si="2"/>
        <v>3044430</v>
      </c>
      <c r="M48" s="41">
        <f t="shared" si="2"/>
        <v>-1887592</v>
      </c>
      <c r="N48" s="41">
        <f t="shared" si="2"/>
        <v>-2874965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28455977</v>
      </c>
      <c r="X48" s="41">
        <f t="shared" si="2"/>
        <v>-33285345</v>
      </c>
      <c r="Y48" s="41">
        <f t="shared" si="2"/>
        <v>61741322</v>
      </c>
      <c r="Z48" s="42">
        <f>+IF(X48&lt;&gt;0,+(Y48/X48)*100,0)</f>
        <v>-185.49100812985415</v>
      </c>
      <c r="AA48" s="39">
        <f>+AA32-AA47</f>
        <v>-43065379</v>
      </c>
    </row>
    <row r="49" spans="1:27" x14ac:dyDescent="0.25">
      <c r="A49" s="43" t="s">
        <v>74</v>
      </c>
      <c r="B49" s="15" t="s">
        <v>32</v>
      </c>
      <c r="C49" s="20">
        <v>212930</v>
      </c>
      <c r="D49" s="20"/>
      <c r="E49" s="21"/>
      <c r="F49" s="22">
        <v>5300000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4000000</v>
      </c>
      <c r="Y49" s="22">
        <v>-4000000</v>
      </c>
      <c r="Z49" s="23">
        <v>-100</v>
      </c>
      <c r="AA49" s="20">
        <v>5300000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-16522911</v>
      </c>
      <c r="D51" s="48">
        <f t="shared" si="3"/>
        <v>0</v>
      </c>
      <c r="E51" s="49">
        <f t="shared" si="3"/>
        <v>-71031954</v>
      </c>
      <c r="F51" s="50">
        <f t="shared" si="3"/>
        <v>-37765379</v>
      </c>
      <c r="G51" s="50">
        <f t="shared" si="3"/>
        <v>25798508</v>
      </c>
      <c r="H51" s="50">
        <f t="shared" si="3"/>
        <v>-2472735</v>
      </c>
      <c r="I51" s="50">
        <f t="shared" si="3"/>
        <v>8005169</v>
      </c>
      <c r="J51" s="50">
        <f t="shared" si="3"/>
        <v>31330942</v>
      </c>
      <c r="K51" s="50">
        <f t="shared" si="3"/>
        <v>-4031803</v>
      </c>
      <c r="L51" s="50">
        <f t="shared" si="3"/>
        <v>3044430</v>
      </c>
      <c r="M51" s="50">
        <f t="shared" si="3"/>
        <v>-1887592</v>
      </c>
      <c r="N51" s="50">
        <f t="shared" si="3"/>
        <v>-2874965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28455977</v>
      </c>
      <c r="X51" s="50">
        <f t="shared" si="3"/>
        <v>-29285345</v>
      </c>
      <c r="Y51" s="50">
        <f t="shared" si="3"/>
        <v>57741322</v>
      </c>
      <c r="Z51" s="51">
        <f>+IF(X51&lt;&gt;0,+(Y51/X51)*100,0)</f>
        <v>-197.16797599618511</v>
      </c>
      <c r="AA51" s="48">
        <f>SUM(AA48:AA50)</f>
        <v>-37765379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-16522911</v>
      </c>
      <c r="D53" s="54">
        <f>+D51-D52</f>
        <v>0</v>
      </c>
      <c r="E53" s="55">
        <f t="shared" si="4"/>
        <v>-71031954</v>
      </c>
      <c r="F53" s="56">
        <f t="shared" si="4"/>
        <v>-37765379</v>
      </c>
      <c r="G53" s="56">
        <f t="shared" si="4"/>
        <v>25798508</v>
      </c>
      <c r="H53" s="56">
        <f t="shared" si="4"/>
        <v>-2472735</v>
      </c>
      <c r="I53" s="56">
        <f t="shared" si="4"/>
        <v>8005169</v>
      </c>
      <c r="J53" s="56">
        <f t="shared" si="4"/>
        <v>31330942</v>
      </c>
      <c r="K53" s="56">
        <f t="shared" si="4"/>
        <v>-4031803</v>
      </c>
      <c r="L53" s="56">
        <f t="shared" si="4"/>
        <v>3044430</v>
      </c>
      <c r="M53" s="56">
        <f t="shared" si="4"/>
        <v>-1887592</v>
      </c>
      <c r="N53" s="56">
        <f t="shared" si="4"/>
        <v>-2874965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28455977</v>
      </c>
      <c r="X53" s="56">
        <f t="shared" si="4"/>
        <v>-29285345</v>
      </c>
      <c r="Y53" s="56">
        <f t="shared" si="4"/>
        <v>57741322</v>
      </c>
      <c r="Z53" s="57">
        <f>+IF(X53&lt;&gt;0,+(Y53/X53)*100,0)</f>
        <v>-197.16797599618511</v>
      </c>
      <c r="AA53" s="54">
        <f>+AA51-AA52</f>
        <v>-37765379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-16522911</v>
      </c>
      <c r="D56" s="48">
        <f>SUM(D53:D55)</f>
        <v>0</v>
      </c>
      <c r="E56" s="49">
        <f t="shared" si="5"/>
        <v>-71031954</v>
      </c>
      <c r="F56" s="50">
        <f t="shared" si="5"/>
        <v>-37765379</v>
      </c>
      <c r="G56" s="50">
        <f t="shared" si="5"/>
        <v>25798508</v>
      </c>
      <c r="H56" s="50">
        <f t="shared" si="5"/>
        <v>-2472735</v>
      </c>
      <c r="I56" s="50">
        <f t="shared" si="5"/>
        <v>8005169</v>
      </c>
      <c r="J56" s="50">
        <f t="shared" si="5"/>
        <v>31330942</v>
      </c>
      <c r="K56" s="50">
        <f t="shared" si="5"/>
        <v>-4031803</v>
      </c>
      <c r="L56" s="50">
        <f t="shared" si="5"/>
        <v>3044430</v>
      </c>
      <c r="M56" s="50">
        <f t="shared" si="5"/>
        <v>-1887592</v>
      </c>
      <c r="N56" s="50">
        <f t="shared" si="5"/>
        <v>-2874965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28455977</v>
      </c>
      <c r="X56" s="50">
        <f t="shared" si="5"/>
        <v>-29285345</v>
      </c>
      <c r="Y56" s="50">
        <f t="shared" si="5"/>
        <v>57741322</v>
      </c>
      <c r="Z56" s="51">
        <f>+IF(X56&lt;&gt;0,+(Y56/X56)*100,0)</f>
        <v>-197.16797599618511</v>
      </c>
      <c r="AA56" s="48">
        <f>SUM(AA53:AA55)</f>
        <v>-37765379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-16522911</v>
      </c>
      <c r="D59" s="65">
        <f>SUM(D56:D58)</f>
        <v>0</v>
      </c>
      <c r="E59" s="66">
        <f t="shared" si="6"/>
        <v>-71031954</v>
      </c>
      <c r="F59" s="67">
        <f t="shared" si="6"/>
        <v>-37765379</v>
      </c>
      <c r="G59" s="67">
        <f t="shared" si="6"/>
        <v>25798508</v>
      </c>
      <c r="H59" s="67">
        <f t="shared" si="6"/>
        <v>-2472735</v>
      </c>
      <c r="I59" s="67">
        <f t="shared" si="6"/>
        <v>8005169</v>
      </c>
      <c r="J59" s="67">
        <f t="shared" si="6"/>
        <v>31330942</v>
      </c>
      <c r="K59" s="67">
        <f t="shared" si="6"/>
        <v>-4031803</v>
      </c>
      <c r="L59" s="67">
        <f t="shared" si="6"/>
        <v>3044430</v>
      </c>
      <c r="M59" s="67">
        <f t="shared" si="6"/>
        <v>-1887592</v>
      </c>
      <c r="N59" s="67">
        <f t="shared" si="6"/>
        <v>-2874965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28455977</v>
      </c>
      <c r="X59" s="67">
        <f t="shared" si="6"/>
        <v>-29285345</v>
      </c>
      <c r="Y59" s="67">
        <f t="shared" si="6"/>
        <v>57741322</v>
      </c>
      <c r="Z59" s="68">
        <f>+IF(X59&lt;&gt;0,+(Y59/X59)*100,0)</f>
        <v>-197.16797599618511</v>
      </c>
      <c r="AA59" s="65">
        <f>SUM(AA56:AA58)</f>
        <v>-37765379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99186206</v>
      </c>
      <c r="D8" s="20"/>
      <c r="E8" s="21">
        <v>92641500</v>
      </c>
      <c r="F8" s="22">
        <v>92641500</v>
      </c>
      <c r="G8" s="22">
        <v>11084316</v>
      </c>
      <c r="H8" s="22">
        <v>9272162</v>
      </c>
      <c r="I8" s="22">
        <v>8337984</v>
      </c>
      <c r="J8" s="22">
        <v>28694462</v>
      </c>
      <c r="K8" s="22">
        <v>9070780</v>
      </c>
      <c r="L8" s="22">
        <v>8807326</v>
      </c>
      <c r="M8" s="22">
        <v>9257712</v>
      </c>
      <c r="N8" s="22">
        <v>27135818</v>
      </c>
      <c r="O8" s="22"/>
      <c r="P8" s="22"/>
      <c r="Q8" s="22"/>
      <c r="R8" s="22"/>
      <c r="S8" s="22"/>
      <c r="T8" s="22"/>
      <c r="U8" s="22"/>
      <c r="V8" s="22"/>
      <c r="W8" s="22">
        <v>55830280</v>
      </c>
      <c r="X8" s="22">
        <v>46320744</v>
      </c>
      <c r="Y8" s="22">
        <v>9509536</v>
      </c>
      <c r="Z8" s="23">
        <v>20.529756603218637</v>
      </c>
      <c r="AA8" s="20">
        <v>92641500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46392100</v>
      </c>
      <c r="D25" s="20"/>
      <c r="E25" s="21">
        <v>49802300</v>
      </c>
      <c r="F25" s="22">
        <v>49802300</v>
      </c>
      <c r="G25" s="22">
        <v>4166600</v>
      </c>
      <c r="H25" s="22"/>
      <c r="I25" s="22"/>
      <c r="J25" s="22">
        <v>4166600</v>
      </c>
      <c r="K25" s="22"/>
      <c r="L25" s="22"/>
      <c r="M25" s="22">
        <v>45635700</v>
      </c>
      <c r="N25" s="22">
        <v>45635700</v>
      </c>
      <c r="O25" s="22"/>
      <c r="P25" s="22"/>
      <c r="Q25" s="22"/>
      <c r="R25" s="22"/>
      <c r="S25" s="22"/>
      <c r="T25" s="22"/>
      <c r="U25" s="22"/>
      <c r="V25" s="22"/>
      <c r="W25" s="22">
        <v>49802300</v>
      </c>
      <c r="X25" s="22">
        <v>24901146</v>
      </c>
      <c r="Y25" s="22">
        <v>24901154</v>
      </c>
      <c r="Z25" s="23">
        <v>100.00003212703544</v>
      </c>
      <c r="AA25" s="20">
        <v>49802300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2305775</v>
      </c>
      <c r="D28" s="20"/>
      <c r="E28" s="21">
        <v>2412700</v>
      </c>
      <c r="F28" s="22">
        <v>2412700</v>
      </c>
      <c r="G28" s="22">
        <v>204432</v>
      </c>
      <c r="H28" s="22">
        <v>203870</v>
      </c>
      <c r="I28" s="22">
        <v>205542</v>
      </c>
      <c r="J28" s="22">
        <v>613844</v>
      </c>
      <c r="K28" s="22">
        <v>204418</v>
      </c>
      <c r="L28" s="22">
        <v>203857</v>
      </c>
      <c r="M28" s="22">
        <v>205542</v>
      </c>
      <c r="N28" s="22">
        <v>613817</v>
      </c>
      <c r="O28" s="22"/>
      <c r="P28" s="22"/>
      <c r="Q28" s="22"/>
      <c r="R28" s="22"/>
      <c r="S28" s="22"/>
      <c r="T28" s="22"/>
      <c r="U28" s="22"/>
      <c r="V28" s="22"/>
      <c r="W28" s="22">
        <v>1227661</v>
      </c>
      <c r="X28" s="22">
        <v>1146400</v>
      </c>
      <c r="Y28" s="22">
        <v>81261</v>
      </c>
      <c r="Z28" s="23">
        <v>7.088363572923936</v>
      </c>
      <c r="AA28" s="20">
        <v>2412700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147884081</v>
      </c>
      <c r="D32" s="29">
        <f t="shared" ref="D32:Y32" si="0">SUM(D6:D31)</f>
        <v>0</v>
      </c>
      <c r="E32" s="30">
        <f t="shared" si="0"/>
        <v>144856500</v>
      </c>
      <c r="F32" s="31">
        <f t="shared" si="0"/>
        <v>144856500</v>
      </c>
      <c r="G32" s="31">
        <f t="shared" si="0"/>
        <v>15455348</v>
      </c>
      <c r="H32" s="31">
        <f t="shared" si="0"/>
        <v>9476032</v>
      </c>
      <c r="I32" s="31">
        <f t="shared" si="0"/>
        <v>8543526</v>
      </c>
      <c r="J32" s="31">
        <f t="shared" si="0"/>
        <v>33474906</v>
      </c>
      <c r="K32" s="31">
        <f t="shared" si="0"/>
        <v>9275198</v>
      </c>
      <c r="L32" s="31">
        <f t="shared" si="0"/>
        <v>9011183</v>
      </c>
      <c r="M32" s="31">
        <f t="shared" si="0"/>
        <v>55098954</v>
      </c>
      <c r="N32" s="31">
        <f t="shared" si="0"/>
        <v>73385335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106860241</v>
      </c>
      <c r="X32" s="31">
        <f t="shared" si="0"/>
        <v>72368290</v>
      </c>
      <c r="Y32" s="31">
        <f t="shared" si="0"/>
        <v>34491951</v>
      </c>
      <c r="Z32" s="32">
        <f>+IF(X32&lt;&gt;0,+(Y32/X32)*100,0)</f>
        <v>47.661691329171937</v>
      </c>
      <c r="AA32" s="29">
        <f>SUM(AA6:AA31)</f>
        <v>144856500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24051752</v>
      </c>
      <c r="D34" s="20"/>
      <c r="E34" s="21">
        <v>35796201</v>
      </c>
      <c r="F34" s="22">
        <v>35296201</v>
      </c>
      <c r="G34" s="22">
        <v>1889231</v>
      </c>
      <c r="H34" s="22">
        <v>1553434</v>
      </c>
      <c r="I34" s="22">
        <v>2041157</v>
      </c>
      <c r="J34" s="22">
        <v>5483822</v>
      </c>
      <c r="K34" s="22">
        <v>2034853</v>
      </c>
      <c r="L34" s="22">
        <v>2099419</v>
      </c>
      <c r="M34" s="22">
        <v>1906080</v>
      </c>
      <c r="N34" s="22">
        <v>6040352</v>
      </c>
      <c r="O34" s="22"/>
      <c r="P34" s="22"/>
      <c r="Q34" s="22"/>
      <c r="R34" s="22"/>
      <c r="S34" s="22"/>
      <c r="T34" s="22"/>
      <c r="U34" s="22"/>
      <c r="V34" s="22"/>
      <c r="W34" s="22">
        <v>11524174</v>
      </c>
      <c r="X34" s="22">
        <v>16777704</v>
      </c>
      <c r="Y34" s="22">
        <v>-5253530</v>
      </c>
      <c r="Z34" s="23">
        <v>-31.312568155928844</v>
      </c>
      <c r="AA34" s="20">
        <v>35296201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3385376</v>
      </c>
      <c r="D37" s="20"/>
      <c r="E37" s="21">
        <v>2572100</v>
      </c>
      <c r="F37" s="22">
        <v>2815625</v>
      </c>
      <c r="G37" s="22">
        <v>6551</v>
      </c>
      <c r="H37" s="22">
        <v>513375</v>
      </c>
      <c r="I37" s="22">
        <v>90158</v>
      </c>
      <c r="J37" s="22">
        <v>610084</v>
      </c>
      <c r="K37" s="22">
        <v>71021</v>
      </c>
      <c r="L37" s="22">
        <v>365106</v>
      </c>
      <c r="M37" s="22">
        <v>367597</v>
      </c>
      <c r="N37" s="22">
        <v>803724</v>
      </c>
      <c r="O37" s="22"/>
      <c r="P37" s="22"/>
      <c r="Q37" s="22"/>
      <c r="R37" s="22"/>
      <c r="S37" s="22"/>
      <c r="T37" s="22"/>
      <c r="U37" s="22"/>
      <c r="V37" s="22"/>
      <c r="W37" s="22">
        <v>1413808</v>
      </c>
      <c r="X37" s="22">
        <v>1404276</v>
      </c>
      <c r="Y37" s="22">
        <v>9532</v>
      </c>
      <c r="Z37" s="23">
        <v>0.67878394275769149</v>
      </c>
      <c r="AA37" s="20">
        <v>2815625</v>
      </c>
    </row>
    <row r="38" spans="1:27" x14ac:dyDescent="0.25">
      <c r="A38" s="19" t="s">
        <v>64</v>
      </c>
      <c r="B38" s="15" t="s">
        <v>32</v>
      </c>
      <c r="C38" s="20">
        <v>16322995</v>
      </c>
      <c r="D38" s="20"/>
      <c r="E38" s="21">
        <v>12588000</v>
      </c>
      <c r="F38" s="22">
        <v>12588000</v>
      </c>
      <c r="G38" s="22"/>
      <c r="H38" s="22">
        <v>598955</v>
      </c>
      <c r="I38" s="22">
        <v>77166</v>
      </c>
      <c r="J38" s="22">
        <v>676121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676121</v>
      </c>
      <c r="X38" s="22">
        <v>5979700</v>
      </c>
      <c r="Y38" s="22">
        <v>-5303579</v>
      </c>
      <c r="Z38" s="23">
        <v>-88.693061524825652</v>
      </c>
      <c r="AA38" s="20">
        <v>12588000</v>
      </c>
    </row>
    <row r="39" spans="1:27" x14ac:dyDescent="0.25">
      <c r="A39" s="19" t="s">
        <v>65</v>
      </c>
      <c r="B39" s="15" t="s">
        <v>32</v>
      </c>
      <c r="C39" s="20">
        <v>15866880</v>
      </c>
      <c r="D39" s="20"/>
      <c r="E39" s="21">
        <v>18398600</v>
      </c>
      <c r="F39" s="22">
        <v>18398600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8754000</v>
      </c>
      <c r="Y39" s="22">
        <v>-8754000</v>
      </c>
      <c r="Z39" s="23">
        <v>-100</v>
      </c>
      <c r="AA39" s="20">
        <v>18398600</v>
      </c>
    </row>
    <row r="40" spans="1:27" x14ac:dyDescent="0.25">
      <c r="A40" s="19" t="s">
        <v>40</v>
      </c>
      <c r="B40" s="15" t="s">
        <v>32</v>
      </c>
      <c r="C40" s="20">
        <v>12573585</v>
      </c>
      <c r="D40" s="20"/>
      <c r="E40" s="21">
        <v>13264500</v>
      </c>
      <c r="F40" s="22">
        <v>13264500</v>
      </c>
      <c r="G40" s="22">
        <v>-63638</v>
      </c>
      <c r="H40" s="22">
        <v>3124813</v>
      </c>
      <c r="I40" s="22">
        <v>1029457</v>
      </c>
      <c r="J40" s="22">
        <v>4090632</v>
      </c>
      <c r="K40" s="22"/>
      <c r="L40" s="22">
        <v>2462077</v>
      </c>
      <c r="M40" s="22">
        <v>1231039</v>
      </c>
      <c r="N40" s="22">
        <v>3693116</v>
      </c>
      <c r="O40" s="22"/>
      <c r="P40" s="22"/>
      <c r="Q40" s="22"/>
      <c r="R40" s="22"/>
      <c r="S40" s="22"/>
      <c r="T40" s="22"/>
      <c r="U40" s="22"/>
      <c r="V40" s="22"/>
      <c r="W40" s="22">
        <v>7783748</v>
      </c>
      <c r="X40" s="22">
        <v>6302500</v>
      </c>
      <c r="Y40" s="22">
        <v>1481248</v>
      </c>
      <c r="Z40" s="23">
        <v>23.502546608488693</v>
      </c>
      <c r="AA40" s="20">
        <v>13264500</v>
      </c>
    </row>
    <row r="41" spans="1:27" x14ac:dyDescent="0.25">
      <c r="A41" s="19" t="s">
        <v>66</v>
      </c>
      <c r="B41" s="15" t="s">
        <v>32</v>
      </c>
      <c r="C41" s="20">
        <v>15391828</v>
      </c>
      <c r="D41" s="20"/>
      <c r="E41" s="21">
        <v>17070300</v>
      </c>
      <c r="F41" s="22">
        <v>14367300</v>
      </c>
      <c r="G41" s="22">
        <v>23249</v>
      </c>
      <c r="H41" s="22">
        <v>648013</v>
      </c>
      <c r="I41" s="22">
        <v>288586</v>
      </c>
      <c r="J41" s="22">
        <v>959848</v>
      </c>
      <c r="K41" s="22">
        <v>1565704</v>
      </c>
      <c r="L41" s="22">
        <v>1063159</v>
      </c>
      <c r="M41" s="22">
        <v>1922996</v>
      </c>
      <c r="N41" s="22">
        <v>4551859</v>
      </c>
      <c r="O41" s="22"/>
      <c r="P41" s="22"/>
      <c r="Q41" s="22"/>
      <c r="R41" s="22"/>
      <c r="S41" s="22"/>
      <c r="T41" s="22"/>
      <c r="U41" s="22"/>
      <c r="V41" s="22"/>
      <c r="W41" s="22">
        <v>5511707</v>
      </c>
      <c r="X41" s="22">
        <v>7154274</v>
      </c>
      <c r="Y41" s="22">
        <v>-1642567</v>
      </c>
      <c r="Z41" s="23">
        <v>-22.959240867766599</v>
      </c>
      <c r="AA41" s="20">
        <v>14367300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>
        <v>1000</v>
      </c>
      <c r="G43" s="22">
        <v>3919611</v>
      </c>
      <c r="H43" s="22"/>
      <c r="I43" s="22">
        <v>327707</v>
      </c>
      <c r="J43" s="22">
        <v>4247318</v>
      </c>
      <c r="K43" s="22">
        <v>3156149</v>
      </c>
      <c r="L43" s="22">
        <v>434724</v>
      </c>
      <c r="M43" s="22">
        <v>222880</v>
      </c>
      <c r="N43" s="22">
        <v>3813753</v>
      </c>
      <c r="O43" s="22"/>
      <c r="P43" s="22"/>
      <c r="Q43" s="22"/>
      <c r="R43" s="22"/>
      <c r="S43" s="22"/>
      <c r="T43" s="22"/>
      <c r="U43" s="22"/>
      <c r="V43" s="22"/>
      <c r="W43" s="22">
        <v>8061071</v>
      </c>
      <c r="X43" s="22">
        <v>498</v>
      </c>
      <c r="Y43" s="22">
        <v>8060573</v>
      </c>
      <c r="Z43" s="23">
        <v>1618588.9558232932</v>
      </c>
      <c r="AA43" s="20">
        <v>1000</v>
      </c>
    </row>
    <row r="44" spans="1:27" x14ac:dyDescent="0.25">
      <c r="A44" s="19" t="s">
        <v>69</v>
      </c>
      <c r="B44" s="15" t="s">
        <v>32</v>
      </c>
      <c r="C44" s="20">
        <v>3291772</v>
      </c>
      <c r="D44" s="20"/>
      <c r="E44" s="21">
        <v>2774200</v>
      </c>
      <c r="F44" s="22">
        <v>1712916</v>
      </c>
      <c r="G44" s="22">
        <v>85331</v>
      </c>
      <c r="H44" s="22">
        <v>214053</v>
      </c>
      <c r="I44" s="22">
        <v>410569</v>
      </c>
      <c r="J44" s="22">
        <v>709953</v>
      </c>
      <c r="K44" s="22">
        <v>453416</v>
      </c>
      <c r="L44" s="22">
        <v>178823</v>
      </c>
      <c r="M44" s="22">
        <v>141378</v>
      </c>
      <c r="N44" s="22">
        <v>773617</v>
      </c>
      <c r="O44" s="22"/>
      <c r="P44" s="22"/>
      <c r="Q44" s="22"/>
      <c r="R44" s="22"/>
      <c r="S44" s="22"/>
      <c r="T44" s="22"/>
      <c r="U44" s="22"/>
      <c r="V44" s="22"/>
      <c r="W44" s="22">
        <v>1483570</v>
      </c>
      <c r="X44" s="22">
        <v>798960</v>
      </c>
      <c r="Y44" s="22">
        <v>684610</v>
      </c>
      <c r="Z44" s="23">
        <v>85.687643937118253</v>
      </c>
      <c r="AA44" s="20">
        <v>1712916</v>
      </c>
    </row>
    <row r="45" spans="1:27" x14ac:dyDescent="0.25">
      <c r="A45" s="19" t="s">
        <v>70</v>
      </c>
      <c r="B45" s="15" t="s">
        <v>32</v>
      </c>
      <c r="C45" s="20">
        <v>7139</v>
      </c>
      <c r="D45" s="20"/>
      <c r="E45" s="21">
        <v>3017000</v>
      </c>
      <c r="F45" s="22">
        <v>3017000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1437100</v>
      </c>
      <c r="Y45" s="22">
        <v>-1437100</v>
      </c>
      <c r="Z45" s="23">
        <v>-100</v>
      </c>
      <c r="AA45" s="20">
        <v>3017000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90891327</v>
      </c>
      <c r="D47" s="29">
        <f t="shared" ref="D47:Y47" si="1">SUM(D34:D46)</f>
        <v>0</v>
      </c>
      <c r="E47" s="30">
        <f t="shared" si="1"/>
        <v>105480901</v>
      </c>
      <c r="F47" s="31">
        <f t="shared" si="1"/>
        <v>101461142</v>
      </c>
      <c r="G47" s="31">
        <f t="shared" si="1"/>
        <v>5860335</v>
      </c>
      <c r="H47" s="31">
        <f t="shared" si="1"/>
        <v>6652643</v>
      </c>
      <c r="I47" s="31">
        <f t="shared" si="1"/>
        <v>4264800</v>
      </c>
      <c r="J47" s="31">
        <f t="shared" si="1"/>
        <v>16777778</v>
      </c>
      <c r="K47" s="31">
        <f t="shared" si="1"/>
        <v>7281143</v>
      </c>
      <c r="L47" s="31">
        <f t="shared" si="1"/>
        <v>6603308</v>
      </c>
      <c r="M47" s="31">
        <f t="shared" si="1"/>
        <v>5791970</v>
      </c>
      <c r="N47" s="31">
        <f t="shared" si="1"/>
        <v>19676421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36454199</v>
      </c>
      <c r="X47" s="31">
        <f t="shared" si="1"/>
        <v>48609012</v>
      </c>
      <c r="Y47" s="31">
        <f t="shared" si="1"/>
        <v>-12154813</v>
      </c>
      <c r="Z47" s="32">
        <f>+IF(X47&lt;&gt;0,+(Y47/X47)*100,0)</f>
        <v>-25.005266513131353</v>
      </c>
      <c r="AA47" s="29">
        <f>SUM(AA34:AA46)</f>
        <v>101461142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56992754</v>
      </c>
      <c r="D48" s="39">
        <f t="shared" si="2"/>
        <v>0</v>
      </c>
      <c r="E48" s="40">
        <f t="shared" si="2"/>
        <v>39375599</v>
      </c>
      <c r="F48" s="41">
        <f t="shared" si="2"/>
        <v>43395358</v>
      </c>
      <c r="G48" s="41">
        <f t="shared" si="2"/>
        <v>9595013</v>
      </c>
      <c r="H48" s="41">
        <f t="shared" si="2"/>
        <v>2823389</v>
      </c>
      <c r="I48" s="41">
        <f t="shared" si="2"/>
        <v>4278726</v>
      </c>
      <c r="J48" s="41">
        <f t="shared" si="2"/>
        <v>16697128</v>
      </c>
      <c r="K48" s="41">
        <f t="shared" si="2"/>
        <v>1994055</v>
      </c>
      <c r="L48" s="41">
        <f t="shared" si="2"/>
        <v>2407875</v>
      </c>
      <c r="M48" s="41">
        <f t="shared" si="2"/>
        <v>49306984</v>
      </c>
      <c r="N48" s="41">
        <f t="shared" si="2"/>
        <v>53708914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70406042</v>
      </c>
      <c r="X48" s="41">
        <f t="shared" si="2"/>
        <v>23759278</v>
      </c>
      <c r="Y48" s="41">
        <f t="shared" si="2"/>
        <v>46646764</v>
      </c>
      <c r="Z48" s="42">
        <f>+IF(X48&lt;&gt;0,+(Y48/X48)*100,0)</f>
        <v>196.33073025198831</v>
      </c>
      <c r="AA48" s="39">
        <f>+AA32-AA47</f>
        <v>43395358</v>
      </c>
    </row>
    <row r="49" spans="1:27" x14ac:dyDescent="0.25">
      <c r="A49" s="43" t="s">
        <v>74</v>
      </c>
      <c r="B49" s="15" t="s">
        <v>32</v>
      </c>
      <c r="C49" s="20">
        <v>31085022</v>
      </c>
      <c r="D49" s="20"/>
      <c r="E49" s="21">
        <v>39790000</v>
      </c>
      <c r="F49" s="22">
        <v>39703000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19851498</v>
      </c>
      <c r="Y49" s="22">
        <v>-19851498</v>
      </c>
      <c r="Z49" s="23">
        <v>-100</v>
      </c>
      <c r="AA49" s="20">
        <v>39703000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88077776</v>
      </c>
      <c r="D51" s="48">
        <f t="shared" si="3"/>
        <v>0</v>
      </c>
      <c r="E51" s="49">
        <f t="shared" si="3"/>
        <v>79165599</v>
      </c>
      <c r="F51" s="50">
        <f t="shared" si="3"/>
        <v>83098358</v>
      </c>
      <c r="G51" s="50">
        <f t="shared" si="3"/>
        <v>9595013</v>
      </c>
      <c r="H51" s="50">
        <f t="shared" si="3"/>
        <v>2823389</v>
      </c>
      <c r="I51" s="50">
        <f t="shared" si="3"/>
        <v>4278726</v>
      </c>
      <c r="J51" s="50">
        <f t="shared" si="3"/>
        <v>16697128</v>
      </c>
      <c r="K51" s="50">
        <f t="shared" si="3"/>
        <v>1994055</v>
      </c>
      <c r="L51" s="50">
        <f t="shared" si="3"/>
        <v>2407875</v>
      </c>
      <c r="M51" s="50">
        <f t="shared" si="3"/>
        <v>49306984</v>
      </c>
      <c r="N51" s="50">
        <f t="shared" si="3"/>
        <v>53708914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70406042</v>
      </c>
      <c r="X51" s="50">
        <f t="shared" si="3"/>
        <v>43610776</v>
      </c>
      <c r="Y51" s="50">
        <f t="shared" si="3"/>
        <v>26795266</v>
      </c>
      <c r="Z51" s="51">
        <f>+IF(X51&lt;&gt;0,+(Y51/X51)*100,0)</f>
        <v>61.441846391359789</v>
      </c>
      <c r="AA51" s="48">
        <f>SUM(AA48:AA50)</f>
        <v>83098358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88077776</v>
      </c>
      <c r="D53" s="54">
        <f>+D51-D52</f>
        <v>0</v>
      </c>
      <c r="E53" s="55">
        <f t="shared" si="4"/>
        <v>79165599</v>
      </c>
      <c r="F53" s="56">
        <f t="shared" si="4"/>
        <v>83098358</v>
      </c>
      <c r="G53" s="56">
        <f t="shared" si="4"/>
        <v>9595013</v>
      </c>
      <c r="H53" s="56">
        <f t="shared" si="4"/>
        <v>2823389</v>
      </c>
      <c r="I53" s="56">
        <f t="shared" si="4"/>
        <v>4278726</v>
      </c>
      <c r="J53" s="56">
        <f t="shared" si="4"/>
        <v>16697128</v>
      </c>
      <c r="K53" s="56">
        <f t="shared" si="4"/>
        <v>1994055</v>
      </c>
      <c r="L53" s="56">
        <f t="shared" si="4"/>
        <v>2407875</v>
      </c>
      <c r="M53" s="56">
        <f t="shared" si="4"/>
        <v>49306984</v>
      </c>
      <c r="N53" s="56">
        <f t="shared" si="4"/>
        <v>53708914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70406042</v>
      </c>
      <c r="X53" s="56">
        <f t="shared" si="4"/>
        <v>43610776</v>
      </c>
      <c r="Y53" s="56">
        <f t="shared" si="4"/>
        <v>26795266</v>
      </c>
      <c r="Z53" s="57">
        <f>+IF(X53&lt;&gt;0,+(Y53/X53)*100,0)</f>
        <v>61.441846391359789</v>
      </c>
      <c r="AA53" s="54">
        <f>+AA51-AA52</f>
        <v>83098358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88077776</v>
      </c>
      <c r="D56" s="48">
        <f>SUM(D53:D55)</f>
        <v>0</v>
      </c>
      <c r="E56" s="49">
        <f t="shared" si="5"/>
        <v>79165599</v>
      </c>
      <c r="F56" s="50">
        <f t="shared" si="5"/>
        <v>83098358</v>
      </c>
      <c r="G56" s="50">
        <f t="shared" si="5"/>
        <v>9595013</v>
      </c>
      <c r="H56" s="50">
        <f t="shared" si="5"/>
        <v>2823389</v>
      </c>
      <c r="I56" s="50">
        <f t="shared" si="5"/>
        <v>4278726</v>
      </c>
      <c r="J56" s="50">
        <f t="shared" si="5"/>
        <v>16697128</v>
      </c>
      <c r="K56" s="50">
        <f t="shared" si="5"/>
        <v>1994055</v>
      </c>
      <c r="L56" s="50">
        <f t="shared" si="5"/>
        <v>2407875</v>
      </c>
      <c r="M56" s="50">
        <f t="shared" si="5"/>
        <v>49306984</v>
      </c>
      <c r="N56" s="50">
        <f t="shared" si="5"/>
        <v>53708914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70406042</v>
      </c>
      <c r="X56" s="50">
        <f t="shared" si="5"/>
        <v>43610776</v>
      </c>
      <c r="Y56" s="50">
        <f t="shared" si="5"/>
        <v>26795266</v>
      </c>
      <c r="Z56" s="51">
        <f>+IF(X56&lt;&gt;0,+(Y56/X56)*100,0)</f>
        <v>61.441846391359789</v>
      </c>
      <c r="AA56" s="48">
        <f>SUM(AA53:AA55)</f>
        <v>83098358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88077776</v>
      </c>
      <c r="D59" s="65">
        <f>SUM(D56:D58)</f>
        <v>0</v>
      </c>
      <c r="E59" s="66">
        <f t="shared" si="6"/>
        <v>79165599</v>
      </c>
      <c r="F59" s="67">
        <f t="shared" si="6"/>
        <v>83098358</v>
      </c>
      <c r="G59" s="67">
        <f t="shared" si="6"/>
        <v>9595013</v>
      </c>
      <c r="H59" s="67">
        <f t="shared" si="6"/>
        <v>2823389</v>
      </c>
      <c r="I59" s="67">
        <f t="shared" si="6"/>
        <v>4278726</v>
      </c>
      <c r="J59" s="67">
        <f t="shared" si="6"/>
        <v>16697128</v>
      </c>
      <c r="K59" s="67">
        <f t="shared" si="6"/>
        <v>1994055</v>
      </c>
      <c r="L59" s="67">
        <f t="shared" si="6"/>
        <v>2407875</v>
      </c>
      <c r="M59" s="67">
        <f t="shared" si="6"/>
        <v>49306984</v>
      </c>
      <c r="N59" s="67">
        <f t="shared" si="6"/>
        <v>53708914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70406042</v>
      </c>
      <c r="X59" s="67">
        <f t="shared" si="6"/>
        <v>43610776</v>
      </c>
      <c r="Y59" s="67">
        <f t="shared" si="6"/>
        <v>26795266</v>
      </c>
      <c r="Z59" s="68">
        <f>+IF(X59&lt;&gt;0,+(Y59/X59)*100,0)</f>
        <v>61.441846391359789</v>
      </c>
      <c r="AA59" s="65">
        <f>SUM(AA56:AA58)</f>
        <v>83098358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32213123</v>
      </c>
      <c r="D8" s="20"/>
      <c r="E8" s="21">
        <v>31096322</v>
      </c>
      <c r="F8" s="22">
        <v>31096322</v>
      </c>
      <c r="G8" s="22">
        <v>3433048</v>
      </c>
      <c r="H8" s="22">
        <v>3511194</v>
      </c>
      <c r="I8" s="22">
        <v>3386412</v>
      </c>
      <c r="J8" s="22">
        <v>10330654</v>
      </c>
      <c r="K8" s="22">
        <v>3293629</v>
      </c>
      <c r="L8" s="22">
        <v>3100480</v>
      </c>
      <c r="M8" s="22">
        <v>3100944</v>
      </c>
      <c r="N8" s="22">
        <v>9495053</v>
      </c>
      <c r="O8" s="22"/>
      <c r="P8" s="22"/>
      <c r="Q8" s="22"/>
      <c r="R8" s="22"/>
      <c r="S8" s="22"/>
      <c r="T8" s="22"/>
      <c r="U8" s="22"/>
      <c r="V8" s="22"/>
      <c r="W8" s="22">
        <v>19825707</v>
      </c>
      <c r="X8" s="22">
        <v>15548160</v>
      </c>
      <c r="Y8" s="22">
        <v>4277547</v>
      </c>
      <c r="Z8" s="23">
        <v>27.511596227463571</v>
      </c>
      <c r="AA8" s="20">
        <v>31096322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14670753</v>
      </c>
      <c r="D25" s="20"/>
      <c r="E25" s="21">
        <v>10734144</v>
      </c>
      <c r="F25" s="22">
        <v>10734144</v>
      </c>
      <c r="G25" s="22">
        <v>4472544</v>
      </c>
      <c r="H25" s="22"/>
      <c r="I25" s="22"/>
      <c r="J25" s="22">
        <v>4472544</v>
      </c>
      <c r="K25" s="22"/>
      <c r="L25" s="22"/>
      <c r="M25" s="22">
        <v>3413419</v>
      </c>
      <c r="N25" s="22">
        <v>3413419</v>
      </c>
      <c r="O25" s="22"/>
      <c r="P25" s="22"/>
      <c r="Q25" s="22"/>
      <c r="R25" s="22"/>
      <c r="S25" s="22"/>
      <c r="T25" s="22"/>
      <c r="U25" s="22"/>
      <c r="V25" s="22"/>
      <c r="W25" s="22">
        <v>7885963</v>
      </c>
      <c r="X25" s="22">
        <v>5367072</v>
      </c>
      <c r="Y25" s="22">
        <v>2518891</v>
      </c>
      <c r="Z25" s="23">
        <v>46.9323124414951</v>
      </c>
      <c r="AA25" s="20">
        <v>10734144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46883876</v>
      </c>
      <c r="D32" s="29">
        <f t="shared" ref="D32:Y32" si="0">SUM(D6:D31)</f>
        <v>0</v>
      </c>
      <c r="E32" s="30">
        <f t="shared" si="0"/>
        <v>41830466</v>
      </c>
      <c r="F32" s="31">
        <f t="shared" si="0"/>
        <v>41830466</v>
      </c>
      <c r="G32" s="31">
        <f t="shared" si="0"/>
        <v>7905592</v>
      </c>
      <c r="H32" s="31">
        <f t="shared" si="0"/>
        <v>3511194</v>
      </c>
      <c r="I32" s="31">
        <f t="shared" si="0"/>
        <v>3386412</v>
      </c>
      <c r="J32" s="31">
        <f t="shared" si="0"/>
        <v>14803198</v>
      </c>
      <c r="K32" s="31">
        <f t="shared" si="0"/>
        <v>3293629</v>
      </c>
      <c r="L32" s="31">
        <f t="shared" si="0"/>
        <v>3100480</v>
      </c>
      <c r="M32" s="31">
        <f t="shared" si="0"/>
        <v>6514363</v>
      </c>
      <c r="N32" s="31">
        <f t="shared" si="0"/>
        <v>12908472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27711670</v>
      </c>
      <c r="X32" s="31">
        <f t="shared" si="0"/>
        <v>20915232</v>
      </c>
      <c r="Y32" s="31">
        <f t="shared" si="0"/>
        <v>6796438</v>
      </c>
      <c r="Z32" s="32">
        <f>+IF(X32&lt;&gt;0,+(Y32/X32)*100,0)</f>
        <v>32.495159508629882</v>
      </c>
      <c r="AA32" s="29">
        <f>SUM(AA6:AA31)</f>
        <v>41830466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16009431</v>
      </c>
      <c r="D34" s="20"/>
      <c r="E34" s="21">
        <v>16255399</v>
      </c>
      <c r="F34" s="22">
        <v>16211752</v>
      </c>
      <c r="G34" s="22">
        <v>930058</v>
      </c>
      <c r="H34" s="22">
        <v>1144265</v>
      </c>
      <c r="I34" s="22">
        <v>1277803</v>
      </c>
      <c r="J34" s="22">
        <v>3352126</v>
      </c>
      <c r="K34" s="22">
        <v>1218535</v>
      </c>
      <c r="L34" s="22">
        <v>1866334</v>
      </c>
      <c r="M34" s="22">
        <v>1201398</v>
      </c>
      <c r="N34" s="22">
        <v>4286267</v>
      </c>
      <c r="O34" s="22"/>
      <c r="P34" s="22"/>
      <c r="Q34" s="22"/>
      <c r="R34" s="22"/>
      <c r="S34" s="22"/>
      <c r="T34" s="22"/>
      <c r="U34" s="22"/>
      <c r="V34" s="22"/>
      <c r="W34" s="22">
        <v>7638393</v>
      </c>
      <c r="X34" s="22">
        <v>8105892</v>
      </c>
      <c r="Y34" s="22">
        <v>-467499</v>
      </c>
      <c r="Z34" s="23">
        <v>-5.7673973450423475</v>
      </c>
      <c r="AA34" s="20">
        <v>16211752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6999364</v>
      </c>
      <c r="D37" s="20"/>
      <c r="E37" s="21"/>
      <c r="F37" s="22">
        <v>5965246</v>
      </c>
      <c r="G37" s="22">
        <v>55176</v>
      </c>
      <c r="H37" s="22">
        <v>47915</v>
      </c>
      <c r="I37" s="22">
        <v>213416</v>
      </c>
      <c r="J37" s="22">
        <v>316507</v>
      </c>
      <c r="K37" s="22">
        <v>81370</v>
      </c>
      <c r="L37" s="22">
        <v>1642809</v>
      </c>
      <c r="M37" s="22">
        <v>342389</v>
      </c>
      <c r="N37" s="22">
        <v>2066568</v>
      </c>
      <c r="O37" s="22"/>
      <c r="P37" s="22"/>
      <c r="Q37" s="22"/>
      <c r="R37" s="22"/>
      <c r="S37" s="22"/>
      <c r="T37" s="22"/>
      <c r="U37" s="22"/>
      <c r="V37" s="22"/>
      <c r="W37" s="22">
        <v>2383075</v>
      </c>
      <c r="X37" s="22">
        <v>2982636</v>
      </c>
      <c r="Y37" s="22">
        <v>-599561</v>
      </c>
      <c r="Z37" s="23">
        <v>-20.101715395375098</v>
      </c>
      <c r="AA37" s="20">
        <v>5965246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264403</v>
      </c>
      <c r="F38" s="22">
        <v>264403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132204</v>
      </c>
      <c r="Y38" s="22">
        <v>-132204</v>
      </c>
      <c r="Z38" s="23">
        <v>-100</v>
      </c>
      <c r="AA38" s="20">
        <v>264403</v>
      </c>
    </row>
    <row r="39" spans="1:27" x14ac:dyDescent="0.25">
      <c r="A39" s="19" t="s">
        <v>65</v>
      </c>
      <c r="B39" s="15" t="s">
        <v>32</v>
      </c>
      <c r="C39" s="20">
        <v>4990114</v>
      </c>
      <c r="D39" s="20"/>
      <c r="E39" s="21">
        <v>2200153</v>
      </c>
      <c r="F39" s="22">
        <v>2200153</v>
      </c>
      <c r="G39" s="22"/>
      <c r="H39" s="22"/>
      <c r="I39" s="22"/>
      <c r="J39" s="22"/>
      <c r="K39" s="22"/>
      <c r="L39" s="22"/>
      <c r="M39" s="22">
        <v>1051358</v>
      </c>
      <c r="N39" s="22">
        <v>1051358</v>
      </c>
      <c r="O39" s="22"/>
      <c r="P39" s="22"/>
      <c r="Q39" s="22"/>
      <c r="R39" s="22"/>
      <c r="S39" s="22"/>
      <c r="T39" s="22"/>
      <c r="U39" s="22"/>
      <c r="V39" s="22"/>
      <c r="W39" s="22">
        <v>1051358</v>
      </c>
      <c r="X39" s="22">
        <v>1100082</v>
      </c>
      <c r="Y39" s="22">
        <v>-48724</v>
      </c>
      <c r="Z39" s="23">
        <v>-4.4291243743648199</v>
      </c>
      <c r="AA39" s="20">
        <v>2200153</v>
      </c>
    </row>
    <row r="40" spans="1:27" x14ac:dyDescent="0.25">
      <c r="A40" s="19" t="s">
        <v>40</v>
      </c>
      <c r="B40" s="15" t="s">
        <v>32</v>
      </c>
      <c r="C40" s="20">
        <v>399436</v>
      </c>
      <c r="D40" s="20"/>
      <c r="E40" s="21">
        <v>405132</v>
      </c>
      <c r="F40" s="22">
        <v>405132</v>
      </c>
      <c r="G40" s="22"/>
      <c r="H40" s="22">
        <v>610</v>
      </c>
      <c r="I40" s="22">
        <v>290</v>
      </c>
      <c r="J40" s="22">
        <v>900</v>
      </c>
      <c r="K40" s="22">
        <v>300</v>
      </c>
      <c r="L40" s="22">
        <v>290</v>
      </c>
      <c r="M40" s="22">
        <v>300</v>
      </c>
      <c r="N40" s="22">
        <v>890</v>
      </c>
      <c r="O40" s="22"/>
      <c r="P40" s="22"/>
      <c r="Q40" s="22"/>
      <c r="R40" s="22"/>
      <c r="S40" s="22"/>
      <c r="T40" s="22"/>
      <c r="U40" s="22"/>
      <c r="V40" s="22"/>
      <c r="W40" s="22">
        <v>1790</v>
      </c>
      <c r="X40" s="22">
        <v>202566</v>
      </c>
      <c r="Y40" s="22">
        <v>-200776</v>
      </c>
      <c r="Z40" s="23">
        <v>-99.116337391270008</v>
      </c>
      <c r="AA40" s="20">
        <v>405132</v>
      </c>
    </row>
    <row r="41" spans="1:27" x14ac:dyDescent="0.25">
      <c r="A41" s="19" t="s">
        <v>66</v>
      </c>
      <c r="B41" s="15" t="s">
        <v>32</v>
      </c>
      <c r="C41" s="20">
        <v>7910425</v>
      </c>
      <c r="D41" s="20"/>
      <c r="E41" s="21">
        <v>9813583</v>
      </c>
      <c r="F41" s="22">
        <v>9813583</v>
      </c>
      <c r="G41" s="22">
        <v>87</v>
      </c>
      <c r="H41" s="22">
        <v>636979</v>
      </c>
      <c r="I41" s="22">
        <v>602776</v>
      </c>
      <c r="J41" s="22">
        <v>1239842</v>
      </c>
      <c r="K41" s="22">
        <v>830359</v>
      </c>
      <c r="L41" s="22">
        <v>1669689</v>
      </c>
      <c r="M41" s="22">
        <v>731844</v>
      </c>
      <c r="N41" s="22">
        <v>3231892</v>
      </c>
      <c r="O41" s="22"/>
      <c r="P41" s="22"/>
      <c r="Q41" s="22"/>
      <c r="R41" s="22"/>
      <c r="S41" s="22"/>
      <c r="T41" s="22"/>
      <c r="U41" s="22"/>
      <c r="V41" s="22"/>
      <c r="W41" s="22">
        <v>4471734</v>
      </c>
      <c r="X41" s="22">
        <v>4906800</v>
      </c>
      <c r="Y41" s="22">
        <v>-435066</v>
      </c>
      <c r="Z41" s="23">
        <v>-8.8665932990951344</v>
      </c>
      <c r="AA41" s="20">
        <v>9813583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802626</v>
      </c>
      <c r="D43" s="20"/>
      <c r="E43" s="21">
        <v>2923103</v>
      </c>
      <c r="F43" s="22">
        <v>2923103</v>
      </c>
      <c r="G43" s="22">
        <v>2605269</v>
      </c>
      <c r="H43" s="22"/>
      <c r="I43" s="22">
        <v>624875</v>
      </c>
      <c r="J43" s="22">
        <v>3230144</v>
      </c>
      <c r="K43" s="22"/>
      <c r="L43" s="22">
        <v>946810</v>
      </c>
      <c r="M43" s="22"/>
      <c r="N43" s="22">
        <v>946810</v>
      </c>
      <c r="O43" s="22"/>
      <c r="P43" s="22"/>
      <c r="Q43" s="22"/>
      <c r="R43" s="22"/>
      <c r="S43" s="22"/>
      <c r="T43" s="22"/>
      <c r="U43" s="22"/>
      <c r="V43" s="22"/>
      <c r="W43" s="22">
        <v>4176954</v>
      </c>
      <c r="X43" s="22">
        <v>1461552</v>
      </c>
      <c r="Y43" s="22">
        <v>2715402</v>
      </c>
      <c r="Z43" s="23">
        <v>185.78894216558837</v>
      </c>
      <c r="AA43" s="20">
        <v>2923103</v>
      </c>
    </row>
    <row r="44" spans="1:27" x14ac:dyDescent="0.25">
      <c r="A44" s="19" t="s">
        <v>69</v>
      </c>
      <c r="B44" s="15" t="s">
        <v>32</v>
      </c>
      <c r="C44" s="20">
        <v>1393466</v>
      </c>
      <c r="D44" s="20"/>
      <c r="E44" s="21">
        <v>1889755</v>
      </c>
      <c r="F44" s="22">
        <v>1889755</v>
      </c>
      <c r="G44" s="22">
        <v>16138</v>
      </c>
      <c r="H44" s="22">
        <v>82604</v>
      </c>
      <c r="I44" s="22">
        <v>18234</v>
      </c>
      <c r="J44" s="22">
        <v>116976</v>
      </c>
      <c r="K44" s="22">
        <v>80178</v>
      </c>
      <c r="L44" s="22">
        <v>147517</v>
      </c>
      <c r="M44" s="22">
        <v>25961</v>
      </c>
      <c r="N44" s="22">
        <v>253656</v>
      </c>
      <c r="O44" s="22"/>
      <c r="P44" s="22"/>
      <c r="Q44" s="22"/>
      <c r="R44" s="22"/>
      <c r="S44" s="22"/>
      <c r="T44" s="22"/>
      <c r="U44" s="22"/>
      <c r="V44" s="22"/>
      <c r="W44" s="22">
        <v>370632</v>
      </c>
      <c r="X44" s="22">
        <v>944886</v>
      </c>
      <c r="Y44" s="22">
        <v>-574254</v>
      </c>
      <c r="Z44" s="23">
        <v>-60.77495062896476</v>
      </c>
      <c r="AA44" s="20">
        <v>1889755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38504862</v>
      </c>
      <c r="D47" s="29">
        <f t="shared" ref="D47:Y47" si="1">SUM(D34:D46)</f>
        <v>0</v>
      </c>
      <c r="E47" s="30">
        <f t="shared" si="1"/>
        <v>33751528</v>
      </c>
      <c r="F47" s="31">
        <f t="shared" si="1"/>
        <v>39673127</v>
      </c>
      <c r="G47" s="31">
        <f t="shared" si="1"/>
        <v>3606728</v>
      </c>
      <c r="H47" s="31">
        <f t="shared" si="1"/>
        <v>1912373</v>
      </c>
      <c r="I47" s="31">
        <f t="shared" si="1"/>
        <v>2737394</v>
      </c>
      <c r="J47" s="31">
        <f t="shared" si="1"/>
        <v>8256495</v>
      </c>
      <c r="K47" s="31">
        <f t="shared" si="1"/>
        <v>2210742</v>
      </c>
      <c r="L47" s="31">
        <f t="shared" si="1"/>
        <v>6273449</v>
      </c>
      <c r="M47" s="31">
        <f t="shared" si="1"/>
        <v>3353250</v>
      </c>
      <c r="N47" s="31">
        <f t="shared" si="1"/>
        <v>11837441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20093936</v>
      </c>
      <c r="X47" s="31">
        <f t="shared" si="1"/>
        <v>19836618</v>
      </c>
      <c r="Y47" s="31">
        <f t="shared" si="1"/>
        <v>257318</v>
      </c>
      <c r="Z47" s="32">
        <f>+IF(X47&lt;&gt;0,+(Y47/X47)*100,0)</f>
        <v>1.297186849088892</v>
      </c>
      <c r="AA47" s="29">
        <f>SUM(AA34:AA46)</f>
        <v>39673127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8379014</v>
      </c>
      <c r="D48" s="39">
        <f t="shared" si="2"/>
        <v>0</v>
      </c>
      <c r="E48" s="40">
        <f t="shared" si="2"/>
        <v>8078938</v>
      </c>
      <c r="F48" s="41">
        <f t="shared" si="2"/>
        <v>2157339</v>
      </c>
      <c r="G48" s="41">
        <f t="shared" si="2"/>
        <v>4298864</v>
      </c>
      <c r="H48" s="41">
        <f t="shared" si="2"/>
        <v>1598821</v>
      </c>
      <c r="I48" s="41">
        <f t="shared" si="2"/>
        <v>649018</v>
      </c>
      <c r="J48" s="41">
        <f t="shared" si="2"/>
        <v>6546703</v>
      </c>
      <c r="K48" s="41">
        <f t="shared" si="2"/>
        <v>1082887</v>
      </c>
      <c r="L48" s="41">
        <f t="shared" si="2"/>
        <v>-3172969</v>
      </c>
      <c r="M48" s="41">
        <f t="shared" si="2"/>
        <v>3161113</v>
      </c>
      <c r="N48" s="41">
        <f t="shared" si="2"/>
        <v>1071031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7617734</v>
      </c>
      <c r="X48" s="41">
        <f t="shared" si="2"/>
        <v>1078614</v>
      </c>
      <c r="Y48" s="41">
        <f t="shared" si="2"/>
        <v>6539120</v>
      </c>
      <c r="Z48" s="42">
        <f>+IF(X48&lt;&gt;0,+(Y48/X48)*100,0)</f>
        <v>606.25209759932648</v>
      </c>
      <c r="AA48" s="39">
        <f>+AA32-AA47</f>
        <v>2157339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>
        <v>330217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165108</v>
      </c>
      <c r="Y49" s="22">
        <v>-165108</v>
      </c>
      <c r="Z49" s="23">
        <v>-100</v>
      </c>
      <c r="AA49" s="20">
        <v>330217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8379014</v>
      </c>
      <c r="D51" s="48">
        <f t="shared" si="3"/>
        <v>0</v>
      </c>
      <c r="E51" s="49">
        <f t="shared" si="3"/>
        <v>8078938</v>
      </c>
      <c r="F51" s="50">
        <f t="shared" si="3"/>
        <v>2487556</v>
      </c>
      <c r="G51" s="50">
        <f t="shared" si="3"/>
        <v>4298864</v>
      </c>
      <c r="H51" s="50">
        <f t="shared" si="3"/>
        <v>1598821</v>
      </c>
      <c r="I51" s="50">
        <f t="shared" si="3"/>
        <v>649018</v>
      </c>
      <c r="J51" s="50">
        <f t="shared" si="3"/>
        <v>6546703</v>
      </c>
      <c r="K51" s="50">
        <f t="shared" si="3"/>
        <v>1082887</v>
      </c>
      <c r="L51" s="50">
        <f t="shared" si="3"/>
        <v>-3172969</v>
      </c>
      <c r="M51" s="50">
        <f t="shared" si="3"/>
        <v>3161113</v>
      </c>
      <c r="N51" s="50">
        <f t="shared" si="3"/>
        <v>1071031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7617734</v>
      </c>
      <c r="X51" s="50">
        <f t="shared" si="3"/>
        <v>1243722</v>
      </c>
      <c r="Y51" s="50">
        <f t="shared" si="3"/>
        <v>6374012</v>
      </c>
      <c r="Z51" s="51">
        <f>+IF(X51&lt;&gt;0,+(Y51/X51)*100,0)</f>
        <v>512.49491445837577</v>
      </c>
      <c r="AA51" s="48">
        <f>SUM(AA48:AA50)</f>
        <v>2487556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8379014</v>
      </c>
      <c r="D53" s="54">
        <f>+D51-D52</f>
        <v>0</v>
      </c>
      <c r="E53" s="55">
        <f t="shared" si="4"/>
        <v>8078938</v>
      </c>
      <c r="F53" s="56">
        <f t="shared" si="4"/>
        <v>2487556</v>
      </c>
      <c r="G53" s="56">
        <f t="shared" si="4"/>
        <v>4298864</v>
      </c>
      <c r="H53" s="56">
        <f t="shared" si="4"/>
        <v>1598821</v>
      </c>
      <c r="I53" s="56">
        <f t="shared" si="4"/>
        <v>649018</v>
      </c>
      <c r="J53" s="56">
        <f t="shared" si="4"/>
        <v>6546703</v>
      </c>
      <c r="K53" s="56">
        <f t="shared" si="4"/>
        <v>1082887</v>
      </c>
      <c r="L53" s="56">
        <f t="shared" si="4"/>
        <v>-3172969</v>
      </c>
      <c r="M53" s="56">
        <f t="shared" si="4"/>
        <v>3161113</v>
      </c>
      <c r="N53" s="56">
        <f t="shared" si="4"/>
        <v>1071031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7617734</v>
      </c>
      <c r="X53" s="56">
        <f t="shared" si="4"/>
        <v>1243722</v>
      </c>
      <c r="Y53" s="56">
        <f t="shared" si="4"/>
        <v>6374012</v>
      </c>
      <c r="Z53" s="57">
        <f>+IF(X53&lt;&gt;0,+(Y53/X53)*100,0)</f>
        <v>512.49491445837577</v>
      </c>
      <c r="AA53" s="54">
        <f>+AA51-AA52</f>
        <v>2487556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8379014</v>
      </c>
      <c r="D56" s="48">
        <f>SUM(D53:D55)</f>
        <v>0</v>
      </c>
      <c r="E56" s="49">
        <f t="shared" si="5"/>
        <v>8078938</v>
      </c>
      <c r="F56" s="50">
        <f t="shared" si="5"/>
        <v>2487556</v>
      </c>
      <c r="G56" s="50">
        <f t="shared" si="5"/>
        <v>4298864</v>
      </c>
      <c r="H56" s="50">
        <f t="shared" si="5"/>
        <v>1598821</v>
      </c>
      <c r="I56" s="50">
        <f t="shared" si="5"/>
        <v>649018</v>
      </c>
      <c r="J56" s="50">
        <f t="shared" si="5"/>
        <v>6546703</v>
      </c>
      <c r="K56" s="50">
        <f t="shared" si="5"/>
        <v>1082887</v>
      </c>
      <c r="L56" s="50">
        <f t="shared" si="5"/>
        <v>-3172969</v>
      </c>
      <c r="M56" s="50">
        <f t="shared" si="5"/>
        <v>3161113</v>
      </c>
      <c r="N56" s="50">
        <f t="shared" si="5"/>
        <v>1071031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7617734</v>
      </c>
      <c r="X56" s="50">
        <f t="shared" si="5"/>
        <v>1243722</v>
      </c>
      <c r="Y56" s="50">
        <f t="shared" si="5"/>
        <v>6374012</v>
      </c>
      <c r="Z56" s="51">
        <f>+IF(X56&lt;&gt;0,+(Y56/X56)*100,0)</f>
        <v>512.49491445837577</v>
      </c>
      <c r="AA56" s="48">
        <f>SUM(AA53:AA55)</f>
        <v>2487556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8379014</v>
      </c>
      <c r="D59" s="65">
        <f>SUM(D56:D58)</f>
        <v>0</v>
      </c>
      <c r="E59" s="66">
        <f t="shared" si="6"/>
        <v>8078938</v>
      </c>
      <c r="F59" s="67">
        <f t="shared" si="6"/>
        <v>2487556</v>
      </c>
      <c r="G59" s="67">
        <f t="shared" si="6"/>
        <v>4298864</v>
      </c>
      <c r="H59" s="67">
        <f t="shared" si="6"/>
        <v>1598821</v>
      </c>
      <c r="I59" s="67">
        <f t="shared" si="6"/>
        <v>649018</v>
      </c>
      <c r="J59" s="67">
        <f t="shared" si="6"/>
        <v>6546703</v>
      </c>
      <c r="K59" s="67">
        <f t="shared" si="6"/>
        <v>1082887</v>
      </c>
      <c r="L59" s="67">
        <f t="shared" si="6"/>
        <v>-3172969</v>
      </c>
      <c r="M59" s="67">
        <f t="shared" si="6"/>
        <v>3161113</v>
      </c>
      <c r="N59" s="67">
        <f t="shared" si="6"/>
        <v>1071031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7617734</v>
      </c>
      <c r="X59" s="67">
        <f t="shared" si="6"/>
        <v>1243722</v>
      </c>
      <c r="Y59" s="67">
        <f t="shared" si="6"/>
        <v>6374012</v>
      </c>
      <c r="Z59" s="68">
        <f>+IF(X59&lt;&gt;0,+(Y59/X59)*100,0)</f>
        <v>512.49491445837577</v>
      </c>
      <c r="AA59" s="65">
        <f>SUM(AA56:AA58)</f>
        <v>2487556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323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43032681</v>
      </c>
      <c r="D8" s="20"/>
      <c r="E8" s="21">
        <v>44970430</v>
      </c>
      <c r="F8" s="22">
        <v>44970430</v>
      </c>
      <c r="G8" s="22">
        <v>5084039</v>
      </c>
      <c r="H8" s="22">
        <v>3324880</v>
      </c>
      <c r="I8" s="22">
        <v>3238619</v>
      </c>
      <c r="J8" s="22">
        <v>11647538</v>
      </c>
      <c r="K8" s="22">
        <v>6298205</v>
      </c>
      <c r="L8" s="22">
        <v>2645781</v>
      </c>
      <c r="M8" s="22">
        <v>3105862</v>
      </c>
      <c r="N8" s="22">
        <v>12049848</v>
      </c>
      <c r="O8" s="22"/>
      <c r="P8" s="22"/>
      <c r="Q8" s="22"/>
      <c r="R8" s="22"/>
      <c r="S8" s="22"/>
      <c r="T8" s="22"/>
      <c r="U8" s="22"/>
      <c r="V8" s="22"/>
      <c r="W8" s="22">
        <v>23697386</v>
      </c>
      <c r="X8" s="22">
        <v>22485214</v>
      </c>
      <c r="Y8" s="22">
        <v>1212172</v>
      </c>
      <c r="Z8" s="23">
        <v>5.3909738195064545</v>
      </c>
      <c r="AA8" s="20">
        <v>44970430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8322650</v>
      </c>
      <c r="G13" s="22">
        <v>595396</v>
      </c>
      <c r="H13" s="22">
        <v>624028</v>
      </c>
      <c r="I13" s="22">
        <v>610113</v>
      </c>
      <c r="J13" s="22">
        <v>1829537</v>
      </c>
      <c r="K13" s="22">
        <v>622772</v>
      </c>
      <c r="L13" s="22">
        <v>625823</v>
      </c>
      <c r="M13" s="22">
        <v>640722</v>
      </c>
      <c r="N13" s="22">
        <v>1889317</v>
      </c>
      <c r="O13" s="22"/>
      <c r="P13" s="22"/>
      <c r="Q13" s="22"/>
      <c r="R13" s="22"/>
      <c r="S13" s="22"/>
      <c r="T13" s="22"/>
      <c r="U13" s="22"/>
      <c r="V13" s="22"/>
      <c r="W13" s="22">
        <v>3718854</v>
      </c>
      <c r="X13" s="22">
        <v>4161326</v>
      </c>
      <c r="Y13" s="22">
        <v>-442472</v>
      </c>
      <c r="Z13" s="23">
        <v>-10.632956898834649</v>
      </c>
      <c r="AA13" s="20">
        <v>8322650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2098</v>
      </c>
      <c r="F19" s="22">
        <v>2098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1048</v>
      </c>
      <c r="Y19" s="22">
        <v>-1048</v>
      </c>
      <c r="Z19" s="23">
        <v>-100</v>
      </c>
      <c r="AA19" s="20">
        <v>2098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540479</v>
      </c>
      <c r="D22" s="20"/>
      <c r="E22" s="21">
        <v>552000</v>
      </c>
      <c r="F22" s="22">
        <v>552000</v>
      </c>
      <c r="G22" s="22">
        <v>50438</v>
      </c>
      <c r="H22" s="22">
        <v>48598</v>
      </c>
      <c r="I22" s="22">
        <v>47437</v>
      </c>
      <c r="J22" s="22">
        <v>146473</v>
      </c>
      <c r="K22" s="22">
        <v>46175</v>
      </c>
      <c r="L22" s="22">
        <v>45692</v>
      </c>
      <c r="M22" s="22">
        <v>45144</v>
      </c>
      <c r="N22" s="22">
        <v>137011</v>
      </c>
      <c r="O22" s="22"/>
      <c r="P22" s="22"/>
      <c r="Q22" s="22"/>
      <c r="R22" s="22"/>
      <c r="S22" s="22"/>
      <c r="T22" s="22"/>
      <c r="U22" s="22"/>
      <c r="V22" s="22"/>
      <c r="W22" s="22">
        <v>283484</v>
      </c>
      <c r="X22" s="22">
        <v>276000</v>
      </c>
      <c r="Y22" s="22">
        <v>7484</v>
      </c>
      <c r="Z22" s="23">
        <v>2.7115942028985507</v>
      </c>
      <c r="AA22" s="20">
        <v>552000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13672081</v>
      </c>
      <c r="D25" s="20"/>
      <c r="E25" s="21">
        <v>16314520</v>
      </c>
      <c r="F25" s="22">
        <v>16314520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8157262</v>
      </c>
      <c r="Y25" s="22">
        <v>-8157262</v>
      </c>
      <c r="Z25" s="23">
        <v>-100</v>
      </c>
      <c r="AA25" s="20">
        <v>16314520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903637</v>
      </c>
      <c r="D28" s="20"/>
      <c r="E28" s="21">
        <v>948445</v>
      </c>
      <c r="F28" s="22">
        <v>948445</v>
      </c>
      <c r="G28" s="22">
        <v>108682</v>
      </c>
      <c r="H28" s="22">
        <v>77010</v>
      </c>
      <c r="I28" s="22">
        <v>76916</v>
      </c>
      <c r="J28" s="22">
        <v>262608</v>
      </c>
      <c r="K28" s="22">
        <v>71560</v>
      </c>
      <c r="L28" s="22">
        <v>75597</v>
      </c>
      <c r="M28" s="22">
        <v>75772</v>
      </c>
      <c r="N28" s="22">
        <v>222929</v>
      </c>
      <c r="O28" s="22"/>
      <c r="P28" s="22"/>
      <c r="Q28" s="22"/>
      <c r="R28" s="22"/>
      <c r="S28" s="22"/>
      <c r="T28" s="22"/>
      <c r="U28" s="22"/>
      <c r="V28" s="22"/>
      <c r="W28" s="22">
        <v>485537</v>
      </c>
      <c r="X28" s="22">
        <v>474223</v>
      </c>
      <c r="Y28" s="22">
        <v>11314</v>
      </c>
      <c r="Z28" s="23">
        <v>2.385797399113919</v>
      </c>
      <c r="AA28" s="20">
        <v>948445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58148878</v>
      </c>
      <c r="D32" s="29">
        <f t="shared" ref="D32:Y32" si="0">SUM(D6:D31)</f>
        <v>0</v>
      </c>
      <c r="E32" s="30">
        <f t="shared" si="0"/>
        <v>62787493</v>
      </c>
      <c r="F32" s="31">
        <f t="shared" si="0"/>
        <v>71110143</v>
      </c>
      <c r="G32" s="31">
        <f t="shared" si="0"/>
        <v>5838555</v>
      </c>
      <c r="H32" s="31">
        <f t="shared" si="0"/>
        <v>4074516</v>
      </c>
      <c r="I32" s="31">
        <f t="shared" si="0"/>
        <v>3973085</v>
      </c>
      <c r="J32" s="31">
        <f t="shared" si="0"/>
        <v>13886156</v>
      </c>
      <c r="K32" s="31">
        <f t="shared" si="0"/>
        <v>7038712</v>
      </c>
      <c r="L32" s="31">
        <f t="shared" si="0"/>
        <v>3392893</v>
      </c>
      <c r="M32" s="31">
        <f t="shared" si="0"/>
        <v>3867500</v>
      </c>
      <c r="N32" s="31">
        <f t="shared" si="0"/>
        <v>14299105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28185261</v>
      </c>
      <c r="X32" s="31">
        <f t="shared" si="0"/>
        <v>35555073</v>
      </c>
      <c r="Y32" s="31">
        <f t="shared" si="0"/>
        <v>-7369812</v>
      </c>
      <c r="Z32" s="32">
        <f>+IF(X32&lt;&gt;0,+(Y32/X32)*100,0)</f>
        <v>-20.727877566163343</v>
      </c>
      <c r="AA32" s="29">
        <f>SUM(AA6:AA31)</f>
        <v>71110143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20227162</v>
      </c>
      <c r="D34" s="20"/>
      <c r="E34" s="21">
        <v>17252497</v>
      </c>
      <c r="F34" s="22">
        <v>17252497</v>
      </c>
      <c r="G34" s="22">
        <v>1654939</v>
      </c>
      <c r="H34" s="22">
        <v>1531108</v>
      </c>
      <c r="I34" s="22">
        <v>1719504</v>
      </c>
      <c r="J34" s="22">
        <v>4905551</v>
      </c>
      <c r="K34" s="22">
        <v>1697381</v>
      </c>
      <c r="L34" s="22">
        <v>1785638</v>
      </c>
      <c r="M34" s="22">
        <v>1706070</v>
      </c>
      <c r="N34" s="22">
        <v>5189089</v>
      </c>
      <c r="O34" s="22"/>
      <c r="P34" s="22"/>
      <c r="Q34" s="22"/>
      <c r="R34" s="22"/>
      <c r="S34" s="22"/>
      <c r="T34" s="22"/>
      <c r="U34" s="22"/>
      <c r="V34" s="22"/>
      <c r="W34" s="22">
        <v>10094640</v>
      </c>
      <c r="X34" s="22">
        <v>8626261</v>
      </c>
      <c r="Y34" s="22">
        <v>1468379</v>
      </c>
      <c r="Z34" s="23">
        <v>17.022195363669148</v>
      </c>
      <c r="AA34" s="20">
        <v>17252497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1561448</v>
      </c>
      <c r="D37" s="20"/>
      <c r="E37" s="21">
        <v>1764232</v>
      </c>
      <c r="F37" s="22">
        <v>1764232</v>
      </c>
      <c r="G37" s="22">
        <v>5729</v>
      </c>
      <c r="H37" s="22">
        <v>34257</v>
      </c>
      <c r="I37" s="22">
        <v>204369</v>
      </c>
      <c r="J37" s="22">
        <v>244355</v>
      </c>
      <c r="K37" s="22">
        <v>99399</v>
      </c>
      <c r="L37" s="22">
        <v>84632</v>
      </c>
      <c r="M37" s="22">
        <v>33593</v>
      </c>
      <c r="N37" s="22">
        <v>217624</v>
      </c>
      <c r="O37" s="22"/>
      <c r="P37" s="22"/>
      <c r="Q37" s="22"/>
      <c r="R37" s="22"/>
      <c r="S37" s="22"/>
      <c r="T37" s="22"/>
      <c r="U37" s="22"/>
      <c r="V37" s="22"/>
      <c r="W37" s="22">
        <v>461979</v>
      </c>
      <c r="X37" s="22">
        <v>882106</v>
      </c>
      <c r="Y37" s="22">
        <v>-420127</v>
      </c>
      <c r="Z37" s="23">
        <v>-47.627722745339</v>
      </c>
      <c r="AA37" s="20">
        <v>1764232</v>
      </c>
    </row>
    <row r="38" spans="1:27" x14ac:dyDescent="0.25">
      <c r="A38" s="19" t="s">
        <v>64</v>
      </c>
      <c r="B38" s="15" t="s">
        <v>32</v>
      </c>
      <c r="C38" s="20">
        <v>10588169</v>
      </c>
      <c r="D38" s="20"/>
      <c r="E38" s="21">
        <v>13426985</v>
      </c>
      <c r="F38" s="22">
        <v>13426985</v>
      </c>
      <c r="G38" s="22"/>
      <c r="H38" s="22">
        <v>2237894</v>
      </c>
      <c r="I38" s="22">
        <v>1118947</v>
      </c>
      <c r="J38" s="22">
        <v>3356841</v>
      </c>
      <c r="K38" s="22">
        <v>1118947</v>
      </c>
      <c r="L38" s="22">
        <v>1118947</v>
      </c>
      <c r="M38" s="22">
        <v>1118947</v>
      </c>
      <c r="N38" s="22">
        <v>3356841</v>
      </c>
      <c r="O38" s="22"/>
      <c r="P38" s="22"/>
      <c r="Q38" s="22"/>
      <c r="R38" s="22"/>
      <c r="S38" s="22"/>
      <c r="T38" s="22"/>
      <c r="U38" s="22"/>
      <c r="V38" s="22"/>
      <c r="W38" s="22">
        <v>6713682</v>
      </c>
      <c r="X38" s="22">
        <v>6713495</v>
      </c>
      <c r="Y38" s="22">
        <v>187</v>
      </c>
      <c r="Z38" s="23"/>
      <c r="AA38" s="20">
        <v>13426985</v>
      </c>
    </row>
    <row r="39" spans="1:27" x14ac:dyDescent="0.25">
      <c r="A39" s="19" t="s">
        <v>65</v>
      </c>
      <c r="B39" s="15" t="s">
        <v>32</v>
      </c>
      <c r="C39" s="20">
        <v>9544809</v>
      </c>
      <c r="D39" s="20"/>
      <c r="E39" s="21">
        <v>9597304</v>
      </c>
      <c r="F39" s="22">
        <v>9597304</v>
      </c>
      <c r="G39" s="22">
        <v>808976</v>
      </c>
      <c r="H39" s="22">
        <v>836320</v>
      </c>
      <c r="I39" s="22">
        <v>790045</v>
      </c>
      <c r="J39" s="22">
        <v>2435341</v>
      </c>
      <c r="K39" s="22">
        <v>732512</v>
      </c>
      <c r="L39" s="22">
        <v>769411</v>
      </c>
      <c r="M39" s="22">
        <v>791434</v>
      </c>
      <c r="N39" s="22">
        <v>2293357</v>
      </c>
      <c r="O39" s="22"/>
      <c r="P39" s="22"/>
      <c r="Q39" s="22"/>
      <c r="R39" s="22"/>
      <c r="S39" s="22"/>
      <c r="T39" s="22"/>
      <c r="U39" s="22"/>
      <c r="V39" s="22"/>
      <c r="W39" s="22">
        <v>4728698</v>
      </c>
      <c r="X39" s="22">
        <v>4798654</v>
      </c>
      <c r="Y39" s="22">
        <v>-69956</v>
      </c>
      <c r="Z39" s="23">
        <v>-1.4578254652242066</v>
      </c>
      <c r="AA39" s="20">
        <v>9597304</v>
      </c>
    </row>
    <row r="40" spans="1:27" x14ac:dyDescent="0.25">
      <c r="A40" s="19" t="s">
        <v>40</v>
      </c>
      <c r="B40" s="15" t="s">
        <v>32</v>
      </c>
      <c r="C40" s="20">
        <v>7472858</v>
      </c>
      <c r="D40" s="20"/>
      <c r="E40" s="21">
        <v>8736053</v>
      </c>
      <c r="F40" s="22">
        <v>8736053</v>
      </c>
      <c r="G40" s="22"/>
      <c r="H40" s="22"/>
      <c r="I40" s="22">
        <v>189022</v>
      </c>
      <c r="J40" s="22">
        <v>189022</v>
      </c>
      <c r="K40" s="22"/>
      <c r="L40" s="22"/>
      <c r="M40" s="22">
        <v>3689414</v>
      </c>
      <c r="N40" s="22">
        <v>3689414</v>
      </c>
      <c r="O40" s="22"/>
      <c r="P40" s="22"/>
      <c r="Q40" s="22"/>
      <c r="R40" s="22"/>
      <c r="S40" s="22"/>
      <c r="T40" s="22"/>
      <c r="U40" s="22"/>
      <c r="V40" s="22"/>
      <c r="W40" s="22">
        <v>3878436</v>
      </c>
      <c r="X40" s="22">
        <v>4368029</v>
      </c>
      <c r="Y40" s="22">
        <v>-489593</v>
      </c>
      <c r="Z40" s="23">
        <v>-11.208556536598085</v>
      </c>
      <c r="AA40" s="20">
        <v>8736053</v>
      </c>
    </row>
    <row r="41" spans="1:27" x14ac:dyDescent="0.25">
      <c r="A41" s="19" t="s">
        <v>66</v>
      </c>
      <c r="B41" s="15" t="s">
        <v>32</v>
      </c>
      <c r="C41" s="20">
        <v>4366181</v>
      </c>
      <c r="D41" s="20"/>
      <c r="E41" s="21">
        <v>4528761</v>
      </c>
      <c r="F41" s="22">
        <v>4528761</v>
      </c>
      <c r="G41" s="22">
        <v>86943</v>
      </c>
      <c r="H41" s="22">
        <v>162829</v>
      </c>
      <c r="I41" s="22">
        <v>253163</v>
      </c>
      <c r="J41" s="22">
        <v>502935</v>
      </c>
      <c r="K41" s="22">
        <v>720052</v>
      </c>
      <c r="L41" s="22">
        <v>199017</v>
      </c>
      <c r="M41" s="22">
        <v>747764</v>
      </c>
      <c r="N41" s="22">
        <v>1666833</v>
      </c>
      <c r="O41" s="22"/>
      <c r="P41" s="22"/>
      <c r="Q41" s="22"/>
      <c r="R41" s="22"/>
      <c r="S41" s="22"/>
      <c r="T41" s="22"/>
      <c r="U41" s="22"/>
      <c r="V41" s="22"/>
      <c r="W41" s="22">
        <v>2169768</v>
      </c>
      <c r="X41" s="22">
        <v>2264355</v>
      </c>
      <c r="Y41" s="22">
        <v>-94587</v>
      </c>
      <c r="Z41" s="23">
        <v>-4.1772160284054403</v>
      </c>
      <c r="AA41" s="20">
        <v>4528761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</v>
      </c>
      <c r="F43" s="22">
        <v>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</v>
      </c>
      <c r="Y43" s="22">
        <v>-1</v>
      </c>
      <c r="Z43" s="23">
        <v>-100</v>
      </c>
      <c r="AA43" s="20">
        <v>1</v>
      </c>
    </row>
    <row r="44" spans="1:27" x14ac:dyDescent="0.25">
      <c r="A44" s="19" t="s">
        <v>69</v>
      </c>
      <c r="B44" s="15" t="s">
        <v>32</v>
      </c>
      <c r="C44" s="20">
        <v>12513011</v>
      </c>
      <c r="D44" s="20"/>
      <c r="E44" s="21">
        <v>7223989</v>
      </c>
      <c r="F44" s="22">
        <v>7223989</v>
      </c>
      <c r="G44" s="22">
        <v>14933</v>
      </c>
      <c r="H44" s="22">
        <v>459456</v>
      </c>
      <c r="I44" s="22">
        <v>2336044</v>
      </c>
      <c r="J44" s="22">
        <v>2810433</v>
      </c>
      <c r="K44" s="22">
        <v>1113444</v>
      </c>
      <c r="L44" s="22">
        <v>936804</v>
      </c>
      <c r="M44" s="22">
        <v>1190877</v>
      </c>
      <c r="N44" s="22">
        <v>3241125</v>
      </c>
      <c r="O44" s="22"/>
      <c r="P44" s="22"/>
      <c r="Q44" s="22"/>
      <c r="R44" s="22"/>
      <c r="S44" s="22"/>
      <c r="T44" s="22"/>
      <c r="U44" s="22"/>
      <c r="V44" s="22"/>
      <c r="W44" s="22">
        <v>6051558</v>
      </c>
      <c r="X44" s="22">
        <v>3611953</v>
      </c>
      <c r="Y44" s="22">
        <v>2439605</v>
      </c>
      <c r="Z44" s="23">
        <v>67.542545542536132</v>
      </c>
      <c r="AA44" s="20">
        <v>7223989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66273638</v>
      </c>
      <c r="D47" s="29">
        <f t="shared" ref="D47:Y47" si="1">SUM(D34:D46)</f>
        <v>0</v>
      </c>
      <c r="E47" s="30">
        <f t="shared" si="1"/>
        <v>62529822</v>
      </c>
      <c r="F47" s="31">
        <f t="shared" si="1"/>
        <v>62529822</v>
      </c>
      <c r="G47" s="31">
        <f t="shared" si="1"/>
        <v>2571520</v>
      </c>
      <c r="H47" s="31">
        <f t="shared" si="1"/>
        <v>5261864</v>
      </c>
      <c r="I47" s="31">
        <f t="shared" si="1"/>
        <v>6611094</v>
      </c>
      <c r="J47" s="31">
        <f t="shared" si="1"/>
        <v>14444478</v>
      </c>
      <c r="K47" s="31">
        <f t="shared" si="1"/>
        <v>5481735</v>
      </c>
      <c r="L47" s="31">
        <f t="shared" si="1"/>
        <v>4894449</v>
      </c>
      <c r="M47" s="31">
        <f t="shared" si="1"/>
        <v>9278099</v>
      </c>
      <c r="N47" s="31">
        <f t="shared" si="1"/>
        <v>19654283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34098761</v>
      </c>
      <c r="X47" s="31">
        <f t="shared" si="1"/>
        <v>31264854</v>
      </c>
      <c r="Y47" s="31">
        <f t="shared" si="1"/>
        <v>2833907</v>
      </c>
      <c r="Z47" s="32">
        <f>+IF(X47&lt;&gt;0,+(Y47/X47)*100,0)</f>
        <v>9.0641939348253473</v>
      </c>
      <c r="AA47" s="29">
        <f>SUM(AA34:AA46)</f>
        <v>62529822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-8124760</v>
      </c>
      <c r="D48" s="39">
        <f t="shared" si="2"/>
        <v>0</v>
      </c>
      <c r="E48" s="40">
        <f t="shared" si="2"/>
        <v>257671</v>
      </c>
      <c r="F48" s="41">
        <f t="shared" si="2"/>
        <v>8580321</v>
      </c>
      <c r="G48" s="41">
        <f t="shared" si="2"/>
        <v>3267035</v>
      </c>
      <c r="H48" s="41">
        <f t="shared" si="2"/>
        <v>-1187348</v>
      </c>
      <c r="I48" s="41">
        <f t="shared" si="2"/>
        <v>-2638009</v>
      </c>
      <c r="J48" s="41">
        <f t="shared" si="2"/>
        <v>-558322</v>
      </c>
      <c r="K48" s="41">
        <f t="shared" si="2"/>
        <v>1556977</v>
      </c>
      <c r="L48" s="41">
        <f t="shared" si="2"/>
        <v>-1501556</v>
      </c>
      <c r="M48" s="41">
        <f t="shared" si="2"/>
        <v>-5410599</v>
      </c>
      <c r="N48" s="41">
        <f t="shared" si="2"/>
        <v>-5355178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-5913500</v>
      </c>
      <c r="X48" s="41">
        <f t="shared" si="2"/>
        <v>4290219</v>
      </c>
      <c r="Y48" s="41">
        <f t="shared" si="2"/>
        <v>-10203719</v>
      </c>
      <c r="Z48" s="42">
        <f>+IF(X48&lt;&gt;0,+(Y48/X48)*100,0)</f>
        <v>-237.8367864204601</v>
      </c>
      <c r="AA48" s="39">
        <f>+AA32-AA47</f>
        <v>8580321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-8124760</v>
      </c>
      <c r="D51" s="48">
        <f t="shared" si="3"/>
        <v>0</v>
      </c>
      <c r="E51" s="49">
        <f t="shared" si="3"/>
        <v>257671</v>
      </c>
      <c r="F51" s="50">
        <f t="shared" si="3"/>
        <v>8580321</v>
      </c>
      <c r="G51" s="50">
        <f t="shared" si="3"/>
        <v>3267035</v>
      </c>
      <c r="H51" s="50">
        <f t="shared" si="3"/>
        <v>-1187348</v>
      </c>
      <c r="I51" s="50">
        <f t="shared" si="3"/>
        <v>-2638009</v>
      </c>
      <c r="J51" s="50">
        <f t="shared" si="3"/>
        <v>-558322</v>
      </c>
      <c r="K51" s="50">
        <f t="shared" si="3"/>
        <v>1556977</v>
      </c>
      <c r="L51" s="50">
        <f t="shared" si="3"/>
        <v>-1501556</v>
      </c>
      <c r="M51" s="50">
        <f t="shared" si="3"/>
        <v>-5410599</v>
      </c>
      <c r="N51" s="50">
        <f t="shared" si="3"/>
        <v>-5355178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-5913500</v>
      </c>
      <c r="X51" s="50">
        <f t="shared" si="3"/>
        <v>4290219</v>
      </c>
      <c r="Y51" s="50">
        <f t="shared" si="3"/>
        <v>-10203719</v>
      </c>
      <c r="Z51" s="51">
        <f>+IF(X51&lt;&gt;0,+(Y51/X51)*100,0)</f>
        <v>-237.8367864204601</v>
      </c>
      <c r="AA51" s="48">
        <f>SUM(AA48:AA50)</f>
        <v>8580321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-8124760</v>
      </c>
      <c r="D53" s="54">
        <f>+D51-D52</f>
        <v>0</v>
      </c>
      <c r="E53" s="55">
        <f t="shared" si="4"/>
        <v>257671</v>
      </c>
      <c r="F53" s="56">
        <f t="shared" si="4"/>
        <v>8580321</v>
      </c>
      <c r="G53" s="56">
        <f t="shared" si="4"/>
        <v>3267035</v>
      </c>
      <c r="H53" s="56">
        <f t="shared" si="4"/>
        <v>-1187348</v>
      </c>
      <c r="I53" s="56">
        <f t="shared" si="4"/>
        <v>-2638009</v>
      </c>
      <c r="J53" s="56">
        <f t="shared" si="4"/>
        <v>-558322</v>
      </c>
      <c r="K53" s="56">
        <f t="shared" si="4"/>
        <v>1556977</v>
      </c>
      <c r="L53" s="56">
        <f t="shared" si="4"/>
        <v>-1501556</v>
      </c>
      <c r="M53" s="56">
        <f t="shared" si="4"/>
        <v>-5410599</v>
      </c>
      <c r="N53" s="56">
        <f t="shared" si="4"/>
        <v>-5355178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-5913500</v>
      </c>
      <c r="X53" s="56">
        <f t="shared" si="4"/>
        <v>4290219</v>
      </c>
      <c r="Y53" s="56">
        <f t="shared" si="4"/>
        <v>-10203719</v>
      </c>
      <c r="Z53" s="57">
        <f>+IF(X53&lt;&gt;0,+(Y53/X53)*100,0)</f>
        <v>-237.8367864204601</v>
      </c>
      <c r="AA53" s="54">
        <f>+AA51-AA52</f>
        <v>8580321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-8124760</v>
      </c>
      <c r="D56" s="48">
        <f>SUM(D53:D55)</f>
        <v>0</v>
      </c>
      <c r="E56" s="49">
        <f t="shared" si="5"/>
        <v>257671</v>
      </c>
      <c r="F56" s="50">
        <f t="shared" si="5"/>
        <v>8580321</v>
      </c>
      <c r="G56" s="50">
        <f t="shared" si="5"/>
        <v>3267035</v>
      </c>
      <c r="H56" s="50">
        <f t="shared" si="5"/>
        <v>-1187348</v>
      </c>
      <c r="I56" s="50">
        <f t="shared" si="5"/>
        <v>-2638009</v>
      </c>
      <c r="J56" s="50">
        <f t="shared" si="5"/>
        <v>-558322</v>
      </c>
      <c r="K56" s="50">
        <f t="shared" si="5"/>
        <v>1556977</v>
      </c>
      <c r="L56" s="50">
        <f t="shared" si="5"/>
        <v>-1501556</v>
      </c>
      <c r="M56" s="50">
        <f t="shared" si="5"/>
        <v>-5410599</v>
      </c>
      <c r="N56" s="50">
        <f t="shared" si="5"/>
        <v>-5355178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-5913500</v>
      </c>
      <c r="X56" s="50">
        <f t="shared" si="5"/>
        <v>4290219</v>
      </c>
      <c r="Y56" s="50">
        <f t="shared" si="5"/>
        <v>-10203719</v>
      </c>
      <c r="Z56" s="51">
        <f>+IF(X56&lt;&gt;0,+(Y56/X56)*100,0)</f>
        <v>-237.8367864204601</v>
      </c>
      <c r="AA56" s="48">
        <f>SUM(AA53:AA55)</f>
        <v>8580321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-8124760</v>
      </c>
      <c r="D59" s="65">
        <f>SUM(D56:D58)</f>
        <v>0</v>
      </c>
      <c r="E59" s="66">
        <f t="shared" si="6"/>
        <v>257671</v>
      </c>
      <c r="F59" s="67">
        <f t="shared" si="6"/>
        <v>8580321</v>
      </c>
      <c r="G59" s="67">
        <f t="shared" si="6"/>
        <v>3267035</v>
      </c>
      <c r="H59" s="67">
        <f t="shared" si="6"/>
        <v>-1187348</v>
      </c>
      <c r="I59" s="67">
        <f t="shared" si="6"/>
        <v>-2638009</v>
      </c>
      <c r="J59" s="67">
        <f t="shared" si="6"/>
        <v>-558322</v>
      </c>
      <c r="K59" s="67">
        <f t="shared" si="6"/>
        <v>1556977</v>
      </c>
      <c r="L59" s="67">
        <f t="shared" si="6"/>
        <v>-1501556</v>
      </c>
      <c r="M59" s="67">
        <f t="shared" si="6"/>
        <v>-5410599</v>
      </c>
      <c r="N59" s="67">
        <f t="shared" si="6"/>
        <v>-5355178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-5913500</v>
      </c>
      <c r="X59" s="67">
        <f t="shared" si="6"/>
        <v>4290219</v>
      </c>
      <c r="Y59" s="67">
        <f t="shared" si="6"/>
        <v>-10203719</v>
      </c>
      <c r="Z59" s="68">
        <f>+IF(X59&lt;&gt;0,+(Y59/X59)*100,0)</f>
        <v>-237.8367864204601</v>
      </c>
      <c r="AA59" s="65">
        <f>SUM(AA56:AA58)</f>
        <v>8580321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114192619</v>
      </c>
      <c r="D8" s="20"/>
      <c r="E8" s="21">
        <v>118479197</v>
      </c>
      <c r="F8" s="22">
        <v>118479197</v>
      </c>
      <c r="G8" s="22">
        <v>10376217</v>
      </c>
      <c r="H8" s="22">
        <v>9244890</v>
      </c>
      <c r="I8" s="22">
        <v>9690851</v>
      </c>
      <c r="J8" s="22">
        <v>29311958</v>
      </c>
      <c r="K8" s="22">
        <v>10302464</v>
      </c>
      <c r="L8" s="22">
        <v>10355740</v>
      </c>
      <c r="M8" s="22">
        <v>10698493</v>
      </c>
      <c r="N8" s="22">
        <v>31356697</v>
      </c>
      <c r="O8" s="22"/>
      <c r="P8" s="22"/>
      <c r="Q8" s="22"/>
      <c r="R8" s="22"/>
      <c r="S8" s="22"/>
      <c r="T8" s="22"/>
      <c r="U8" s="22"/>
      <c r="V8" s="22"/>
      <c r="W8" s="22">
        <v>60668655</v>
      </c>
      <c r="X8" s="22">
        <v>59239584</v>
      </c>
      <c r="Y8" s="22">
        <v>1429071</v>
      </c>
      <c r="Z8" s="23">
        <v>2.4123582636907104</v>
      </c>
      <c r="AA8" s="20">
        <v>118479197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100</v>
      </c>
      <c r="F10" s="22">
        <v>100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48</v>
      </c>
      <c r="Y10" s="22">
        <v>-48</v>
      </c>
      <c r="Z10" s="23">
        <v>-100</v>
      </c>
      <c r="AA10" s="20">
        <v>100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805333</v>
      </c>
      <c r="D19" s="20"/>
      <c r="E19" s="21">
        <v>534000</v>
      </c>
      <c r="F19" s="22">
        <v>534000</v>
      </c>
      <c r="G19" s="22">
        <v>144357</v>
      </c>
      <c r="H19" s="22">
        <v>26026</v>
      </c>
      <c r="I19" s="22">
        <v>26754</v>
      </c>
      <c r="J19" s="22">
        <v>197137</v>
      </c>
      <c r="K19" s="22">
        <v>26035</v>
      </c>
      <c r="L19" s="22">
        <v>416418</v>
      </c>
      <c r="M19" s="22">
        <v>53590</v>
      </c>
      <c r="N19" s="22">
        <v>496043</v>
      </c>
      <c r="O19" s="22"/>
      <c r="P19" s="22"/>
      <c r="Q19" s="22"/>
      <c r="R19" s="22"/>
      <c r="S19" s="22"/>
      <c r="T19" s="22"/>
      <c r="U19" s="22"/>
      <c r="V19" s="22"/>
      <c r="W19" s="22">
        <v>693180</v>
      </c>
      <c r="X19" s="22">
        <v>266994</v>
      </c>
      <c r="Y19" s="22">
        <v>426186</v>
      </c>
      <c r="Z19" s="23">
        <v>159.62381177105104</v>
      </c>
      <c r="AA19" s="20">
        <v>534000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8924196</v>
      </c>
      <c r="D25" s="20"/>
      <c r="E25" s="21">
        <v>16771800</v>
      </c>
      <c r="F25" s="22">
        <v>16771800</v>
      </c>
      <c r="G25" s="22">
        <v>6988167</v>
      </c>
      <c r="H25" s="22"/>
      <c r="I25" s="22"/>
      <c r="J25" s="22">
        <v>6988167</v>
      </c>
      <c r="K25" s="22"/>
      <c r="L25" s="22"/>
      <c r="M25" s="22">
        <v>5590633</v>
      </c>
      <c r="N25" s="22">
        <v>5590633</v>
      </c>
      <c r="O25" s="22"/>
      <c r="P25" s="22"/>
      <c r="Q25" s="22"/>
      <c r="R25" s="22"/>
      <c r="S25" s="22"/>
      <c r="T25" s="22"/>
      <c r="U25" s="22"/>
      <c r="V25" s="22"/>
      <c r="W25" s="22">
        <v>12578800</v>
      </c>
      <c r="X25" s="22">
        <v>8385900</v>
      </c>
      <c r="Y25" s="22">
        <v>4192900</v>
      </c>
      <c r="Z25" s="23">
        <v>49.999403761075136</v>
      </c>
      <c r="AA25" s="20">
        <v>16771800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123922148</v>
      </c>
      <c r="D32" s="29">
        <f t="shared" ref="D32:Y32" si="0">SUM(D6:D31)</f>
        <v>0</v>
      </c>
      <c r="E32" s="30">
        <f t="shared" si="0"/>
        <v>135785097</v>
      </c>
      <c r="F32" s="31">
        <f t="shared" si="0"/>
        <v>135785097</v>
      </c>
      <c r="G32" s="31">
        <f t="shared" si="0"/>
        <v>17508741</v>
      </c>
      <c r="H32" s="31">
        <f t="shared" si="0"/>
        <v>9270916</v>
      </c>
      <c r="I32" s="31">
        <f t="shared" si="0"/>
        <v>9717605</v>
      </c>
      <c r="J32" s="31">
        <f t="shared" si="0"/>
        <v>36497262</v>
      </c>
      <c r="K32" s="31">
        <f t="shared" si="0"/>
        <v>10328499</v>
      </c>
      <c r="L32" s="31">
        <f t="shared" si="0"/>
        <v>10772158</v>
      </c>
      <c r="M32" s="31">
        <f t="shared" si="0"/>
        <v>16342716</v>
      </c>
      <c r="N32" s="31">
        <f t="shared" si="0"/>
        <v>37443373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73940635</v>
      </c>
      <c r="X32" s="31">
        <f t="shared" si="0"/>
        <v>67892526</v>
      </c>
      <c r="Y32" s="31">
        <f t="shared" si="0"/>
        <v>6048109</v>
      </c>
      <c r="Z32" s="32">
        <f>+IF(X32&lt;&gt;0,+(Y32/X32)*100,0)</f>
        <v>8.9083576003638463</v>
      </c>
      <c r="AA32" s="29">
        <f>SUM(AA6:AA31)</f>
        <v>135785097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29219528</v>
      </c>
      <c r="D34" s="20"/>
      <c r="E34" s="21">
        <v>31341396</v>
      </c>
      <c r="F34" s="22">
        <v>31342296</v>
      </c>
      <c r="G34" s="22">
        <v>2169878</v>
      </c>
      <c r="H34" s="22">
        <v>2850542</v>
      </c>
      <c r="I34" s="22">
        <v>3429972</v>
      </c>
      <c r="J34" s="22">
        <v>8450392</v>
      </c>
      <c r="K34" s="22">
        <v>3155873</v>
      </c>
      <c r="L34" s="22">
        <v>4847708</v>
      </c>
      <c r="M34" s="22">
        <v>3125765</v>
      </c>
      <c r="N34" s="22">
        <v>11129346</v>
      </c>
      <c r="O34" s="22"/>
      <c r="P34" s="22"/>
      <c r="Q34" s="22"/>
      <c r="R34" s="22"/>
      <c r="S34" s="22"/>
      <c r="T34" s="22"/>
      <c r="U34" s="22"/>
      <c r="V34" s="22"/>
      <c r="W34" s="22">
        <v>19579738</v>
      </c>
      <c r="X34" s="22">
        <v>15671094</v>
      </c>
      <c r="Y34" s="22">
        <v>3908644</v>
      </c>
      <c r="Z34" s="23">
        <v>24.94174305890833</v>
      </c>
      <c r="AA34" s="20">
        <v>31342296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7311364</v>
      </c>
      <c r="D37" s="20"/>
      <c r="E37" s="21">
        <v>8116623</v>
      </c>
      <c r="F37" s="22">
        <v>8115623</v>
      </c>
      <c r="G37" s="22">
        <v>82786</v>
      </c>
      <c r="H37" s="22">
        <v>547443</v>
      </c>
      <c r="I37" s="22">
        <v>466977</v>
      </c>
      <c r="J37" s="22">
        <v>1097206</v>
      </c>
      <c r="K37" s="22">
        <v>624817</v>
      </c>
      <c r="L37" s="22">
        <v>630738</v>
      </c>
      <c r="M37" s="22">
        <v>908772</v>
      </c>
      <c r="N37" s="22">
        <v>2164327</v>
      </c>
      <c r="O37" s="22"/>
      <c r="P37" s="22"/>
      <c r="Q37" s="22"/>
      <c r="R37" s="22"/>
      <c r="S37" s="22"/>
      <c r="T37" s="22"/>
      <c r="U37" s="22"/>
      <c r="V37" s="22"/>
      <c r="W37" s="22">
        <v>3261533</v>
      </c>
      <c r="X37" s="22">
        <v>4057776</v>
      </c>
      <c r="Y37" s="22">
        <v>-796243</v>
      </c>
      <c r="Z37" s="23">
        <v>-19.622645508278428</v>
      </c>
      <c r="AA37" s="20">
        <v>8115623</v>
      </c>
    </row>
    <row r="38" spans="1:27" x14ac:dyDescent="0.25">
      <c r="A38" s="19" t="s">
        <v>64</v>
      </c>
      <c r="B38" s="15" t="s">
        <v>32</v>
      </c>
      <c r="C38" s="20">
        <v>2786310</v>
      </c>
      <c r="D38" s="20"/>
      <c r="E38" s="21">
        <v>1613918</v>
      </c>
      <c r="F38" s="22">
        <v>1613918</v>
      </c>
      <c r="G38" s="22">
        <v>134493</v>
      </c>
      <c r="H38" s="22">
        <v>134493</v>
      </c>
      <c r="I38" s="22">
        <v>134493</v>
      </c>
      <c r="J38" s="22">
        <v>403479</v>
      </c>
      <c r="K38" s="22">
        <v>134493</v>
      </c>
      <c r="L38" s="22">
        <v>134493</v>
      </c>
      <c r="M38" s="22">
        <v>134493</v>
      </c>
      <c r="N38" s="22">
        <v>403479</v>
      </c>
      <c r="O38" s="22"/>
      <c r="P38" s="22"/>
      <c r="Q38" s="22"/>
      <c r="R38" s="22"/>
      <c r="S38" s="22"/>
      <c r="T38" s="22"/>
      <c r="U38" s="22"/>
      <c r="V38" s="22"/>
      <c r="W38" s="22">
        <v>806958</v>
      </c>
      <c r="X38" s="22">
        <v>806958</v>
      </c>
      <c r="Y38" s="22"/>
      <c r="Z38" s="23"/>
      <c r="AA38" s="20">
        <v>1613918</v>
      </c>
    </row>
    <row r="39" spans="1:27" x14ac:dyDescent="0.25">
      <c r="A39" s="19" t="s">
        <v>65</v>
      </c>
      <c r="B39" s="15" t="s">
        <v>32</v>
      </c>
      <c r="C39" s="20">
        <v>31723345</v>
      </c>
      <c r="D39" s="20"/>
      <c r="E39" s="21">
        <v>30399010</v>
      </c>
      <c r="F39" s="22">
        <v>30399010</v>
      </c>
      <c r="G39" s="22">
        <v>2533253</v>
      </c>
      <c r="H39" s="22">
        <v>2533250</v>
      </c>
      <c r="I39" s="22">
        <v>2533252</v>
      </c>
      <c r="J39" s="22">
        <v>7599755</v>
      </c>
      <c r="K39" s="22">
        <v>2533252</v>
      </c>
      <c r="L39" s="22">
        <v>2533252</v>
      </c>
      <c r="M39" s="22">
        <v>2533252</v>
      </c>
      <c r="N39" s="22">
        <v>7599756</v>
      </c>
      <c r="O39" s="22"/>
      <c r="P39" s="22"/>
      <c r="Q39" s="22"/>
      <c r="R39" s="22"/>
      <c r="S39" s="22"/>
      <c r="T39" s="22"/>
      <c r="U39" s="22"/>
      <c r="V39" s="22"/>
      <c r="W39" s="22">
        <v>15199511</v>
      </c>
      <c r="X39" s="22">
        <v>15199452</v>
      </c>
      <c r="Y39" s="22">
        <v>59</v>
      </c>
      <c r="Z39" s="23"/>
      <c r="AA39" s="20">
        <v>30399010</v>
      </c>
    </row>
    <row r="40" spans="1:27" x14ac:dyDescent="0.25">
      <c r="A40" s="19" t="s">
        <v>40</v>
      </c>
      <c r="B40" s="15" t="s">
        <v>32</v>
      </c>
      <c r="C40" s="20">
        <v>13528475</v>
      </c>
      <c r="D40" s="20"/>
      <c r="E40" s="21">
        <v>15336000</v>
      </c>
      <c r="F40" s="22">
        <v>15336000</v>
      </c>
      <c r="G40" s="22"/>
      <c r="H40" s="22">
        <v>62562</v>
      </c>
      <c r="I40" s="22">
        <v>141938</v>
      </c>
      <c r="J40" s="22">
        <v>204500</v>
      </c>
      <c r="K40" s="22"/>
      <c r="L40" s="22">
        <v>44772</v>
      </c>
      <c r="M40" s="22">
        <v>7209543</v>
      </c>
      <c r="N40" s="22">
        <v>7254315</v>
      </c>
      <c r="O40" s="22"/>
      <c r="P40" s="22"/>
      <c r="Q40" s="22"/>
      <c r="R40" s="22"/>
      <c r="S40" s="22"/>
      <c r="T40" s="22"/>
      <c r="U40" s="22"/>
      <c r="V40" s="22"/>
      <c r="W40" s="22">
        <v>7458815</v>
      </c>
      <c r="X40" s="22">
        <v>7668000</v>
      </c>
      <c r="Y40" s="22">
        <v>-209185</v>
      </c>
      <c r="Z40" s="23">
        <v>-2.7280255607720396</v>
      </c>
      <c r="AA40" s="20">
        <v>15336000</v>
      </c>
    </row>
    <row r="41" spans="1:27" x14ac:dyDescent="0.25">
      <c r="A41" s="19" t="s">
        <v>66</v>
      </c>
      <c r="B41" s="15" t="s">
        <v>32</v>
      </c>
      <c r="C41" s="20">
        <v>52894186</v>
      </c>
      <c r="D41" s="20"/>
      <c r="E41" s="21">
        <v>51816584</v>
      </c>
      <c r="F41" s="22">
        <v>51816584</v>
      </c>
      <c r="G41" s="22"/>
      <c r="H41" s="22">
        <v>5572526</v>
      </c>
      <c r="I41" s="22">
        <v>4493039</v>
      </c>
      <c r="J41" s="22">
        <v>10065565</v>
      </c>
      <c r="K41" s="22">
        <v>4786376</v>
      </c>
      <c r="L41" s="22">
        <v>2467669</v>
      </c>
      <c r="M41" s="22">
        <v>3951159</v>
      </c>
      <c r="N41" s="22">
        <v>11205204</v>
      </c>
      <c r="O41" s="22"/>
      <c r="P41" s="22"/>
      <c r="Q41" s="22"/>
      <c r="R41" s="22"/>
      <c r="S41" s="22"/>
      <c r="T41" s="22"/>
      <c r="U41" s="22"/>
      <c r="V41" s="22"/>
      <c r="W41" s="22">
        <v>21270769</v>
      </c>
      <c r="X41" s="22">
        <v>25908262</v>
      </c>
      <c r="Y41" s="22">
        <v>-4637493</v>
      </c>
      <c r="Z41" s="23">
        <v>-17.899668453252477</v>
      </c>
      <c r="AA41" s="20">
        <v>51816584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3296102</v>
      </c>
      <c r="D43" s="20"/>
      <c r="E43" s="21">
        <v>1196944</v>
      </c>
      <c r="F43" s="22">
        <v>1196944</v>
      </c>
      <c r="G43" s="22"/>
      <c r="H43" s="22"/>
      <c r="I43" s="22"/>
      <c r="J43" s="22"/>
      <c r="K43" s="22">
        <v>-2063</v>
      </c>
      <c r="L43" s="22">
        <v>3338914</v>
      </c>
      <c r="M43" s="22"/>
      <c r="N43" s="22">
        <v>3336851</v>
      </c>
      <c r="O43" s="22"/>
      <c r="P43" s="22"/>
      <c r="Q43" s="22"/>
      <c r="R43" s="22"/>
      <c r="S43" s="22"/>
      <c r="T43" s="22"/>
      <c r="U43" s="22"/>
      <c r="V43" s="22"/>
      <c r="W43" s="22">
        <v>3336851</v>
      </c>
      <c r="X43" s="22">
        <v>598470</v>
      </c>
      <c r="Y43" s="22">
        <v>2738381</v>
      </c>
      <c r="Z43" s="23">
        <v>457.56362056577603</v>
      </c>
      <c r="AA43" s="20">
        <v>1196944</v>
      </c>
    </row>
    <row r="44" spans="1:27" x14ac:dyDescent="0.25">
      <c r="A44" s="19" t="s">
        <v>69</v>
      </c>
      <c r="B44" s="15" t="s">
        <v>32</v>
      </c>
      <c r="C44" s="20">
        <v>6436790</v>
      </c>
      <c r="D44" s="20"/>
      <c r="E44" s="21">
        <v>4480425</v>
      </c>
      <c r="F44" s="22">
        <v>4480525</v>
      </c>
      <c r="G44" s="22">
        <v>262667</v>
      </c>
      <c r="H44" s="22">
        <v>367326</v>
      </c>
      <c r="I44" s="22">
        <v>210636</v>
      </c>
      <c r="J44" s="22">
        <v>840629</v>
      </c>
      <c r="K44" s="22">
        <v>491333</v>
      </c>
      <c r="L44" s="22">
        <v>273346</v>
      </c>
      <c r="M44" s="22">
        <v>323376</v>
      </c>
      <c r="N44" s="22">
        <v>1088055</v>
      </c>
      <c r="O44" s="22"/>
      <c r="P44" s="22"/>
      <c r="Q44" s="22"/>
      <c r="R44" s="22"/>
      <c r="S44" s="22"/>
      <c r="T44" s="22"/>
      <c r="U44" s="22"/>
      <c r="V44" s="22"/>
      <c r="W44" s="22">
        <v>1928684</v>
      </c>
      <c r="X44" s="22">
        <v>2240238</v>
      </c>
      <c r="Y44" s="22">
        <v>-311554</v>
      </c>
      <c r="Z44" s="23">
        <v>-13.907183076083882</v>
      </c>
      <c r="AA44" s="20">
        <v>4480525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147196100</v>
      </c>
      <c r="D47" s="29">
        <f t="shared" ref="D47:Y47" si="1">SUM(D34:D46)</f>
        <v>0</v>
      </c>
      <c r="E47" s="30">
        <f t="shared" si="1"/>
        <v>144300900</v>
      </c>
      <c r="F47" s="31">
        <f t="shared" si="1"/>
        <v>144300900</v>
      </c>
      <c r="G47" s="31">
        <f t="shared" si="1"/>
        <v>5183077</v>
      </c>
      <c r="H47" s="31">
        <f t="shared" si="1"/>
        <v>12068142</v>
      </c>
      <c r="I47" s="31">
        <f t="shared" si="1"/>
        <v>11410307</v>
      </c>
      <c r="J47" s="31">
        <f t="shared" si="1"/>
        <v>28661526</v>
      </c>
      <c r="K47" s="31">
        <f t="shared" si="1"/>
        <v>11724081</v>
      </c>
      <c r="L47" s="31">
        <f t="shared" si="1"/>
        <v>14270892</v>
      </c>
      <c r="M47" s="31">
        <f t="shared" si="1"/>
        <v>18186360</v>
      </c>
      <c r="N47" s="31">
        <f t="shared" si="1"/>
        <v>44181333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72842859</v>
      </c>
      <c r="X47" s="31">
        <f t="shared" si="1"/>
        <v>72150250</v>
      </c>
      <c r="Y47" s="31">
        <f t="shared" si="1"/>
        <v>692609</v>
      </c>
      <c r="Z47" s="32">
        <f>+IF(X47&lt;&gt;0,+(Y47/X47)*100,0)</f>
        <v>0.95995370771411048</v>
      </c>
      <c r="AA47" s="29">
        <f>SUM(AA34:AA46)</f>
        <v>144300900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-23273952</v>
      </c>
      <c r="D48" s="39">
        <f t="shared" si="2"/>
        <v>0</v>
      </c>
      <c r="E48" s="40">
        <f t="shared" si="2"/>
        <v>-8515803</v>
      </c>
      <c r="F48" s="41">
        <f t="shared" si="2"/>
        <v>-8515803</v>
      </c>
      <c r="G48" s="41">
        <f t="shared" si="2"/>
        <v>12325664</v>
      </c>
      <c r="H48" s="41">
        <f t="shared" si="2"/>
        <v>-2797226</v>
      </c>
      <c r="I48" s="41">
        <f t="shared" si="2"/>
        <v>-1692702</v>
      </c>
      <c r="J48" s="41">
        <f t="shared" si="2"/>
        <v>7835736</v>
      </c>
      <c r="K48" s="41">
        <f t="shared" si="2"/>
        <v>-1395582</v>
      </c>
      <c r="L48" s="41">
        <f t="shared" si="2"/>
        <v>-3498734</v>
      </c>
      <c r="M48" s="41">
        <f t="shared" si="2"/>
        <v>-1843644</v>
      </c>
      <c r="N48" s="41">
        <f t="shared" si="2"/>
        <v>-6737960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1097776</v>
      </c>
      <c r="X48" s="41">
        <f t="shared" si="2"/>
        <v>-4257724</v>
      </c>
      <c r="Y48" s="41">
        <f t="shared" si="2"/>
        <v>5355500</v>
      </c>
      <c r="Z48" s="42">
        <f>+IF(X48&lt;&gt;0,+(Y48/X48)*100,0)</f>
        <v>-125.78316490218717</v>
      </c>
      <c r="AA48" s="39">
        <f>+AA32-AA47</f>
        <v>-8515803</v>
      </c>
    </row>
    <row r="49" spans="1:27" x14ac:dyDescent="0.25">
      <c r="A49" s="43" t="s">
        <v>74</v>
      </c>
      <c r="B49" s="15" t="s">
        <v>32</v>
      </c>
      <c r="C49" s="20">
        <v>17996121</v>
      </c>
      <c r="D49" s="20"/>
      <c r="E49" s="21">
        <v>6963000</v>
      </c>
      <c r="F49" s="22">
        <v>6601193</v>
      </c>
      <c r="G49" s="22"/>
      <c r="H49" s="22"/>
      <c r="I49" s="22"/>
      <c r="J49" s="22"/>
      <c r="K49" s="22"/>
      <c r="L49" s="22">
        <v>2116678</v>
      </c>
      <c r="M49" s="22">
        <v>1185078</v>
      </c>
      <c r="N49" s="22">
        <v>3301756</v>
      </c>
      <c r="O49" s="22"/>
      <c r="P49" s="22"/>
      <c r="Q49" s="22"/>
      <c r="R49" s="22"/>
      <c r="S49" s="22"/>
      <c r="T49" s="22"/>
      <c r="U49" s="22"/>
      <c r="V49" s="22"/>
      <c r="W49" s="22">
        <v>3301756</v>
      </c>
      <c r="X49" s="22">
        <v>3300594</v>
      </c>
      <c r="Y49" s="22">
        <v>1162</v>
      </c>
      <c r="Z49" s="23">
        <v>3.5205784170970443E-2</v>
      </c>
      <c r="AA49" s="20">
        <v>6601193</v>
      </c>
    </row>
    <row r="50" spans="1:27" x14ac:dyDescent="0.25">
      <c r="A50" s="43" t="s">
        <v>75</v>
      </c>
      <c r="B50" s="15" t="s">
        <v>32</v>
      </c>
      <c r="C50" s="44">
        <v>3605454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-1672377</v>
      </c>
      <c r="D51" s="48">
        <f t="shared" si="3"/>
        <v>0</v>
      </c>
      <c r="E51" s="49">
        <f t="shared" si="3"/>
        <v>-1552803</v>
      </c>
      <c r="F51" s="50">
        <f t="shared" si="3"/>
        <v>-1914610</v>
      </c>
      <c r="G51" s="50">
        <f t="shared" si="3"/>
        <v>12325664</v>
      </c>
      <c r="H51" s="50">
        <f t="shared" si="3"/>
        <v>-2797226</v>
      </c>
      <c r="I51" s="50">
        <f t="shared" si="3"/>
        <v>-1692702</v>
      </c>
      <c r="J51" s="50">
        <f t="shared" si="3"/>
        <v>7835736</v>
      </c>
      <c r="K51" s="50">
        <f t="shared" si="3"/>
        <v>-1395582</v>
      </c>
      <c r="L51" s="50">
        <f t="shared" si="3"/>
        <v>-1382056</v>
      </c>
      <c r="M51" s="50">
        <f t="shared" si="3"/>
        <v>-658566</v>
      </c>
      <c r="N51" s="50">
        <f t="shared" si="3"/>
        <v>-3436204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4399532</v>
      </c>
      <c r="X51" s="50">
        <f t="shared" si="3"/>
        <v>-957130</v>
      </c>
      <c r="Y51" s="50">
        <f t="shared" si="3"/>
        <v>5356662</v>
      </c>
      <c r="Z51" s="51">
        <f>+IF(X51&lt;&gt;0,+(Y51/X51)*100,0)</f>
        <v>-559.65877153573706</v>
      </c>
      <c r="AA51" s="48">
        <f>SUM(AA48:AA50)</f>
        <v>-1914610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-1672377</v>
      </c>
      <c r="D53" s="54">
        <f>+D51-D52</f>
        <v>0</v>
      </c>
      <c r="E53" s="55">
        <f t="shared" si="4"/>
        <v>-1552803</v>
      </c>
      <c r="F53" s="56">
        <f t="shared" si="4"/>
        <v>-1914610</v>
      </c>
      <c r="G53" s="56">
        <f t="shared" si="4"/>
        <v>12325664</v>
      </c>
      <c r="H53" s="56">
        <f t="shared" si="4"/>
        <v>-2797226</v>
      </c>
      <c r="I53" s="56">
        <f t="shared" si="4"/>
        <v>-1692702</v>
      </c>
      <c r="J53" s="56">
        <f t="shared" si="4"/>
        <v>7835736</v>
      </c>
      <c r="K53" s="56">
        <f t="shared" si="4"/>
        <v>-1395582</v>
      </c>
      <c r="L53" s="56">
        <f t="shared" si="4"/>
        <v>-1382056</v>
      </c>
      <c r="M53" s="56">
        <f t="shared" si="4"/>
        <v>-658566</v>
      </c>
      <c r="N53" s="56">
        <f t="shared" si="4"/>
        <v>-3436204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4399532</v>
      </c>
      <c r="X53" s="56">
        <f t="shared" si="4"/>
        <v>-957130</v>
      </c>
      <c r="Y53" s="56">
        <f t="shared" si="4"/>
        <v>5356662</v>
      </c>
      <c r="Z53" s="57">
        <f>+IF(X53&lt;&gt;0,+(Y53/X53)*100,0)</f>
        <v>-559.65877153573706</v>
      </c>
      <c r="AA53" s="54">
        <f>+AA51-AA52</f>
        <v>-1914610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-1672377</v>
      </c>
      <c r="D56" s="48">
        <f>SUM(D53:D55)</f>
        <v>0</v>
      </c>
      <c r="E56" s="49">
        <f t="shared" si="5"/>
        <v>-1552803</v>
      </c>
      <c r="F56" s="50">
        <f t="shared" si="5"/>
        <v>-1914610</v>
      </c>
      <c r="G56" s="50">
        <f t="shared" si="5"/>
        <v>12325664</v>
      </c>
      <c r="H56" s="50">
        <f t="shared" si="5"/>
        <v>-2797226</v>
      </c>
      <c r="I56" s="50">
        <f t="shared" si="5"/>
        <v>-1692702</v>
      </c>
      <c r="J56" s="50">
        <f t="shared" si="5"/>
        <v>7835736</v>
      </c>
      <c r="K56" s="50">
        <f t="shared" si="5"/>
        <v>-1395582</v>
      </c>
      <c r="L56" s="50">
        <f t="shared" si="5"/>
        <v>-1382056</v>
      </c>
      <c r="M56" s="50">
        <f t="shared" si="5"/>
        <v>-658566</v>
      </c>
      <c r="N56" s="50">
        <f t="shared" si="5"/>
        <v>-3436204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4399532</v>
      </c>
      <c r="X56" s="50">
        <f t="shared" si="5"/>
        <v>-957130</v>
      </c>
      <c r="Y56" s="50">
        <f t="shared" si="5"/>
        <v>5356662</v>
      </c>
      <c r="Z56" s="51">
        <f>+IF(X56&lt;&gt;0,+(Y56/X56)*100,0)</f>
        <v>-559.65877153573706</v>
      </c>
      <c r="AA56" s="48">
        <f>SUM(AA53:AA55)</f>
        <v>-1914610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-1672377</v>
      </c>
      <c r="D59" s="65">
        <f>SUM(D56:D58)</f>
        <v>0</v>
      </c>
      <c r="E59" s="66">
        <f t="shared" si="6"/>
        <v>-1552803</v>
      </c>
      <c r="F59" s="67">
        <f t="shared" si="6"/>
        <v>-1914610</v>
      </c>
      <c r="G59" s="67">
        <f t="shared" si="6"/>
        <v>12325664</v>
      </c>
      <c r="H59" s="67">
        <f t="shared" si="6"/>
        <v>-2797226</v>
      </c>
      <c r="I59" s="67">
        <f t="shared" si="6"/>
        <v>-1692702</v>
      </c>
      <c r="J59" s="67">
        <f t="shared" si="6"/>
        <v>7835736</v>
      </c>
      <c r="K59" s="67">
        <f t="shared" si="6"/>
        <v>-1395582</v>
      </c>
      <c r="L59" s="67">
        <f t="shared" si="6"/>
        <v>-1382056</v>
      </c>
      <c r="M59" s="67">
        <f t="shared" si="6"/>
        <v>-658566</v>
      </c>
      <c r="N59" s="67">
        <f t="shared" si="6"/>
        <v>-3436204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4399532</v>
      </c>
      <c r="X59" s="67">
        <f t="shared" si="6"/>
        <v>-957130</v>
      </c>
      <c r="Y59" s="67">
        <f t="shared" si="6"/>
        <v>5356662</v>
      </c>
      <c r="Z59" s="68">
        <f>+IF(X59&lt;&gt;0,+(Y59/X59)*100,0)</f>
        <v>-559.65877153573706</v>
      </c>
      <c r="AA59" s="65">
        <f>SUM(AA56:AA58)</f>
        <v>-1914610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15770934</v>
      </c>
      <c r="D8" s="20"/>
      <c r="E8" s="21">
        <v>16223500</v>
      </c>
      <c r="F8" s="22">
        <v>16223500</v>
      </c>
      <c r="G8" s="22">
        <v>1439661</v>
      </c>
      <c r="H8" s="22">
        <v>1619113</v>
      </c>
      <c r="I8" s="22">
        <v>1485184</v>
      </c>
      <c r="J8" s="22">
        <v>4543958</v>
      </c>
      <c r="K8" s="22">
        <v>1523349</v>
      </c>
      <c r="L8" s="22">
        <v>1445926</v>
      </c>
      <c r="M8" s="22">
        <v>1635958</v>
      </c>
      <c r="N8" s="22">
        <v>4605233</v>
      </c>
      <c r="O8" s="22"/>
      <c r="P8" s="22"/>
      <c r="Q8" s="22"/>
      <c r="R8" s="22"/>
      <c r="S8" s="22"/>
      <c r="T8" s="22"/>
      <c r="U8" s="22"/>
      <c r="V8" s="22"/>
      <c r="W8" s="22">
        <v>9149191</v>
      </c>
      <c r="X8" s="22">
        <v>8034757</v>
      </c>
      <c r="Y8" s="22">
        <v>1114434</v>
      </c>
      <c r="Z8" s="23">
        <v>13.870164337266205</v>
      </c>
      <c r="AA8" s="20">
        <v>16223500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240455</v>
      </c>
      <c r="F13" s="22">
        <v>240455</v>
      </c>
      <c r="G13" s="22">
        <v>2375</v>
      </c>
      <c r="H13" s="22">
        <v>50498</v>
      </c>
      <c r="I13" s="22">
        <v>50518</v>
      </c>
      <c r="J13" s="22">
        <v>103391</v>
      </c>
      <c r="K13" s="22">
        <v>-843</v>
      </c>
      <c r="L13" s="22">
        <v>2640</v>
      </c>
      <c r="M13" s="22">
        <v>-49683</v>
      </c>
      <c r="N13" s="22">
        <v>-47886</v>
      </c>
      <c r="O13" s="22"/>
      <c r="P13" s="22"/>
      <c r="Q13" s="22"/>
      <c r="R13" s="22"/>
      <c r="S13" s="22"/>
      <c r="T13" s="22"/>
      <c r="U13" s="22"/>
      <c r="V13" s="22"/>
      <c r="W13" s="22">
        <v>55505</v>
      </c>
      <c r="X13" s="22">
        <v>120228</v>
      </c>
      <c r="Y13" s="22">
        <v>-64723</v>
      </c>
      <c r="Z13" s="23">
        <v>-53.833549589114014</v>
      </c>
      <c r="AA13" s="20">
        <v>240455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655799</v>
      </c>
      <c r="D19" s="20"/>
      <c r="E19" s="21">
        <v>453535</v>
      </c>
      <c r="F19" s="22">
        <v>453535</v>
      </c>
      <c r="G19" s="22">
        <v>47233</v>
      </c>
      <c r="H19" s="22">
        <v>83421</v>
      </c>
      <c r="I19" s="22">
        <v>36976</v>
      </c>
      <c r="J19" s="22">
        <v>167630</v>
      </c>
      <c r="K19" s="22">
        <v>25019</v>
      </c>
      <c r="L19" s="22">
        <v>16274</v>
      </c>
      <c r="M19" s="22">
        <v>20940</v>
      </c>
      <c r="N19" s="22">
        <v>62233</v>
      </c>
      <c r="O19" s="22"/>
      <c r="P19" s="22"/>
      <c r="Q19" s="22"/>
      <c r="R19" s="22"/>
      <c r="S19" s="22"/>
      <c r="T19" s="22"/>
      <c r="U19" s="22"/>
      <c r="V19" s="22"/>
      <c r="W19" s="22">
        <v>229863</v>
      </c>
      <c r="X19" s="22">
        <v>223989</v>
      </c>
      <c r="Y19" s="22">
        <v>5874</v>
      </c>
      <c r="Z19" s="23">
        <v>2.6224502096085076</v>
      </c>
      <c r="AA19" s="20">
        <v>453535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3549465</v>
      </c>
      <c r="D28" s="20"/>
      <c r="E28" s="21">
        <v>4687553</v>
      </c>
      <c r="F28" s="22">
        <v>4687553</v>
      </c>
      <c r="G28" s="22">
        <v>360090</v>
      </c>
      <c r="H28" s="22">
        <v>336123</v>
      </c>
      <c r="I28" s="22">
        <v>286346</v>
      </c>
      <c r="J28" s="22">
        <v>982559</v>
      </c>
      <c r="K28" s="22">
        <v>339331</v>
      </c>
      <c r="L28" s="22">
        <v>311179</v>
      </c>
      <c r="M28" s="22">
        <v>308648</v>
      </c>
      <c r="N28" s="22">
        <v>959158</v>
      </c>
      <c r="O28" s="22"/>
      <c r="P28" s="22"/>
      <c r="Q28" s="22"/>
      <c r="R28" s="22"/>
      <c r="S28" s="22"/>
      <c r="T28" s="22"/>
      <c r="U28" s="22"/>
      <c r="V28" s="22"/>
      <c r="W28" s="22">
        <v>1941717</v>
      </c>
      <c r="X28" s="22">
        <v>2380835</v>
      </c>
      <c r="Y28" s="22">
        <v>-439118</v>
      </c>
      <c r="Z28" s="23">
        <v>-18.443865282558431</v>
      </c>
      <c r="AA28" s="20">
        <v>4687553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19976198</v>
      </c>
      <c r="D32" s="29">
        <f t="shared" ref="D32:Y32" si="0">SUM(D6:D31)</f>
        <v>0</v>
      </c>
      <c r="E32" s="30">
        <f t="shared" si="0"/>
        <v>21605043</v>
      </c>
      <c r="F32" s="31">
        <f t="shared" si="0"/>
        <v>21605043</v>
      </c>
      <c r="G32" s="31">
        <f t="shared" si="0"/>
        <v>1849359</v>
      </c>
      <c r="H32" s="31">
        <f t="shared" si="0"/>
        <v>2089155</v>
      </c>
      <c r="I32" s="31">
        <f t="shared" si="0"/>
        <v>1859024</v>
      </c>
      <c r="J32" s="31">
        <f t="shared" si="0"/>
        <v>5797538</v>
      </c>
      <c r="K32" s="31">
        <f t="shared" si="0"/>
        <v>1886856</v>
      </c>
      <c r="L32" s="31">
        <f t="shared" si="0"/>
        <v>1776019</v>
      </c>
      <c r="M32" s="31">
        <f t="shared" si="0"/>
        <v>1915863</v>
      </c>
      <c r="N32" s="31">
        <f t="shared" si="0"/>
        <v>5578738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11376276</v>
      </c>
      <c r="X32" s="31">
        <f t="shared" si="0"/>
        <v>10759809</v>
      </c>
      <c r="Y32" s="31">
        <f t="shared" si="0"/>
        <v>616467</v>
      </c>
      <c r="Z32" s="32">
        <f>+IF(X32&lt;&gt;0,+(Y32/X32)*100,0)</f>
        <v>5.7293489131637934</v>
      </c>
      <c r="AA32" s="29">
        <f>SUM(AA6:AA31)</f>
        <v>21605043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8634430</v>
      </c>
      <c r="D34" s="20"/>
      <c r="E34" s="21">
        <v>9414640</v>
      </c>
      <c r="F34" s="22">
        <v>9414640</v>
      </c>
      <c r="G34" s="22">
        <v>679710</v>
      </c>
      <c r="H34" s="22">
        <v>667128</v>
      </c>
      <c r="I34" s="22">
        <v>771365</v>
      </c>
      <c r="J34" s="22">
        <v>2118203</v>
      </c>
      <c r="K34" s="22">
        <v>771509</v>
      </c>
      <c r="L34" s="22">
        <v>1090797</v>
      </c>
      <c r="M34" s="22">
        <v>745503</v>
      </c>
      <c r="N34" s="22">
        <v>2607809</v>
      </c>
      <c r="O34" s="22"/>
      <c r="P34" s="22"/>
      <c r="Q34" s="22"/>
      <c r="R34" s="22"/>
      <c r="S34" s="22"/>
      <c r="T34" s="22"/>
      <c r="U34" s="22"/>
      <c r="V34" s="22"/>
      <c r="W34" s="22">
        <v>4726012</v>
      </c>
      <c r="X34" s="22">
        <v>5183144</v>
      </c>
      <c r="Y34" s="22">
        <v>-457132</v>
      </c>
      <c r="Z34" s="23">
        <v>-8.8195890370786536</v>
      </c>
      <c r="AA34" s="20">
        <v>9414640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1915962</v>
      </c>
      <c r="D37" s="20"/>
      <c r="E37" s="21">
        <v>3943784</v>
      </c>
      <c r="F37" s="22">
        <v>3943784</v>
      </c>
      <c r="G37" s="22">
        <v>110934</v>
      </c>
      <c r="H37" s="22">
        <v>33397</v>
      </c>
      <c r="I37" s="22">
        <v>421858</v>
      </c>
      <c r="J37" s="22">
        <v>566189</v>
      </c>
      <c r="K37" s="22">
        <v>215024</v>
      </c>
      <c r="L37" s="22">
        <v>731825</v>
      </c>
      <c r="M37" s="22">
        <v>326909</v>
      </c>
      <c r="N37" s="22">
        <v>1273758</v>
      </c>
      <c r="O37" s="22"/>
      <c r="P37" s="22"/>
      <c r="Q37" s="22"/>
      <c r="R37" s="22"/>
      <c r="S37" s="22"/>
      <c r="T37" s="22"/>
      <c r="U37" s="22"/>
      <c r="V37" s="22"/>
      <c r="W37" s="22">
        <v>1839947</v>
      </c>
      <c r="X37" s="22">
        <v>2399912</v>
      </c>
      <c r="Y37" s="22">
        <v>-559965</v>
      </c>
      <c r="Z37" s="23">
        <v>-23.332730533452896</v>
      </c>
      <c r="AA37" s="20">
        <v>3943784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2589981</v>
      </c>
      <c r="F38" s="22">
        <v>2589981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1294992</v>
      </c>
      <c r="Y38" s="22">
        <v>-1294992</v>
      </c>
      <c r="Z38" s="23">
        <v>-100</v>
      </c>
      <c r="AA38" s="20">
        <v>2589981</v>
      </c>
    </row>
    <row r="39" spans="1:27" x14ac:dyDescent="0.25">
      <c r="A39" s="19" t="s">
        <v>65</v>
      </c>
      <c r="B39" s="15" t="s">
        <v>32</v>
      </c>
      <c r="C39" s="20">
        <v>1838010</v>
      </c>
      <c r="D39" s="20"/>
      <c r="E39" s="21">
        <v>2021811</v>
      </c>
      <c r="F39" s="22">
        <v>2021811</v>
      </c>
      <c r="G39" s="22">
        <v>168485</v>
      </c>
      <c r="H39" s="22">
        <v>168485</v>
      </c>
      <c r="I39" s="22">
        <v>168485</v>
      </c>
      <c r="J39" s="22">
        <v>505455</v>
      </c>
      <c r="K39" s="22">
        <v>168485</v>
      </c>
      <c r="L39" s="22">
        <v>168485</v>
      </c>
      <c r="M39" s="22">
        <v>168485</v>
      </c>
      <c r="N39" s="22">
        <v>505455</v>
      </c>
      <c r="O39" s="22"/>
      <c r="P39" s="22"/>
      <c r="Q39" s="22"/>
      <c r="R39" s="22"/>
      <c r="S39" s="22"/>
      <c r="T39" s="22"/>
      <c r="U39" s="22"/>
      <c r="V39" s="22"/>
      <c r="W39" s="22">
        <v>1010910</v>
      </c>
      <c r="X39" s="22">
        <v>1010910</v>
      </c>
      <c r="Y39" s="22"/>
      <c r="Z39" s="23"/>
      <c r="AA39" s="20">
        <v>2021811</v>
      </c>
    </row>
    <row r="40" spans="1:27" x14ac:dyDescent="0.25">
      <c r="A40" s="19" t="s">
        <v>40</v>
      </c>
      <c r="B40" s="15" t="s">
        <v>32</v>
      </c>
      <c r="C40" s="20">
        <v>181390</v>
      </c>
      <c r="D40" s="20"/>
      <c r="E40" s="21">
        <v>238940</v>
      </c>
      <c r="F40" s="22">
        <v>238940</v>
      </c>
      <c r="G40" s="22"/>
      <c r="H40" s="22"/>
      <c r="I40" s="22"/>
      <c r="J40" s="22"/>
      <c r="K40" s="22"/>
      <c r="L40" s="22"/>
      <c r="M40" s="22">
        <v>119470</v>
      </c>
      <c r="N40" s="22">
        <v>119470</v>
      </c>
      <c r="O40" s="22"/>
      <c r="P40" s="22"/>
      <c r="Q40" s="22"/>
      <c r="R40" s="22"/>
      <c r="S40" s="22"/>
      <c r="T40" s="22"/>
      <c r="U40" s="22"/>
      <c r="V40" s="22"/>
      <c r="W40" s="22">
        <v>119470</v>
      </c>
      <c r="X40" s="22"/>
      <c r="Y40" s="22">
        <v>119470</v>
      </c>
      <c r="Z40" s="23"/>
      <c r="AA40" s="20">
        <v>238940</v>
      </c>
    </row>
    <row r="41" spans="1:27" x14ac:dyDescent="0.25">
      <c r="A41" s="19" t="s">
        <v>66</v>
      </c>
      <c r="B41" s="15" t="s">
        <v>32</v>
      </c>
      <c r="C41" s="20">
        <v>371888</v>
      </c>
      <c r="D41" s="20"/>
      <c r="E41" s="21">
        <v>454217</v>
      </c>
      <c r="F41" s="22">
        <v>454217</v>
      </c>
      <c r="G41" s="22"/>
      <c r="H41" s="22"/>
      <c r="I41" s="22">
        <v>7280</v>
      </c>
      <c r="J41" s="22">
        <v>7280</v>
      </c>
      <c r="K41" s="22">
        <v>14178</v>
      </c>
      <c r="L41" s="22">
        <v>20820</v>
      </c>
      <c r="M41" s="22">
        <v>64181</v>
      </c>
      <c r="N41" s="22">
        <v>99179</v>
      </c>
      <c r="O41" s="22"/>
      <c r="P41" s="22"/>
      <c r="Q41" s="22"/>
      <c r="R41" s="22"/>
      <c r="S41" s="22"/>
      <c r="T41" s="22"/>
      <c r="U41" s="22"/>
      <c r="V41" s="22"/>
      <c r="W41" s="22">
        <v>106459</v>
      </c>
      <c r="X41" s="22">
        <v>227112</v>
      </c>
      <c r="Y41" s="22">
        <v>-120653</v>
      </c>
      <c r="Z41" s="23">
        <v>-53.124889922152953</v>
      </c>
      <c r="AA41" s="20">
        <v>454217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2929</v>
      </c>
      <c r="D43" s="20"/>
      <c r="E43" s="21"/>
      <c r="F43" s="22"/>
      <c r="G43" s="22"/>
      <c r="H43" s="22"/>
      <c r="I43" s="22"/>
      <c r="J43" s="22"/>
      <c r="K43" s="22">
        <v>22217</v>
      </c>
      <c r="L43" s="22"/>
      <c r="M43" s="22">
        <v>4108</v>
      </c>
      <c r="N43" s="22">
        <v>26325</v>
      </c>
      <c r="O43" s="22"/>
      <c r="P43" s="22"/>
      <c r="Q43" s="22"/>
      <c r="R43" s="22"/>
      <c r="S43" s="22"/>
      <c r="T43" s="22"/>
      <c r="U43" s="22"/>
      <c r="V43" s="22"/>
      <c r="W43" s="22">
        <v>26325</v>
      </c>
      <c r="X43" s="22"/>
      <c r="Y43" s="22">
        <v>26325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1147838</v>
      </c>
      <c r="D44" s="20"/>
      <c r="E44" s="21">
        <v>2119222</v>
      </c>
      <c r="F44" s="22">
        <v>2119222</v>
      </c>
      <c r="G44" s="22">
        <v>20355</v>
      </c>
      <c r="H44" s="22">
        <v>244392</v>
      </c>
      <c r="I44" s="22">
        <v>61094</v>
      </c>
      <c r="J44" s="22">
        <v>325841</v>
      </c>
      <c r="K44" s="22">
        <v>166942</v>
      </c>
      <c r="L44" s="22">
        <v>92144</v>
      </c>
      <c r="M44" s="22">
        <v>114702</v>
      </c>
      <c r="N44" s="22">
        <v>373788</v>
      </c>
      <c r="O44" s="22"/>
      <c r="P44" s="22"/>
      <c r="Q44" s="22"/>
      <c r="R44" s="22"/>
      <c r="S44" s="22"/>
      <c r="T44" s="22"/>
      <c r="U44" s="22"/>
      <c r="V44" s="22"/>
      <c r="W44" s="22">
        <v>699629</v>
      </c>
      <c r="X44" s="22">
        <v>1119206</v>
      </c>
      <c r="Y44" s="22">
        <v>-419577</v>
      </c>
      <c r="Z44" s="23">
        <v>-37.488809030687825</v>
      </c>
      <c r="AA44" s="20">
        <v>2119222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14092447</v>
      </c>
      <c r="D47" s="29">
        <f t="shared" ref="D47:Y47" si="1">SUM(D34:D46)</f>
        <v>0</v>
      </c>
      <c r="E47" s="30">
        <f t="shared" si="1"/>
        <v>20782595</v>
      </c>
      <c r="F47" s="31">
        <f t="shared" si="1"/>
        <v>20782595</v>
      </c>
      <c r="G47" s="31">
        <f t="shared" si="1"/>
        <v>979484</v>
      </c>
      <c r="H47" s="31">
        <f t="shared" si="1"/>
        <v>1113402</v>
      </c>
      <c r="I47" s="31">
        <f t="shared" si="1"/>
        <v>1430082</v>
      </c>
      <c r="J47" s="31">
        <f t="shared" si="1"/>
        <v>3522968</v>
      </c>
      <c r="K47" s="31">
        <f t="shared" si="1"/>
        <v>1358355</v>
      </c>
      <c r="L47" s="31">
        <f t="shared" si="1"/>
        <v>2104071</v>
      </c>
      <c r="M47" s="31">
        <f t="shared" si="1"/>
        <v>1543358</v>
      </c>
      <c r="N47" s="31">
        <f t="shared" si="1"/>
        <v>5005784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8528752</v>
      </c>
      <c r="X47" s="31">
        <f t="shared" si="1"/>
        <v>11235276</v>
      </c>
      <c r="Y47" s="31">
        <f t="shared" si="1"/>
        <v>-2706524</v>
      </c>
      <c r="Z47" s="32">
        <f>+IF(X47&lt;&gt;0,+(Y47/X47)*100,0)</f>
        <v>-24.089519474198941</v>
      </c>
      <c r="AA47" s="29">
        <f>SUM(AA34:AA46)</f>
        <v>20782595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5883751</v>
      </c>
      <c r="D48" s="39">
        <f t="shared" si="2"/>
        <v>0</v>
      </c>
      <c r="E48" s="40">
        <f t="shared" si="2"/>
        <v>822448</v>
      </c>
      <c r="F48" s="41">
        <f t="shared" si="2"/>
        <v>822448</v>
      </c>
      <c r="G48" s="41">
        <f t="shared" si="2"/>
        <v>869875</v>
      </c>
      <c r="H48" s="41">
        <f t="shared" si="2"/>
        <v>975753</v>
      </c>
      <c r="I48" s="41">
        <f t="shared" si="2"/>
        <v>428942</v>
      </c>
      <c r="J48" s="41">
        <f t="shared" si="2"/>
        <v>2274570</v>
      </c>
      <c r="K48" s="41">
        <f t="shared" si="2"/>
        <v>528501</v>
      </c>
      <c r="L48" s="41">
        <f t="shared" si="2"/>
        <v>-328052</v>
      </c>
      <c r="M48" s="41">
        <f t="shared" si="2"/>
        <v>372505</v>
      </c>
      <c r="N48" s="41">
        <f t="shared" si="2"/>
        <v>572954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2847524</v>
      </c>
      <c r="X48" s="41">
        <f t="shared" si="2"/>
        <v>-475467</v>
      </c>
      <c r="Y48" s="41">
        <f t="shared" si="2"/>
        <v>3322991</v>
      </c>
      <c r="Z48" s="42">
        <f>+IF(X48&lt;&gt;0,+(Y48/X48)*100,0)</f>
        <v>-698.88993347592998</v>
      </c>
      <c r="AA48" s="39">
        <f>+AA32-AA47</f>
        <v>822448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5883751</v>
      </c>
      <c r="D51" s="48">
        <f t="shared" si="3"/>
        <v>0</v>
      </c>
      <c r="E51" s="49">
        <f t="shared" si="3"/>
        <v>822448</v>
      </c>
      <c r="F51" s="50">
        <f t="shared" si="3"/>
        <v>822448</v>
      </c>
      <c r="G51" s="50">
        <f t="shared" si="3"/>
        <v>869875</v>
      </c>
      <c r="H51" s="50">
        <f t="shared" si="3"/>
        <v>975753</v>
      </c>
      <c r="I51" s="50">
        <f t="shared" si="3"/>
        <v>428942</v>
      </c>
      <c r="J51" s="50">
        <f t="shared" si="3"/>
        <v>2274570</v>
      </c>
      <c r="K51" s="50">
        <f t="shared" si="3"/>
        <v>528501</v>
      </c>
      <c r="L51" s="50">
        <f t="shared" si="3"/>
        <v>-328052</v>
      </c>
      <c r="M51" s="50">
        <f t="shared" si="3"/>
        <v>372505</v>
      </c>
      <c r="N51" s="50">
        <f t="shared" si="3"/>
        <v>572954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2847524</v>
      </c>
      <c r="X51" s="50">
        <f t="shared" si="3"/>
        <v>-475467</v>
      </c>
      <c r="Y51" s="50">
        <f t="shared" si="3"/>
        <v>3322991</v>
      </c>
      <c r="Z51" s="51">
        <f>+IF(X51&lt;&gt;0,+(Y51/X51)*100,0)</f>
        <v>-698.88993347592998</v>
      </c>
      <c r="AA51" s="48">
        <f>SUM(AA48:AA50)</f>
        <v>822448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5883751</v>
      </c>
      <c r="D53" s="54">
        <f>+D51-D52</f>
        <v>0</v>
      </c>
      <c r="E53" s="55">
        <f t="shared" si="4"/>
        <v>822448</v>
      </c>
      <c r="F53" s="56">
        <f t="shared" si="4"/>
        <v>822448</v>
      </c>
      <c r="G53" s="56">
        <f t="shared" si="4"/>
        <v>869875</v>
      </c>
      <c r="H53" s="56">
        <f t="shared" si="4"/>
        <v>975753</v>
      </c>
      <c r="I53" s="56">
        <f t="shared" si="4"/>
        <v>428942</v>
      </c>
      <c r="J53" s="56">
        <f t="shared" si="4"/>
        <v>2274570</v>
      </c>
      <c r="K53" s="56">
        <f t="shared" si="4"/>
        <v>528501</v>
      </c>
      <c r="L53" s="56">
        <f t="shared" si="4"/>
        <v>-328052</v>
      </c>
      <c r="M53" s="56">
        <f t="shared" si="4"/>
        <v>372505</v>
      </c>
      <c r="N53" s="56">
        <f t="shared" si="4"/>
        <v>572954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2847524</v>
      </c>
      <c r="X53" s="56">
        <f t="shared" si="4"/>
        <v>-475467</v>
      </c>
      <c r="Y53" s="56">
        <f t="shared" si="4"/>
        <v>3322991</v>
      </c>
      <c r="Z53" s="57">
        <f>+IF(X53&lt;&gt;0,+(Y53/X53)*100,0)</f>
        <v>-698.88993347592998</v>
      </c>
      <c r="AA53" s="54">
        <f>+AA51-AA52</f>
        <v>822448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5883751</v>
      </c>
      <c r="D56" s="48">
        <f>SUM(D53:D55)</f>
        <v>0</v>
      </c>
      <c r="E56" s="49">
        <f t="shared" si="5"/>
        <v>822448</v>
      </c>
      <c r="F56" s="50">
        <f t="shared" si="5"/>
        <v>822448</v>
      </c>
      <c r="G56" s="50">
        <f t="shared" si="5"/>
        <v>869875</v>
      </c>
      <c r="H56" s="50">
        <f t="shared" si="5"/>
        <v>975753</v>
      </c>
      <c r="I56" s="50">
        <f t="shared" si="5"/>
        <v>428942</v>
      </c>
      <c r="J56" s="50">
        <f t="shared" si="5"/>
        <v>2274570</v>
      </c>
      <c r="K56" s="50">
        <f t="shared" si="5"/>
        <v>528501</v>
      </c>
      <c r="L56" s="50">
        <f t="shared" si="5"/>
        <v>-328052</v>
      </c>
      <c r="M56" s="50">
        <f t="shared" si="5"/>
        <v>372505</v>
      </c>
      <c r="N56" s="50">
        <f t="shared" si="5"/>
        <v>572954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2847524</v>
      </c>
      <c r="X56" s="50">
        <f t="shared" si="5"/>
        <v>-475467</v>
      </c>
      <c r="Y56" s="50">
        <f t="shared" si="5"/>
        <v>3322991</v>
      </c>
      <c r="Z56" s="51">
        <f>+IF(X56&lt;&gt;0,+(Y56/X56)*100,0)</f>
        <v>-698.88993347592998</v>
      </c>
      <c r="AA56" s="48">
        <f>SUM(AA53:AA55)</f>
        <v>822448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5883751</v>
      </c>
      <c r="D59" s="65">
        <f>SUM(D56:D58)</f>
        <v>0</v>
      </c>
      <c r="E59" s="66">
        <f t="shared" si="6"/>
        <v>822448</v>
      </c>
      <c r="F59" s="67">
        <f t="shared" si="6"/>
        <v>822448</v>
      </c>
      <c r="G59" s="67">
        <f t="shared" si="6"/>
        <v>869875</v>
      </c>
      <c r="H59" s="67">
        <f t="shared" si="6"/>
        <v>975753</v>
      </c>
      <c r="I59" s="67">
        <f t="shared" si="6"/>
        <v>428942</v>
      </c>
      <c r="J59" s="67">
        <f t="shared" si="6"/>
        <v>2274570</v>
      </c>
      <c r="K59" s="67">
        <f t="shared" si="6"/>
        <v>528501</v>
      </c>
      <c r="L59" s="67">
        <f t="shared" si="6"/>
        <v>-328052</v>
      </c>
      <c r="M59" s="67">
        <f t="shared" si="6"/>
        <v>372505</v>
      </c>
      <c r="N59" s="67">
        <f t="shared" si="6"/>
        <v>572954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2847524</v>
      </c>
      <c r="X59" s="67">
        <f t="shared" si="6"/>
        <v>-475467</v>
      </c>
      <c r="Y59" s="67">
        <f t="shared" si="6"/>
        <v>3322991</v>
      </c>
      <c r="Z59" s="68">
        <f>+IF(X59&lt;&gt;0,+(Y59/X59)*100,0)</f>
        <v>-698.88993347592998</v>
      </c>
      <c r="AA59" s="65">
        <f>SUM(AA56:AA58)</f>
        <v>822448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22065980</v>
      </c>
      <c r="D8" s="20"/>
      <c r="E8" s="21">
        <v>21963289</v>
      </c>
      <c r="F8" s="22">
        <v>21963289</v>
      </c>
      <c r="G8" s="22">
        <v>2399050</v>
      </c>
      <c r="H8" s="22">
        <v>2381269</v>
      </c>
      <c r="I8" s="22">
        <v>2312749</v>
      </c>
      <c r="J8" s="22">
        <v>7093068</v>
      </c>
      <c r="K8" s="22">
        <v>2621605</v>
      </c>
      <c r="L8" s="22">
        <v>2969374</v>
      </c>
      <c r="M8" s="22">
        <v>1730264</v>
      </c>
      <c r="N8" s="22">
        <v>7321243</v>
      </c>
      <c r="O8" s="22"/>
      <c r="P8" s="22"/>
      <c r="Q8" s="22"/>
      <c r="R8" s="22"/>
      <c r="S8" s="22"/>
      <c r="T8" s="22"/>
      <c r="U8" s="22"/>
      <c r="V8" s="22"/>
      <c r="W8" s="22">
        <v>14414311</v>
      </c>
      <c r="X8" s="22">
        <v>10981644</v>
      </c>
      <c r="Y8" s="22">
        <v>3432667</v>
      </c>
      <c r="Z8" s="23">
        <v>31.258225089066809</v>
      </c>
      <c r="AA8" s="20">
        <v>21963289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535851</v>
      </c>
      <c r="F13" s="22">
        <v>535851</v>
      </c>
      <c r="G13" s="22">
        <v>47316</v>
      </c>
      <c r="H13" s="22">
        <v>48114</v>
      </c>
      <c r="I13" s="22">
        <v>48248</v>
      </c>
      <c r="J13" s="22">
        <v>143678</v>
      </c>
      <c r="K13" s="22">
        <v>47732</v>
      </c>
      <c r="L13" s="22">
        <v>47692</v>
      </c>
      <c r="M13" s="22">
        <v>43758</v>
      </c>
      <c r="N13" s="22">
        <v>139182</v>
      </c>
      <c r="O13" s="22"/>
      <c r="P13" s="22"/>
      <c r="Q13" s="22"/>
      <c r="R13" s="22"/>
      <c r="S13" s="22"/>
      <c r="T13" s="22"/>
      <c r="U13" s="22"/>
      <c r="V13" s="22"/>
      <c r="W13" s="22">
        <v>282860</v>
      </c>
      <c r="X13" s="22">
        <v>267924</v>
      </c>
      <c r="Y13" s="22">
        <v>14936</v>
      </c>
      <c r="Z13" s="23">
        <v>5.5747152177483166</v>
      </c>
      <c r="AA13" s="20">
        <v>535851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131547</v>
      </c>
      <c r="D19" s="20"/>
      <c r="E19" s="21">
        <v>79863</v>
      </c>
      <c r="F19" s="22">
        <v>79863</v>
      </c>
      <c r="G19" s="22">
        <v>7147</v>
      </c>
      <c r="H19" s="22">
        <v>32394</v>
      </c>
      <c r="I19" s="22">
        <v>69282</v>
      </c>
      <c r="J19" s="22">
        <v>108823</v>
      </c>
      <c r="K19" s="22">
        <v>39232</v>
      </c>
      <c r="L19" s="22">
        <v>9459</v>
      </c>
      <c r="M19" s="22">
        <v>21526</v>
      </c>
      <c r="N19" s="22">
        <v>70217</v>
      </c>
      <c r="O19" s="22"/>
      <c r="P19" s="22"/>
      <c r="Q19" s="22"/>
      <c r="R19" s="22"/>
      <c r="S19" s="22"/>
      <c r="T19" s="22"/>
      <c r="U19" s="22"/>
      <c r="V19" s="22"/>
      <c r="W19" s="22">
        <v>179040</v>
      </c>
      <c r="X19" s="22">
        <v>39930</v>
      </c>
      <c r="Y19" s="22">
        <v>139110</v>
      </c>
      <c r="Z19" s="23">
        <v>348.38467317806158</v>
      </c>
      <c r="AA19" s="20">
        <v>79863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7407350</v>
      </c>
      <c r="D25" s="20"/>
      <c r="E25" s="21">
        <v>8636737</v>
      </c>
      <c r="F25" s="22">
        <v>8636737</v>
      </c>
      <c r="G25" s="22">
        <v>672836</v>
      </c>
      <c r="H25" s="22">
        <v>688814</v>
      </c>
      <c r="I25" s="22">
        <v>84975</v>
      </c>
      <c r="J25" s="22">
        <v>1446625</v>
      </c>
      <c r="K25" s="22">
        <v>1367379</v>
      </c>
      <c r="L25" s="22">
        <v>728142</v>
      </c>
      <c r="M25" s="22">
        <v>754168</v>
      </c>
      <c r="N25" s="22">
        <v>2849689</v>
      </c>
      <c r="O25" s="22"/>
      <c r="P25" s="22"/>
      <c r="Q25" s="22"/>
      <c r="R25" s="22"/>
      <c r="S25" s="22"/>
      <c r="T25" s="22"/>
      <c r="U25" s="22"/>
      <c r="V25" s="22"/>
      <c r="W25" s="22">
        <v>4296314</v>
      </c>
      <c r="X25" s="22">
        <v>4318368</v>
      </c>
      <c r="Y25" s="22">
        <v>-22054</v>
      </c>
      <c r="Z25" s="23">
        <v>-0.51070219119815641</v>
      </c>
      <c r="AA25" s="20">
        <v>8636737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1049654</v>
      </c>
      <c r="D28" s="20"/>
      <c r="E28" s="21">
        <v>1135974</v>
      </c>
      <c r="F28" s="22">
        <v>1135974</v>
      </c>
      <c r="G28" s="22">
        <v>93552</v>
      </c>
      <c r="H28" s="22">
        <v>94109</v>
      </c>
      <c r="I28" s="22">
        <v>94109</v>
      </c>
      <c r="J28" s="22">
        <v>281770</v>
      </c>
      <c r="K28" s="22">
        <v>93831</v>
      </c>
      <c r="L28" s="22">
        <v>93034</v>
      </c>
      <c r="M28" s="22">
        <v>93552</v>
      </c>
      <c r="N28" s="22">
        <v>280417</v>
      </c>
      <c r="O28" s="22"/>
      <c r="P28" s="22"/>
      <c r="Q28" s="22"/>
      <c r="R28" s="22"/>
      <c r="S28" s="22"/>
      <c r="T28" s="22"/>
      <c r="U28" s="22"/>
      <c r="V28" s="22"/>
      <c r="W28" s="22">
        <v>562187</v>
      </c>
      <c r="X28" s="22">
        <v>567990</v>
      </c>
      <c r="Y28" s="22">
        <v>-5803</v>
      </c>
      <c r="Z28" s="23">
        <v>-1.0216729167767038</v>
      </c>
      <c r="AA28" s="20">
        <v>1135974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30654531</v>
      </c>
      <c r="D32" s="29">
        <f t="shared" ref="D32:Y32" si="0">SUM(D6:D31)</f>
        <v>0</v>
      </c>
      <c r="E32" s="30">
        <f t="shared" si="0"/>
        <v>32351714</v>
      </c>
      <c r="F32" s="31">
        <f t="shared" si="0"/>
        <v>32351714</v>
      </c>
      <c r="G32" s="31">
        <f t="shared" si="0"/>
        <v>3219901</v>
      </c>
      <c r="H32" s="31">
        <f t="shared" si="0"/>
        <v>3244700</v>
      </c>
      <c r="I32" s="31">
        <f t="shared" si="0"/>
        <v>2609363</v>
      </c>
      <c r="J32" s="31">
        <f t="shared" si="0"/>
        <v>9073964</v>
      </c>
      <c r="K32" s="31">
        <f t="shared" si="0"/>
        <v>4169779</v>
      </c>
      <c r="L32" s="31">
        <f t="shared" si="0"/>
        <v>3847701</v>
      </c>
      <c r="M32" s="31">
        <f t="shared" si="0"/>
        <v>2643268</v>
      </c>
      <c r="N32" s="31">
        <f t="shared" si="0"/>
        <v>10660748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19734712</v>
      </c>
      <c r="X32" s="31">
        <f t="shared" si="0"/>
        <v>16175856</v>
      </c>
      <c r="Y32" s="31">
        <f t="shared" si="0"/>
        <v>3558856</v>
      </c>
      <c r="Z32" s="32">
        <f>+IF(X32&lt;&gt;0,+(Y32/X32)*100,0)</f>
        <v>22.001036606656239</v>
      </c>
      <c r="AA32" s="29">
        <f>SUM(AA6:AA31)</f>
        <v>32351714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13444251</v>
      </c>
      <c r="D34" s="20"/>
      <c r="E34" s="21">
        <v>12856386</v>
      </c>
      <c r="F34" s="22">
        <v>12856386</v>
      </c>
      <c r="G34" s="22">
        <v>850374</v>
      </c>
      <c r="H34" s="22">
        <v>848662</v>
      </c>
      <c r="I34" s="22">
        <v>948163</v>
      </c>
      <c r="J34" s="22">
        <v>2647199</v>
      </c>
      <c r="K34" s="22">
        <v>912275</v>
      </c>
      <c r="L34" s="22">
        <v>909910</v>
      </c>
      <c r="M34" s="22">
        <v>1388173</v>
      </c>
      <c r="N34" s="22">
        <v>3210358</v>
      </c>
      <c r="O34" s="22"/>
      <c r="P34" s="22"/>
      <c r="Q34" s="22"/>
      <c r="R34" s="22"/>
      <c r="S34" s="22"/>
      <c r="T34" s="22"/>
      <c r="U34" s="22"/>
      <c r="V34" s="22"/>
      <c r="W34" s="22">
        <v>5857557</v>
      </c>
      <c r="X34" s="22">
        <v>6578880</v>
      </c>
      <c r="Y34" s="22">
        <v>-721323</v>
      </c>
      <c r="Z34" s="23">
        <v>-10.964221873631987</v>
      </c>
      <c r="AA34" s="20">
        <v>12856386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1337643</v>
      </c>
      <c r="D37" s="20"/>
      <c r="E37" s="21">
        <v>1598957</v>
      </c>
      <c r="F37" s="22">
        <v>1487707</v>
      </c>
      <c r="G37" s="22">
        <v>20619</v>
      </c>
      <c r="H37" s="22">
        <v>27526</v>
      </c>
      <c r="I37" s="22">
        <v>93733</v>
      </c>
      <c r="J37" s="22">
        <v>141878</v>
      </c>
      <c r="K37" s="22">
        <v>64961</v>
      </c>
      <c r="L37" s="22">
        <v>131627</v>
      </c>
      <c r="M37" s="22">
        <v>20031</v>
      </c>
      <c r="N37" s="22">
        <v>216619</v>
      </c>
      <c r="O37" s="22"/>
      <c r="P37" s="22"/>
      <c r="Q37" s="22"/>
      <c r="R37" s="22"/>
      <c r="S37" s="22"/>
      <c r="T37" s="22"/>
      <c r="U37" s="22"/>
      <c r="V37" s="22"/>
      <c r="W37" s="22">
        <v>358497</v>
      </c>
      <c r="X37" s="22">
        <v>684257</v>
      </c>
      <c r="Y37" s="22">
        <v>-325760</v>
      </c>
      <c r="Z37" s="23">
        <v>-47.607843251877583</v>
      </c>
      <c r="AA37" s="20">
        <v>1487707</v>
      </c>
    </row>
    <row r="38" spans="1:27" x14ac:dyDescent="0.25">
      <c r="A38" s="19" t="s">
        <v>64</v>
      </c>
      <c r="B38" s="15" t="s">
        <v>32</v>
      </c>
      <c r="C38" s="20">
        <v>1367573</v>
      </c>
      <c r="D38" s="20"/>
      <c r="E38" s="21">
        <v>50000</v>
      </c>
      <c r="F38" s="22">
        <v>50000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50000</v>
      </c>
    </row>
    <row r="39" spans="1:27" x14ac:dyDescent="0.25">
      <c r="A39" s="19" t="s">
        <v>65</v>
      </c>
      <c r="B39" s="15" t="s">
        <v>32</v>
      </c>
      <c r="C39" s="20">
        <v>7110659</v>
      </c>
      <c r="D39" s="20"/>
      <c r="E39" s="21">
        <v>4208014</v>
      </c>
      <c r="F39" s="22">
        <v>4208014</v>
      </c>
      <c r="G39" s="22"/>
      <c r="H39" s="22"/>
      <c r="I39" s="22">
        <v>1052004</v>
      </c>
      <c r="J39" s="22">
        <v>1052004</v>
      </c>
      <c r="K39" s="22"/>
      <c r="L39" s="22"/>
      <c r="M39" s="22">
        <v>1052004</v>
      </c>
      <c r="N39" s="22">
        <v>1052004</v>
      </c>
      <c r="O39" s="22"/>
      <c r="P39" s="22"/>
      <c r="Q39" s="22"/>
      <c r="R39" s="22"/>
      <c r="S39" s="22"/>
      <c r="T39" s="22"/>
      <c r="U39" s="22"/>
      <c r="V39" s="22"/>
      <c r="W39" s="22">
        <v>2104008</v>
      </c>
      <c r="X39" s="22">
        <v>2104020</v>
      </c>
      <c r="Y39" s="22">
        <v>-12</v>
      </c>
      <c r="Z39" s="23"/>
      <c r="AA39" s="20">
        <v>4208014</v>
      </c>
    </row>
    <row r="40" spans="1:27" x14ac:dyDescent="0.25">
      <c r="A40" s="19" t="s">
        <v>40</v>
      </c>
      <c r="B40" s="15" t="s">
        <v>32</v>
      </c>
      <c r="C40" s="20">
        <v>802922</v>
      </c>
      <c r="D40" s="20"/>
      <c r="E40" s="21">
        <v>579055</v>
      </c>
      <c r="F40" s="22">
        <v>579055</v>
      </c>
      <c r="G40" s="22">
        <v>663</v>
      </c>
      <c r="H40" s="22"/>
      <c r="I40" s="22"/>
      <c r="J40" s="22">
        <v>663</v>
      </c>
      <c r="K40" s="22">
        <v>37079</v>
      </c>
      <c r="L40" s="22">
        <v>72897</v>
      </c>
      <c r="M40" s="22">
        <v>49037</v>
      </c>
      <c r="N40" s="22">
        <v>159013</v>
      </c>
      <c r="O40" s="22"/>
      <c r="P40" s="22"/>
      <c r="Q40" s="22"/>
      <c r="R40" s="22"/>
      <c r="S40" s="22"/>
      <c r="T40" s="22"/>
      <c r="U40" s="22"/>
      <c r="V40" s="22"/>
      <c r="W40" s="22">
        <v>159676</v>
      </c>
      <c r="X40" s="22">
        <v>289530</v>
      </c>
      <c r="Y40" s="22">
        <v>-129854</v>
      </c>
      <c r="Z40" s="23">
        <v>-44.849929195592857</v>
      </c>
      <c r="AA40" s="20">
        <v>579055</v>
      </c>
    </row>
    <row r="41" spans="1:27" x14ac:dyDescent="0.25">
      <c r="A41" s="19" t="s">
        <v>66</v>
      </c>
      <c r="B41" s="15" t="s">
        <v>32</v>
      </c>
      <c r="C41" s="20">
        <v>1356446</v>
      </c>
      <c r="D41" s="20"/>
      <c r="E41" s="21">
        <v>2406984</v>
      </c>
      <c r="F41" s="22">
        <v>2661633</v>
      </c>
      <c r="G41" s="22">
        <v>33545</v>
      </c>
      <c r="H41" s="22">
        <v>127339</v>
      </c>
      <c r="I41" s="22">
        <v>25910</v>
      </c>
      <c r="J41" s="22">
        <v>186794</v>
      </c>
      <c r="K41" s="22">
        <v>267363</v>
      </c>
      <c r="L41" s="22">
        <v>196457</v>
      </c>
      <c r="M41" s="22">
        <v>220948</v>
      </c>
      <c r="N41" s="22">
        <v>684768</v>
      </c>
      <c r="O41" s="22"/>
      <c r="P41" s="22"/>
      <c r="Q41" s="22"/>
      <c r="R41" s="22"/>
      <c r="S41" s="22"/>
      <c r="T41" s="22"/>
      <c r="U41" s="22"/>
      <c r="V41" s="22"/>
      <c r="W41" s="22">
        <v>871562</v>
      </c>
      <c r="X41" s="22">
        <v>1462146</v>
      </c>
      <c r="Y41" s="22">
        <v>-590584</v>
      </c>
      <c r="Z41" s="23">
        <v>-40.391588801665499</v>
      </c>
      <c r="AA41" s="20">
        <v>2661633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204357</v>
      </c>
      <c r="D43" s="20"/>
      <c r="E43" s="21">
        <v>617210</v>
      </c>
      <c r="F43" s="22">
        <v>617210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308604</v>
      </c>
      <c r="Y43" s="22">
        <v>-308604</v>
      </c>
      <c r="Z43" s="23">
        <v>-100</v>
      </c>
      <c r="AA43" s="20">
        <v>617210</v>
      </c>
    </row>
    <row r="44" spans="1:27" x14ac:dyDescent="0.25">
      <c r="A44" s="19" t="s">
        <v>69</v>
      </c>
      <c r="B44" s="15" t="s">
        <v>32</v>
      </c>
      <c r="C44" s="20">
        <v>377283</v>
      </c>
      <c r="D44" s="20"/>
      <c r="E44" s="21">
        <v>1208565</v>
      </c>
      <c r="F44" s="22">
        <v>1101166</v>
      </c>
      <c r="G44" s="22">
        <v>82336</v>
      </c>
      <c r="H44" s="22">
        <v>75490</v>
      </c>
      <c r="I44" s="22">
        <v>90050</v>
      </c>
      <c r="J44" s="22">
        <v>247876</v>
      </c>
      <c r="K44" s="22">
        <v>122277</v>
      </c>
      <c r="L44" s="22">
        <v>84489</v>
      </c>
      <c r="M44" s="22">
        <v>111884</v>
      </c>
      <c r="N44" s="22">
        <v>318650</v>
      </c>
      <c r="O44" s="22"/>
      <c r="P44" s="22"/>
      <c r="Q44" s="22"/>
      <c r="R44" s="22"/>
      <c r="S44" s="22"/>
      <c r="T44" s="22"/>
      <c r="U44" s="22"/>
      <c r="V44" s="22"/>
      <c r="W44" s="22">
        <v>566526</v>
      </c>
      <c r="X44" s="22">
        <v>496897</v>
      </c>
      <c r="Y44" s="22">
        <v>69629</v>
      </c>
      <c r="Z44" s="23">
        <v>14.012763208471776</v>
      </c>
      <c r="AA44" s="20">
        <v>1101166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26001134</v>
      </c>
      <c r="D47" s="29">
        <f t="shared" ref="D47:Y47" si="1">SUM(D34:D46)</f>
        <v>0</v>
      </c>
      <c r="E47" s="30">
        <f t="shared" si="1"/>
        <v>23525171</v>
      </c>
      <c r="F47" s="31">
        <f t="shared" si="1"/>
        <v>23561171</v>
      </c>
      <c r="G47" s="31">
        <f t="shared" si="1"/>
        <v>987537</v>
      </c>
      <c r="H47" s="31">
        <f t="shared" si="1"/>
        <v>1079017</v>
      </c>
      <c r="I47" s="31">
        <f t="shared" si="1"/>
        <v>2209860</v>
      </c>
      <c r="J47" s="31">
        <f t="shared" si="1"/>
        <v>4276414</v>
      </c>
      <c r="K47" s="31">
        <f t="shared" si="1"/>
        <v>1403955</v>
      </c>
      <c r="L47" s="31">
        <f t="shared" si="1"/>
        <v>1395380</v>
      </c>
      <c r="M47" s="31">
        <f t="shared" si="1"/>
        <v>2842077</v>
      </c>
      <c r="N47" s="31">
        <f t="shared" si="1"/>
        <v>5641412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9917826</v>
      </c>
      <c r="X47" s="31">
        <f t="shared" si="1"/>
        <v>11924334</v>
      </c>
      <c r="Y47" s="31">
        <f t="shared" si="1"/>
        <v>-2006508</v>
      </c>
      <c r="Z47" s="32">
        <f>+IF(X47&lt;&gt;0,+(Y47/X47)*100,0)</f>
        <v>-16.827002665306086</v>
      </c>
      <c r="AA47" s="29">
        <f>SUM(AA34:AA46)</f>
        <v>23561171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4653397</v>
      </c>
      <c r="D48" s="39">
        <f t="shared" si="2"/>
        <v>0</v>
      </c>
      <c r="E48" s="40">
        <f t="shared" si="2"/>
        <v>8826543</v>
      </c>
      <c r="F48" s="41">
        <f t="shared" si="2"/>
        <v>8790543</v>
      </c>
      <c r="G48" s="41">
        <f t="shared" si="2"/>
        <v>2232364</v>
      </c>
      <c r="H48" s="41">
        <f t="shared" si="2"/>
        <v>2165683</v>
      </c>
      <c r="I48" s="41">
        <f t="shared" si="2"/>
        <v>399503</v>
      </c>
      <c r="J48" s="41">
        <f t="shared" si="2"/>
        <v>4797550</v>
      </c>
      <c r="K48" s="41">
        <f t="shared" si="2"/>
        <v>2765824</v>
      </c>
      <c r="L48" s="41">
        <f t="shared" si="2"/>
        <v>2452321</v>
      </c>
      <c r="M48" s="41">
        <f t="shared" si="2"/>
        <v>-198809</v>
      </c>
      <c r="N48" s="41">
        <f t="shared" si="2"/>
        <v>5019336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9816886</v>
      </c>
      <c r="X48" s="41">
        <f t="shared" si="2"/>
        <v>4251522</v>
      </c>
      <c r="Y48" s="41">
        <f t="shared" si="2"/>
        <v>5565364</v>
      </c>
      <c r="Z48" s="42">
        <f>+IF(X48&lt;&gt;0,+(Y48/X48)*100,0)</f>
        <v>130.90286255134046</v>
      </c>
      <c r="AA48" s="39">
        <f>+AA32-AA47</f>
        <v>8790543</v>
      </c>
    </row>
    <row r="49" spans="1:27" x14ac:dyDescent="0.25">
      <c r="A49" s="43" t="s">
        <v>74</v>
      </c>
      <c r="B49" s="15" t="s">
        <v>32</v>
      </c>
      <c r="C49" s="20">
        <v>1760510</v>
      </c>
      <c r="D49" s="20"/>
      <c r="E49" s="21"/>
      <c r="F49" s="22">
        <v>736813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600000</v>
      </c>
      <c r="Y49" s="22">
        <v>-600000</v>
      </c>
      <c r="Z49" s="23">
        <v>-100</v>
      </c>
      <c r="AA49" s="20">
        <v>736813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6413907</v>
      </c>
      <c r="D51" s="48">
        <f t="shared" si="3"/>
        <v>0</v>
      </c>
      <c r="E51" s="49">
        <f t="shared" si="3"/>
        <v>8826543</v>
      </c>
      <c r="F51" s="50">
        <f t="shared" si="3"/>
        <v>9527356</v>
      </c>
      <c r="G51" s="50">
        <f t="shared" si="3"/>
        <v>2232364</v>
      </c>
      <c r="H51" s="50">
        <f t="shared" si="3"/>
        <v>2165683</v>
      </c>
      <c r="I51" s="50">
        <f t="shared" si="3"/>
        <v>399503</v>
      </c>
      <c r="J51" s="50">
        <f t="shared" si="3"/>
        <v>4797550</v>
      </c>
      <c r="K51" s="50">
        <f t="shared" si="3"/>
        <v>2765824</v>
      </c>
      <c r="L51" s="50">
        <f t="shared" si="3"/>
        <v>2452321</v>
      </c>
      <c r="M51" s="50">
        <f t="shared" si="3"/>
        <v>-198809</v>
      </c>
      <c r="N51" s="50">
        <f t="shared" si="3"/>
        <v>5019336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9816886</v>
      </c>
      <c r="X51" s="50">
        <f t="shared" si="3"/>
        <v>4851522</v>
      </c>
      <c r="Y51" s="50">
        <f t="shared" si="3"/>
        <v>4965364</v>
      </c>
      <c r="Z51" s="51">
        <f>+IF(X51&lt;&gt;0,+(Y51/X51)*100,0)</f>
        <v>102.34652135968878</v>
      </c>
      <c r="AA51" s="48">
        <f>SUM(AA48:AA50)</f>
        <v>9527356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6413907</v>
      </c>
      <c r="D53" s="54">
        <f>+D51-D52</f>
        <v>0</v>
      </c>
      <c r="E53" s="55">
        <f t="shared" si="4"/>
        <v>8826543</v>
      </c>
      <c r="F53" s="56">
        <f t="shared" si="4"/>
        <v>9527356</v>
      </c>
      <c r="G53" s="56">
        <f t="shared" si="4"/>
        <v>2232364</v>
      </c>
      <c r="H53" s="56">
        <f t="shared" si="4"/>
        <v>2165683</v>
      </c>
      <c r="I53" s="56">
        <f t="shared" si="4"/>
        <v>399503</v>
      </c>
      <c r="J53" s="56">
        <f t="shared" si="4"/>
        <v>4797550</v>
      </c>
      <c r="K53" s="56">
        <f t="shared" si="4"/>
        <v>2765824</v>
      </c>
      <c r="L53" s="56">
        <f t="shared" si="4"/>
        <v>2452321</v>
      </c>
      <c r="M53" s="56">
        <f t="shared" si="4"/>
        <v>-198809</v>
      </c>
      <c r="N53" s="56">
        <f t="shared" si="4"/>
        <v>5019336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9816886</v>
      </c>
      <c r="X53" s="56">
        <f t="shared" si="4"/>
        <v>4851522</v>
      </c>
      <c r="Y53" s="56">
        <f t="shared" si="4"/>
        <v>4965364</v>
      </c>
      <c r="Z53" s="57">
        <f>+IF(X53&lt;&gt;0,+(Y53/X53)*100,0)</f>
        <v>102.34652135968878</v>
      </c>
      <c r="AA53" s="54">
        <f>+AA51-AA52</f>
        <v>9527356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6413907</v>
      </c>
      <c r="D56" s="48">
        <f>SUM(D53:D55)</f>
        <v>0</v>
      </c>
      <c r="E56" s="49">
        <f t="shared" si="5"/>
        <v>8826543</v>
      </c>
      <c r="F56" s="50">
        <f t="shared" si="5"/>
        <v>9527356</v>
      </c>
      <c r="G56" s="50">
        <f t="shared" si="5"/>
        <v>2232364</v>
      </c>
      <c r="H56" s="50">
        <f t="shared" si="5"/>
        <v>2165683</v>
      </c>
      <c r="I56" s="50">
        <f t="shared" si="5"/>
        <v>399503</v>
      </c>
      <c r="J56" s="50">
        <f t="shared" si="5"/>
        <v>4797550</v>
      </c>
      <c r="K56" s="50">
        <f t="shared" si="5"/>
        <v>2765824</v>
      </c>
      <c r="L56" s="50">
        <f t="shared" si="5"/>
        <v>2452321</v>
      </c>
      <c r="M56" s="50">
        <f t="shared" si="5"/>
        <v>-198809</v>
      </c>
      <c r="N56" s="50">
        <f t="shared" si="5"/>
        <v>5019336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9816886</v>
      </c>
      <c r="X56" s="50">
        <f t="shared" si="5"/>
        <v>4851522</v>
      </c>
      <c r="Y56" s="50">
        <f t="shared" si="5"/>
        <v>4965364</v>
      </c>
      <c r="Z56" s="51">
        <f>+IF(X56&lt;&gt;0,+(Y56/X56)*100,0)</f>
        <v>102.34652135968878</v>
      </c>
      <c r="AA56" s="48">
        <f>SUM(AA53:AA55)</f>
        <v>9527356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6413907</v>
      </c>
      <c r="D59" s="65">
        <f>SUM(D56:D58)</f>
        <v>0</v>
      </c>
      <c r="E59" s="66">
        <f t="shared" si="6"/>
        <v>8826543</v>
      </c>
      <c r="F59" s="67">
        <f t="shared" si="6"/>
        <v>9527356</v>
      </c>
      <c r="G59" s="67">
        <f t="shared" si="6"/>
        <v>2232364</v>
      </c>
      <c r="H59" s="67">
        <f t="shared" si="6"/>
        <v>2165683</v>
      </c>
      <c r="I59" s="67">
        <f t="shared" si="6"/>
        <v>399503</v>
      </c>
      <c r="J59" s="67">
        <f t="shared" si="6"/>
        <v>4797550</v>
      </c>
      <c r="K59" s="67">
        <f t="shared" si="6"/>
        <v>2765824</v>
      </c>
      <c r="L59" s="67">
        <f t="shared" si="6"/>
        <v>2452321</v>
      </c>
      <c r="M59" s="67">
        <f t="shared" si="6"/>
        <v>-198809</v>
      </c>
      <c r="N59" s="67">
        <f t="shared" si="6"/>
        <v>5019336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9816886</v>
      </c>
      <c r="X59" s="67">
        <f t="shared" si="6"/>
        <v>4851522</v>
      </c>
      <c r="Y59" s="67">
        <f t="shared" si="6"/>
        <v>4965364</v>
      </c>
      <c r="Z59" s="68">
        <f>+IF(X59&lt;&gt;0,+(Y59/X59)*100,0)</f>
        <v>102.34652135968878</v>
      </c>
      <c r="AA59" s="65">
        <f>SUM(AA56:AA58)</f>
        <v>9527356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328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9196400</v>
      </c>
      <c r="D8" s="20"/>
      <c r="E8" s="21">
        <v>10346820</v>
      </c>
      <c r="F8" s="22">
        <v>10346820</v>
      </c>
      <c r="G8" s="22"/>
      <c r="H8" s="22">
        <v>861105</v>
      </c>
      <c r="I8" s="22">
        <v>883571</v>
      </c>
      <c r="J8" s="22">
        <v>1744676</v>
      </c>
      <c r="K8" s="22">
        <v>836200</v>
      </c>
      <c r="L8" s="22">
        <v>847903</v>
      </c>
      <c r="M8" s="22">
        <v>837979</v>
      </c>
      <c r="N8" s="22">
        <v>2522082</v>
      </c>
      <c r="O8" s="22"/>
      <c r="P8" s="22"/>
      <c r="Q8" s="22"/>
      <c r="R8" s="22"/>
      <c r="S8" s="22"/>
      <c r="T8" s="22"/>
      <c r="U8" s="22"/>
      <c r="V8" s="22"/>
      <c r="W8" s="22">
        <v>4266758</v>
      </c>
      <c r="X8" s="22">
        <v>5173404</v>
      </c>
      <c r="Y8" s="22">
        <v>-906646</v>
      </c>
      <c r="Z8" s="23">
        <v>-17.5251343216188</v>
      </c>
      <c r="AA8" s="20">
        <v>10346820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2296216</v>
      </c>
      <c r="D13" s="20"/>
      <c r="E13" s="21">
        <v>2431070</v>
      </c>
      <c r="F13" s="22">
        <v>2431070</v>
      </c>
      <c r="G13" s="22"/>
      <c r="H13" s="22">
        <v>400605</v>
      </c>
      <c r="I13" s="22">
        <v>206276</v>
      </c>
      <c r="J13" s="22">
        <v>606881</v>
      </c>
      <c r="K13" s="22">
        <v>210064</v>
      </c>
      <c r="L13" s="22">
        <v>209601</v>
      </c>
      <c r="M13" s="22">
        <v>214415</v>
      </c>
      <c r="N13" s="22">
        <v>634080</v>
      </c>
      <c r="O13" s="22"/>
      <c r="P13" s="22"/>
      <c r="Q13" s="22"/>
      <c r="R13" s="22"/>
      <c r="S13" s="22"/>
      <c r="T13" s="22"/>
      <c r="U13" s="22"/>
      <c r="V13" s="22"/>
      <c r="W13" s="22">
        <v>1240961</v>
      </c>
      <c r="X13" s="22">
        <v>1215534</v>
      </c>
      <c r="Y13" s="22">
        <v>25427</v>
      </c>
      <c r="Z13" s="23">
        <v>2.0918378260089807</v>
      </c>
      <c r="AA13" s="20">
        <v>2431070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5608320</v>
      </c>
      <c r="F25" s="22">
        <v>5608320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2804160</v>
      </c>
      <c r="Y25" s="22">
        <v>-2804160</v>
      </c>
      <c r="Z25" s="23">
        <v>-100</v>
      </c>
      <c r="AA25" s="20">
        <v>5608320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453621</v>
      </c>
      <c r="D28" s="20"/>
      <c r="E28" s="21"/>
      <c r="F28" s="22"/>
      <c r="G28" s="22"/>
      <c r="H28" s="22">
        <v>38056</v>
      </c>
      <c r="I28" s="22">
        <v>35988</v>
      </c>
      <c r="J28" s="22">
        <v>74044</v>
      </c>
      <c r="K28" s="22">
        <v>36815</v>
      </c>
      <c r="L28" s="22">
        <v>36815</v>
      </c>
      <c r="M28" s="22">
        <v>36815</v>
      </c>
      <c r="N28" s="22">
        <v>110445</v>
      </c>
      <c r="O28" s="22"/>
      <c r="P28" s="22"/>
      <c r="Q28" s="22"/>
      <c r="R28" s="22"/>
      <c r="S28" s="22"/>
      <c r="T28" s="22"/>
      <c r="U28" s="22"/>
      <c r="V28" s="22"/>
      <c r="W28" s="22">
        <v>184489</v>
      </c>
      <c r="X28" s="22"/>
      <c r="Y28" s="22">
        <v>184489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11946237</v>
      </c>
      <c r="D32" s="29">
        <f t="shared" ref="D32:Y32" si="0">SUM(D6:D31)</f>
        <v>0</v>
      </c>
      <c r="E32" s="30">
        <f t="shared" si="0"/>
        <v>18386210</v>
      </c>
      <c r="F32" s="31">
        <f t="shared" si="0"/>
        <v>18386210</v>
      </c>
      <c r="G32" s="31">
        <f t="shared" si="0"/>
        <v>0</v>
      </c>
      <c r="H32" s="31">
        <f t="shared" si="0"/>
        <v>1299766</v>
      </c>
      <c r="I32" s="31">
        <f t="shared" si="0"/>
        <v>1125835</v>
      </c>
      <c r="J32" s="31">
        <f t="shared" si="0"/>
        <v>2425601</v>
      </c>
      <c r="K32" s="31">
        <f t="shared" si="0"/>
        <v>1083079</v>
      </c>
      <c r="L32" s="31">
        <f t="shared" si="0"/>
        <v>1094319</v>
      </c>
      <c r="M32" s="31">
        <f t="shared" si="0"/>
        <v>1089209</v>
      </c>
      <c r="N32" s="31">
        <f t="shared" si="0"/>
        <v>3266607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5692208</v>
      </c>
      <c r="X32" s="31">
        <f t="shared" si="0"/>
        <v>9193098</v>
      </c>
      <c r="Y32" s="31">
        <f t="shared" si="0"/>
        <v>-3500890</v>
      </c>
      <c r="Z32" s="32">
        <f>+IF(X32&lt;&gt;0,+(Y32/X32)*100,0)</f>
        <v>-38.081721743856093</v>
      </c>
      <c r="AA32" s="29">
        <f>SUM(AA6:AA31)</f>
        <v>18386210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3493892</v>
      </c>
      <c r="D34" s="20"/>
      <c r="E34" s="21">
        <v>3281210</v>
      </c>
      <c r="F34" s="22">
        <v>3281210</v>
      </c>
      <c r="G34" s="22"/>
      <c r="H34" s="22">
        <v>214857</v>
      </c>
      <c r="I34" s="22">
        <v>216139</v>
      </c>
      <c r="J34" s="22">
        <v>430996</v>
      </c>
      <c r="K34" s="22">
        <v>204955</v>
      </c>
      <c r="L34" s="22">
        <v>162367</v>
      </c>
      <c r="M34" s="22">
        <v>300229</v>
      </c>
      <c r="N34" s="22">
        <v>667551</v>
      </c>
      <c r="O34" s="22"/>
      <c r="P34" s="22"/>
      <c r="Q34" s="22"/>
      <c r="R34" s="22"/>
      <c r="S34" s="22"/>
      <c r="T34" s="22"/>
      <c r="U34" s="22"/>
      <c r="V34" s="22"/>
      <c r="W34" s="22">
        <v>1098547</v>
      </c>
      <c r="X34" s="22">
        <v>1640580</v>
      </c>
      <c r="Y34" s="22">
        <v>-542033</v>
      </c>
      <c r="Z34" s="23">
        <v>-33.03910812029892</v>
      </c>
      <c r="AA34" s="20">
        <v>3281210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561583</v>
      </c>
      <c r="D37" s="20"/>
      <c r="E37" s="21">
        <v>1300000</v>
      </c>
      <c r="F37" s="22">
        <v>1300000</v>
      </c>
      <c r="G37" s="22"/>
      <c r="H37" s="22"/>
      <c r="I37" s="22">
        <v>236658</v>
      </c>
      <c r="J37" s="22">
        <v>236658</v>
      </c>
      <c r="K37" s="22">
        <v>3542</v>
      </c>
      <c r="L37" s="22">
        <v>67611</v>
      </c>
      <c r="M37" s="22">
        <v>16300</v>
      </c>
      <c r="N37" s="22">
        <v>87453</v>
      </c>
      <c r="O37" s="22"/>
      <c r="P37" s="22"/>
      <c r="Q37" s="22"/>
      <c r="R37" s="22"/>
      <c r="S37" s="22"/>
      <c r="T37" s="22"/>
      <c r="U37" s="22"/>
      <c r="V37" s="22"/>
      <c r="W37" s="22">
        <v>324111</v>
      </c>
      <c r="X37" s="22">
        <v>649998</v>
      </c>
      <c r="Y37" s="22">
        <v>-325887</v>
      </c>
      <c r="Z37" s="23">
        <v>-50.136615804971704</v>
      </c>
      <c r="AA37" s="20">
        <v>1300000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1552023</v>
      </c>
      <c r="F38" s="22">
        <v>1552023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776010</v>
      </c>
      <c r="Y38" s="22">
        <v>-776010</v>
      </c>
      <c r="Z38" s="23">
        <v>-100</v>
      </c>
      <c r="AA38" s="20">
        <v>1552023</v>
      </c>
    </row>
    <row r="39" spans="1:27" x14ac:dyDescent="0.25">
      <c r="A39" s="19" t="s">
        <v>65</v>
      </c>
      <c r="B39" s="15" t="s">
        <v>32</v>
      </c>
      <c r="C39" s="20">
        <v>2707784</v>
      </c>
      <c r="D39" s="20"/>
      <c r="E39" s="21">
        <v>2226680</v>
      </c>
      <c r="F39" s="22">
        <v>2226680</v>
      </c>
      <c r="G39" s="22"/>
      <c r="H39" s="22">
        <v>185557</v>
      </c>
      <c r="I39" s="22">
        <v>185557</v>
      </c>
      <c r="J39" s="22">
        <v>371114</v>
      </c>
      <c r="K39" s="22">
        <v>185557</v>
      </c>
      <c r="L39" s="22">
        <v>185557</v>
      </c>
      <c r="M39" s="22"/>
      <c r="N39" s="22">
        <v>371114</v>
      </c>
      <c r="O39" s="22"/>
      <c r="P39" s="22"/>
      <c r="Q39" s="22"/>
      <c r="R39" s="22"/>
      <c r="S39" s="22"/>
      <c r="T39" s="22"/>
      <c r="U39" s="22"/>
      <c r="V39" s="22"/>
      <c r="W39" s="22">
        <v>742228</v>
      </c>
      <c r="X39" s="22">
        <v>1113336</v>
      </c>
      <c r="Y39" s="22">
        <v>-371108</v>
      </c>
      <c r="Z39" s="23">
        <v>-33.332974052756761</v>
      </c>
      <c r="AA39" s="20">
        <v>2226680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1329425</v>
      </c>
      <c r="D41" s="20"/>
      <c r="E41" s="21">
        <v>2650000</v>
      </c>
      <c r="F41" s="22">
        <v>2650000</v>
      </c>
      <c r="G41" s="22"/>
      <c r="H41" s="22">
        <v>115080</v>
      </c>
      <c r="I41" s="22">
        <v>28539</v>
      </c>
      <c r="J41" s="22">
        <v>143619</v>
      </c>
      <c r="K41" s="22">
        <v>87005</v>
      </c>
      <c r="L41" s="22">
        <v>104237</v>
      </c>
      <c r="M41" s="22">
        <v>433330</v>
      </c>
      <c r="N41" s="22">
        <v>624572</v>
      </c>
      <c r="O41" s="22"/>
      <c r="P41" s="22"/>
      <c r="Q41" s="22"/>
      <c r="R41" s="22"/>
      <c r="S41" s="22"/>
      <c r="T41" s="22"/>
      <c r="U41" s="22"/>
      <c r="V41" s="22"/>
      <c r="W41" s="22">
        <v>768191</v>
      </c>
      <c r="X41" s="22">
        <v>1324986</v>
      </c>
      <c r="Y41" s="22">
        <v>-556795</v>
      </c>
      <c r="Z41" s="23">
        <v>-42.022708164463623</v>
      </c>
      <c r="AA41" s="20">
        <v>2650000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2621919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907751</v>
      </c>
      <c r="D44" s="20"/>
      <c r="E44" s="21">
        <v>1068640</v>
      </c>
      <c r="F44" s="22">
        <v>1068640</v>
      </c>
      <c r="G44" s="22"/>
      <c r="H44" s="22">
        <v>22633</v>
      </c>
      <c r="I44" s="22">
        <v>10361</v>
      </c>
      <c r="J44" s="22">
        <v>32994</v>
      </c>
      <c r="K44" s="22">
        <v>29705</v>
      </c>
      <c r="L44" s="22">
        <v>4804</v>
      </c>
      <c r="M44" s="22">
        <v>57019</v>
      </c>
      <c r="N44" s="22">
        <v>91528</v>
      </c>
      <c r="O44" s="22"/>
      <c r="P44" s="22"/>
      <c r="Q44" s="22"/>
      <c r="R44" s="22"/>
      <c r="S44" s="22"/>
      <c r="T44" s="22"/>
      <c r="U44" s="22"/>
      <c r="V44" s="22"/>
      <c r="W44" s="22">
        <v>124522</v>
      </c>
      <c r="X44" s="22">
        <v>534300</v>
      </c>
      <c r="Y44" s="22">
        <v>-409778</v>
      </c>
      <c r="Z44" s="23">
        <v>-76.694366460789823</v>
      </c>
      <c r="AA44" s="20">
        <v>1068640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11622354</v>
      </c>
      <c r="D47" s="29">
        <f t="shared" ref="D47:Y47" si="1">SUM(D34:D46)</f>
        <v>0</v>
      </c>
      <c r="E47" s="30">
        <f t="shared" si="1"/>
        <v>12078553</v>
      </c>
      <c r="F47" s="31">
        <f t="shared" si="1"/>
        <v>12078553</v>
      </c>
      <c r="G47" s="31">
        <f t="shared" si="1"/>
        <v>0</v>
      </c>
      <c r="H47" s="31">
        <f t="shared" si="1"/>
        <v>538127</v>
      </c>
      <c r="I47" s="31">
        <f t="shared" si="1"/>
        <v>677254</v>
      </c>
      <c r="J47" s="31">
        <f t="shared" si="1"/>
        <v>1215381</v>
      </c>
      <c r="K47" s="31">
        <f t="shared" si="1"/>
        <v>510764</v>
      </c>
      <c r="L47" s="31">
        <f t="shared" si="1"/>
        <v>524576</v>
      </c>
      <c r="M47" s="31">
        <f t="shared" si="1"/>
        <v>806878</v>
      </c>
      <c r="N47" s="31">
        <f t="shared" si="1"/>
        <v>1842218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3057599</v>
      </c>
      <c r="X47" s="31">
        <f t="shared" si="1"/>
        <v>6039210</v>
      </c>
      <c r="Y47" s="31">
        <f t="shared" si="1"/>
        <v>-2981611</v>
      </c>
      <c r="Z47" s="32">
        <f>+IF(X47&lt;&gt;0,+(Y47/X47)*100,0)</f>
        <v>-49.370877979073427</v>
      </c>
      <c r="AA47" s="29">
        <f>SUM(AA34:AA46)</f>
        <v>12078553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323883</v>
      </c>
      <c r="D48" s="39">
        <f t="shared" si="2"/>
        <v>0</v>
      </c>
      <c r="E48" s="40">
        <f t="shared" si="2"/>
        <v>6307657</v>
      </c>
      <c r="F48" s="41">
        <f t="shared" si="2"/>
        <v>6307657</v>
      </c>
      <c r="G48" s="41">
        <f t="shared" si="2"/>
        <v>0</v>
      </c>
      <c r="H48" s="41">
        <f t="shared" si="2"/>
        <v>761639</v>
      </c>
      <c r="I48" s="41">
        <f t="shared" si="2"/>
        <v>448581</v>
      </c>
      <c r="J48" s="41">
        <f t="shared" si="2"/>
        <v>1210220</v>
      </c>
      <c r="K48" s="41">
        <f t="shared" si="2"/>
        <v>572315</v>
      </c>
      <c r="L48" s="41">
        <f t="shared" si="2"/>
        <v>569743</v>
      </c>
      <c r="M48" s="41">
        <f t="shared" si="2"/>
        <v>282331</v>
      </c>
      <c r="N48" s="41">
        <f t="shared" si="2"/>
        <v>1424389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2634609</v>
      </c>
      <c r="X48" s="41">
        <f t="shared" si="2"/>
        <v>3153888</v>
      </c>
      <c r="Y48" s="41">
        <f t="shared" si="2"/>
        <v>-519279</v>
      </c>
      <c r="Z48" s="42">
        <f>+IF(X48&lt;&gt;0,+(Y48/X48)*100,0)</f>
        <v>-16.464725443642894</v>
      </c>
      <c r="AA48" s="39">
        <f>+AA32-AA47</f>
        <v>6307657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323883</v>
      </c>
      <c r="D51" s="48">
        <f t="shared" si="3"/>
        <v>0</v>
      </c>
      <c r="E51" s="49">
        <f t="shared" si="3"/>
        <v>6307657</v>
      </c>
      <c r="F51" s="50">
        <f t="shared" si="3"/>
        <v>6307657</v>
      </c>
      <c r="G51" s="50">
        <f t="shared" si="3"/>
        <v>0</v>
      </c>
      <c r="H51" s="50">
        <f t="shared" si="3"/>
        <v>761639</v>
      </c>
      <c r="I51" s="50">
        <f t="shared" si="3"/>
        <v>448581</v>
      </c>
      <c r="J51" s="50">
        <f t="shared" si="3"/>
        <v>1210220</v>
      </c>
      <c r="K51" s="50">
        <f t="shared" si="3"/>
        <v>572315</v>
      </c>
      <c r="L51" s="50">
        <f t="shared" si="3"/>
        <v>569743</v>
      </c>
      <c r="M51" s="50">
        <f t="shared" si="3"/>
        <v>282331</v>
      </c>
      <c r="N51" s="50">
        <f t="shared" si="3"/>
        <v>1424389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2634609</v>
      </c>
      <c r="X51" s="50">
        <f t="shared" si="3"/>
        <v>3153888</v>
      </c>
      <c r="Y51" s="50">
        <f t="shared" si="3"/>
        <v>-519279</v>
      </c>
      <c r="Z51" s="51">
        <f>+IF(X51&lt;&gt;0,+(Y51/X51)*100,0)</f>
        <v>-16.464725443642894</v>
      </c>
      <c r="AA51" s="48">
        <f>SUM(AA48:AA50)</f>
        <v>6307657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323883</v>
      </c>
      <c r="D53" s="54">
        <f>+D51-D52</f>
        <v>0</v>
      </c>
      <c r="E53" s="55">
        <f t="shared" si="4"/>
        <v>6307657</v>
      </c>
      <c r="F53" s="56">
        <f t="shared" si="4"/>
        <v>6307657</v>
      </c>
      <c r="G53" s="56">
        <f t="shared" si="4"/>
        <v>0</v>
      </c>
      <c r="H53" s="56">
        <f t="shared" si="4"/>
        <v>761639</v>
      </c>
      <c r="I53" s="56">
        <f t="shared" si="4"/>
        <v>448581</v>
      </c>
      <c r="J53" s="56">
        <f t="shared" si="4"/>
        <v>1210220</v>
      </c>
      <c r="K53" s="56">
        <f t="shared" si="4"/>
        <v>572315</v>
      </c>
      <c r="L53" s="56">
        <f t="shared" si="4"/>
        <v>569743</v>
      </c>
      <c r="M53" s="56">
        <f t="shared" si="4"/>
        <v>282331</v>
      </c>
      <c r="N53" s="56">
        <f t="shared" si="4"/>
        <v>1424389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2634609</v>
      </c>
      <c r="X53" s="56">
        <f t="shared" si="4"/>
        <v>3153888</v>
      </c>
      <c r="Y53" s="56">
        <f t="shared" si="4"/>
        <v>-519279</v>
      </c>
      <c r="Z53" s="57">
        <f>+IF(X53&lt;&gt;0,+(Y53/X53)*100,0)</f>
        <v>-16.464725443642894</v>
      </c>
      <c r="AA53" s="54">
        <f>+AA51-AA52</f>
        <v>6307657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323883</v>
      </c>
      <c r="D56" s="48">
        <f>SUM(D53:D55)</f>
        <v>0</v>
      </c>
      <c r="E56" s="49">
        <f t="shared" si="5"/>
        <v>6307657</v>
      </c>
      <c r="F56" s="50">
        <f t="shared" si="5"/>
        <v>6307657</v>
      </c>
      <c r="G56" s="50">
        <f t="shared" si="5"/>
        <v>0</v>
      </c>
      <c r="H56" s="50">
        <f t="shared" si="5"/>
        <v>761639</v>
      </c>
      <c r="I56" s="50">
        <f t="shared" si="5"/>
        <v>448581</v>
      </c>
      <c r="J56" s="50">
        <f t="shared" si="5"/>
        <v>1210220</v>
      </c>
      <c r="K56" s="50">
        <f t="shared" si="5"/>
        <v>572315</v>
      </c>
      <c r="L56" s="50">
        <f t="shared" si="5"/>
        <v>569743</v>
      </c>
      <c r="M56" s="50">
        <f t="shared" si="5"/>
        <v>282331</v>
      </c>
      <c r="N56" s="50">
        <f t="shared" si="5"/>
        <v>1424389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2634609</v>
      </c>
      <c r="X56" s="50">
        <f t="shared" si="5"/>
        <v>3153888</v>
      </c>
      <c r="Y56" s="50">
        <f t="shared" si="5"/>
        <v>-519279</v>
      </c>
      <c r="Z56" s="51">
        <f>+IF(X56&lt;&gt;0,+(Y56/X56)*100,0)</f>
        <v>-16.464725443642894</v>
      </c>
      <c r="AA56" s="48">
        <f>SUM(AA53:AA55)</f>
        <v>6307657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323883</v>
      </c>
      <c r="D59" s="65">
        <f>SUM(D56:D58)</f>
        <v>0</v>
      </c>
      <c r="E59" s="66">
        <f t="shared" si="6"/>
        <v>6307657</v>
      </c>
      <c r="F59" s="67">
        <f t="shared" si="6"/>
        <v>6307657</v>
      </c>
      <c r="G59" s="67">
        <f t="shared" si="6"/>
        <v>0</v>
      </c>
      <c r="H59" s="67">
        <f t="shared" si="6"/>
        <v>761639</v>
      </c>
      <c r="I59" s="67">
        <f t="shared" si="6"/>
        <v>448581</v>
      </c>
      <c r="J59" s="67">
        <f t="shared" si="6"/>
        <v>1210220</v>
      </c>
      <c r="K59" s="67">
        <f t="shared" si="6"/>
        <v>572315</v>
      </c>
      <c r="L59" s="67">
        <f t="shared" si="6"/>
        <v>569743</v>
      </c>
      <c r="M59" s="67">
        <f t="shared" si="6"/>
        <v>282331</v>
      </c>
      <c r="N59" s="67">
        <f t="shared" si="6"/>
        <v>1424389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2634609</v>
      </c>
      <c r="X59" s="67">
        <f t="shared" si="6"/>
        <v>3153888</v>
      </c>
      <c r="Y59" s="67">
        <f t="shared" si="6"/>
        <v>-519279</v>
      </c>
      <c r="Z59" s="68">
        <f>+IF(X59&lt;&gt;0,+(Y59/X59)*100,0)</f>
        <v>-16.464725443642894</v>
      </c>
      <c r="AA59" s="65">
        <f>SUM(AA56:AA58)</f>
        <v>6307657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28865298</v>
      </c>
      <c r="D8" s="20"/>
      <c r="E8" s="21">
        <v>30292211</v>
      </c>
      <c r="F8" s="22">
        <v>30292211</v>
      </c>
      <c r="G8" s="22">
        <v>2565209</v>
      </c>
      <c r="H8" s="22">
        <v>2543251</v>
      </c>
      <c r="I8" s="22">
        <v>2603615</v>
      </c>
      <c r="J8" s="22">
        <v>7712075</v>
      </c>
      <c r="K8" s="22">
        <v>2610645</v>
      </c>
      <c r="L8" s="22">
        <v>2641248</v>
      </c>
      <c r="M8" s="22">
        <v>2596848</v>
      </c>
      <c r="N8" s="22">
        <v>7848741</v>
      </c>
      <c r="O8" s="22"/>
      <c r="P8" s="22"/>
      <c r="Q8" s="22"/>
      <c r="R8" s="22"/>
      <c r="S8" s="22"/>
      <c r="T8" s="22"/>
      <c r="U8" s="22"/>
      <c r="V8" s="22"/>
      <c r="W8" s="22">
        <v>15560816</v>
      </c>
      <c r="X8" s="22">
        <v>14971369</v>
      </c>
      <c r="Y8" s="22">
        <v>589447</v>
      </c>
      <c r="Z8" s="23">
        <v>3.9371616583627054</v>
      </c>
      <c r="AA8" s="20">
        <v>30292211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621445</v>
      </c>
      <c r="D13" s="20"/>
      <c r="E13" s="21">
        <v>602172</v>
      </c>
      <c r="F13" s="22">
        <v>602172</v>
      </c>
      <c r="G13" s="22">
        <v>61912</v>
      </c>
      <c r="H13" s="22">
        <v>63007</v>
      </c>
      <c r="I13" s="22">
        <v>64951</v>
      </c>
      <c r="J13" s="22">
        <v>189870</v>
      </c>
      <c r="K13" s="22">
        <v>64565</v>
      </c>
      <c r="L13" s="22">
        <v>67896</v>
      </c>
      <c r="M13" s="22">
        <v>66613</v>
      </c>
      <c r="N13" s="22">
        <v>199074</v>
      </c>
      <c r="O13" s="22"/>
      <c r="P13" s="22"/>
      <c r="Q13" s="22"/>
      <c r="R13" s="22"/>
      <c r="S13" s="22"/>
      <c r="T13" s="22"/>
      <c r="U13" s="22"/>
      <c r="V13" s="22"/>
      <c r="W13" s="22">
        <v>388944</v>
      </c>
      <c r="X13" s="22">
        <v>322648</v>
      </c>
      <c r="Y13" s="22">
        <v>66296</v>
      </c>
      <c r="Z13" s="23">
        <v>20.547469688329077</v>
      </c>
      <c r="AA13" s="20">
        <v>602172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11490175</v>
      </c>
      <c r="D25" s="20"/>
      <c r="E25" s="21">
        <v>11833672</v>
      </c>
      <c r="F25" s="22">
        <v>11833672</v>
      </c>
      <c r="G25" s="22">
        <v>6535542</v>
      </c>
      <c r="H25" s="22"/>
      <c r="I25" s="22"/>
      <c r="J25" s="22">
        <v>6535542</v>
      </c>
      <c r="K25" s="22"/>
      <c r="L25" s="22"/>
      <c r="M25" s="22">
        <v>4952178</v>
      </c>
      <c r="N25" s="22">
        <v>4952178</v>
      </c>
      <c r="O25" s="22"/>
      <c r="P25" s="22"/>
      <c r="Q25" s="22"/>
      <c r="R25" s="22"/>
      <c r="S25" s="22"/>
      <c r="T25" s="22"/>
      <c r="U25" s="22"/>
      <c r="V25" s="22"/>
      <c r="W25" s="22">
        <v>11487720</v>
      </c>
      <c r="X25" s="22">
        <v>7889114</v>
      </c>
      <c r="Y25" s="22">
        <v>3598606</v>
      </c>
      <c r="Z25" s="23">
        <v>45.614830765533362</v>
      </c>
      <c r="AA25" s="20">
        <v>11833672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3118630</v>
      </c>
      <c r="D28" s="20"/>
      <c r="E28" s="21">
        <v>3427973</v>
      </c>
      <c r="F28" s="22">
        <v>3427973</v>
      </c>
      <c r="G28" s="22">
        <v>637559</v>
      </c>
      <c r="H28" s="22">
        <v>234398</v>
      </c>
      <c r="I28" s="22">
        <v>233447</v>
      </c>
      <c r="J28" s="22">
        <v>1105404</v>
      </c>
      <c r="K28" s="22">
        <v>233239</v>
      </c>
      <c r="L28" s="22">
        <v>232303</v>
      </c>
      <c r="M28" s="22">
        <v>227449</v>
      </c>
      <c r="N28" s="22">
        <v>692991</v>
      </c>
      <c r="O28" s="22"/>
      <c r="P28" s="22"/>
      <c r="Q28" s="22"/>
      <c r="R28" s="22"/>
      <c r="S28" s="22"/>
      <c r="T28" s="22"/>
      <c r="U28" s="22"/>
      <c r="V28" s="22"/>
      <c r="W28" s="22">
        <v>1798395</v>
      </c>
      <c r="X28" s="22">
        <v>3304760</v>
      </c>
      <c r="Y28" s="22">
        <v>-1506365</v>
      </c>
      <c r="Z28" s="23">
        <v>-45.581676127767224</v>
      </c>
      <c r="AA28" s="20">
        <v>3427973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44095548</v>
      </c>
      <c r="D32" s="29">
        <f t="shared" ref="D32:Y32" si="0">SUM(D6:D31)</f>
        <v>0</v>
      </c>
      <c r="E32" s="30">
        <f t="shared" si="0"/>
        <v>46156028</v>
      </c>
      <c r="F32" s="31">
        <f t="shared" si="0"/>
        <v>46156028</v>
      </c>
      <c r="G32" s="31">
        <f t="shared" si="0"/>
        <v>9800222</v>
      </c>
      <c r="H32" s="31">
        <f t="shared" si="0"/>
        <v>2840656</v>
      </c>
      <c r="I32" s="31">
        <f t="shared" si="0"/>
        <v>2902013</v>
      </c>
      <c r="J32" s="31">
        <f t="shared" si="0"/>
        <v>15542891</v>
      </c>
      <c r="K32" s="31">
        <f t="shared" si="0"/>
        <v>2908449</v>
      </c>
      <c r="L32" s="31">
        <f t="shared" si="0"/>
        <v>2941447</v>
      </c>
      <c r="M32" s="31">
        <f t="shared" si="0"/>
        <v>7843088</v>
      </c>
      <c r="N32" s="31">
        <f t="shared" si="0"/>
        <v>13692984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29235875</v>
      </c>
      <c r="X32" s="31">
        <f t="shared" si="0"/>
        <v>26487891</v>
      </c>
      <c r="Y32" s="31">
        <f t="shared" si="0"/>
        <v>2747984</v>
      </c>
      <c r="Z32" s="32">
        <f>+IF(X32&lt;&gt;0,+(Y32/X32)*100,0)</f>
        <v>10.3744914987758</v>
      </c>
      <c r="AA32" s="29">
        <f>SUM(AA6:AA31)</f>
        <v>46156028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13610971</v>
      </c>
      <c r="D34" s="20"/>
      <c r="E34" s="21">
        <v>15325375</v>
      </c>
      <c r="F34" s="22">
        <v>15325375</v>
      </c>
      <c r="G34" s="22">
        <v>1030604</v>
      </c>
      <c r="H34" s="22">
        <v>1008179</v>
      </c>
      <c r="I34" s="22">
        <v>141</v>
      </c>
      <c r="J34" s="22">
        <v>2038924</v>
      </c>
      <c r="K34" s="22">
        <v>2063052</v>
      </c>
      <c r="L34" s="22">
        <v>1538577</v>
      </c>
      <c r="M34" s="22">
        <v>1290031</v>
      </c>
      <c r="N34" s="22">
        <v>4891660</v>
      </c>
      <c r="O34" s="22"/>
      <c r="P34" s="22"/>
      <c r="Q34" s="22"/>
      <c r="R34" s="22"/>
      <c r="S34" s="22"/>
      <c r="T34" s="22"/>
      <c r="U34" s="22"/>
      <c r="V34" s="22"/>
      <c r="W34" s="22">
        <v>6930584</v>
      </c>
      <c r="X34" s="22">
        <v>7690899</v>
      </c>
      <c r="Y34" s="22">
        <v>-760315</v>
      </c>
      <c r="Z34" s="23">
        <v>-9.885905405856974</v>
      </c>
      <c r="AA34" s="20">
        <v>15325375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4512307</v>
      </c>
      <c r="D37" s="20"/>
      <c r="E37" s="21">
        <v>5479373</v>
      </c>
      <c r="F37" s="22">
        <v>5479373</v>
      </c>
      <c r="G37" s="22">
        <v>450</v>
      </c>
      <c r="H37" s="22">
        <v>236346</v>
      </c>
      <c r="I37" s="22">
        <v>205632</v>
      </c>
      <c r="J37" s="22">
        <v>442428</v>
      </c>
      <c r="K37" s="22">
        <v>214731</v>
      </c>
      <c r="L37" s="22">
        <v>223803</v>
      </c>
      <c r="M37" s="22">
        <v>298023</v>
      </c>
      <c r="N37" s="22">
        <v>736557</v>
      </c>
      <c r="O37" s="22"/>
      <c r="P37" s="22"/>
      <c r="Q37" s="22"/>
      <c r="R37" s="22"/>
      <c r="S37" s="22"/>
      <c r="T37" s="22"/>
      <c r="U37" s="22"/>
      <c r="V37" s="22"/>
      <c r="W37" s="22">
        <v>1178985</v>
      </c>
      <c r="X37" s="22">
        <v>2276355</v>
      </c>
      <c r="Y37" s="22">
        <v>-1097370</v>
      </c>
      <c r="Z37" s="23">
        <v>-48.207331457527495</v>
      </c>
      <c r="AA37" s="20">
        <v>5479373</v>
      </c>
    </row>
    <row r="38" spans="1:27" x14ac:dyDescent="0.25">
      <c r="A38" s="19" t="s">
        <v>64</v>
      </c>
      <c r="B38" s="15" t="s">
        <v>32</v>
      </c>
      <c r="C38" s="20">
        <v>1868017</v>
      </c>
      <c r="D38" s="20"/>
      <c r="E38" s="21">
        <v>129974</v>
      </c>
      <c r="F38" s="22">
        <v>129974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64992</v>
      </c>
      <c r="Y38" s="22">
        <v>-64992</v>
      </c>
      <c r="Z38" s="23">
        <v>-100</v>
      </c>
      <c r="AA38" s="20">
        <v>129974</v>
      </c>
    </row>
    <row r="39" spans="1:27" x14ac:dyDescent="0.25">
      <c r="A39" s="19" t="s">
        <v>65</v>
      </c>
      <c r="B39" s="15" t="s">
        <v>32</v>
      </c>
      <c r="C39" s="20">
        <v>6350295</v>
      </c>
      <c r="D39" s="20"/>
      <c r="E39" s="21">
        <v>7235448</v>
      </c>
      <c r="F39" s="22">
        <v>7235448</v>
      </c>
      <c r="G39" s="22"/>
      <c r="H39" s="22"/>
      <c r="I39" s="22"/>
      <c r="J39" s="22"/>
      <c r="K39" s="22"/>
      <c r="L39" s="22"/>
      <c r="M39" s="22">
        <v>3488943</v>
      </c>
      <c r="N39" s="22">
        <v>3488943</v>
      </c>
      <c r="O39" s="22"/>
      <c r="P39" s="22"/>
      <c r="Q39" s="22"/>
      <c r="R39" s="22"/>
      <c r="S39" s="22"/>
      <c r="T39" s="22"/>
      <c r="U39" s="22"/>
      <c r="V39" s="22"/>
      <c r="W39" s="22">
        <v>3488943</v>
      </c>
      <c r="X39" s="22">
        <v>2927760</v>
      </c>
      <c r="Y39" s="22">
        <v>561183</v>
      </c>
      <c r="Z39" s="23">
        <v>19.167657185015166</v>
      </c>
      <c r="AA39" s="20">
        <v>7235448</v>
      </c>
    </row>
    <row r="40" spans="1:27" x14ac:dyDescent="0.25">
      <c r="A40" s="19" t="s">
        <v>40</v>
      </c>
      <c r="B40" s="15" t="s">
        <v>32</v>
      </c>
      <c r="C40" s="20">
        <v>4435463</v>
      </c>
      <c r="D40" s="20"/>
      <c r="E40" s="21">
        <v>3896780</v>
      </c>
      <c r="F40" s="22">
        <v>3896780</v>
      </c>
      <c r="G40" s="22"/>
      <c r="H40" s="22"/>
      <c r="I40" s="22"/>
      <c r="J40" s="22"/>
      <c r="K40" s="22"/>
      <c r="L40" s="22"/>
      <c r="M40" s="22">
        <v>2066428</v>
      </c>
      <c r="N40" s="22">
        <v>2066428</v>
      </c>
      <c r="O40" s="22"/>
      <c r="P40" s="22"/>
      <c r="Q40" s="22"/>
      <c r="R40" s="22"/>
      <c r="S40" s="22"/>
      <c r="T40" s="22"/>
      <c r="U40" s="22"/>
      <c r="V40" s="22"/>
      <c r="W40" s="22">
        <v>2066428</v>
      </c>
      <c r="X40" s="22">
        <v>1886503</v>
      </c>
      <c r="Y40" s="22">
        <v>179925</v>
      </c>
      <c r="Z40" s="23">
        <v>9.5374881460564858</v>
      </c>
      <c r="AA40" s="20">
        <v>3896780</v>
      </c>
    </row>
    <row r="41" spans="1:27" x14ac:dyDescent="0.25">
      <c r="A41" s="19" t="s">
        <v>66</v>
      </c>
      <c r="B41" s="15" t="s">
        <v>32</v>
      </c>
      <c r="C41" s="20">
        <v>4121833</v>
      </c>
      <c r="D41" s="20"/>
      <c r="E41" s="21">
        <v>3424361</v>
      </c>
      <c r="F41" s="22">
        <v>3424361</v>
      </c>
      <c r="G41" s="22"/>
      <c r="H41" s="22">
        <v>34341</v>
      </c>
      <c r="I41" s="22">
        <v>216560</v>
      </c>
      <c r="J41" s="22">
        <v>250901</v>
      </c>
      <c r="K41" s="22">
        <v>604140</v>
      </c>
      <c r="L41" s="22">
        <v>443871</v>
      </c>
      <c r="M41" s="22">
        <v>381293</v>
      </c>
      <c r="N41" s="22">
        <v>1429304</v>
      </c>
      <c r="O41" s="22"/>
      <c r="P41" s="22"/>
      <c r="Q41" s="22"/>
      <c r="R41" s="22"/>
      <c r="S41" s="22"/>
      <c r="T41" s="22"/>
      <c r="U41" s="22"/>
      <c r="V41" s="22"/>
      <c r="W41" s="22">
        <v>1680205</v>
      </c>
      <c r="X41" s="22">
        <v>1272743</v>
      </c>
      <c r="Y41" s="22">
        <v>407462</v>
      </c>
      <c r="Z41" s="23">
        <v>32.014475821120207</v>
      </c>
      <c r="AA41" s="20">
        <v>3424361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1105528</v>
      </c>
      <c r="D43" s="20"/>
      <c r="E43" s="21">
        <v>1715384</v>
      </c>
      <c r="F43" s="22">
        <v>1715384</v>
      </c>
      <c r="G43" s="22">
        <v>-3502</v>
      </c>
      <c r="H43" s="22">
        <v>10708</v>
      </c>
      <c r="I43" s="22">
        <v>305</v>
      </c>
      <c r="J43" s="22">
        <v>7511</v>
      </c>
      <c r="K43" s="22">
        <v>8417</v>
      </c>
      <c r="L43" s="22">
        <v>12767</v>
      </c>
      <c r="M43" s="22">
        <v>104301</v>
      </c>
      <c r="N43" s="22">
        <v>125485</v>
      </c>
      <c r="O43" s="22"/>
      <c r="P43" s="22"/>
      <c r="Q43" s="22"/>
      <c r="R43" s="22"/>
      <c r="S43" s="22"/>
      <c r="T43" s="22"/>
      <c r="U43" s="22"/>
      <c r="V43" s="22"/>
      <c r="W43" s="22">
        <v>132996</v>
      </c>
      <c r="X43" s="22">
        <v>761729</v>
      </c>
      <c r="Y43" s="22">
        <v>-628733</v>
      </c>
      <c r="Z43" s="23">
        <v>-82.540247253288243</v>
      </c>
      <c r="AA43" s="20">
        <v>1715384</v>
      </c>
    </row>
    <row r="44" spans="1:27" x14ac:dyDescent="0.25">
      <c r="A44" s="19" t="s">
        <v>69</v>
      </c>
      <c r="B44" s="15" t="s">
        <v>32</v>
      </c>
      <c r="C44" s="20">
        <v>1295973</v>
      </c>
      <c r="D44" s="20"/>
      <c r="E44" s="21">
        <v>1482358</v>
      </c>
      <c r="F44" s="22">
        <v>1482358</v>
      </c>
      <c r="G44" s="22">
        <v>9183</v>
      </c>
      <c r="H44" s="22">
        <v>16089</v>
      </c>
      <c r="I44" s="22">
        <v>81375</v>
      </c>
      <c r="J44" s="22">
        <v>106647</v>
      </c>
      <c r="K44" s="22">
        <v>419662</v>
      </c>
      <c r="L44" s="22">
        <v>206934</v>
      </c>
      <c r="M44" s="22">
        <v>163882</v>
      </c>
      <c r="N44" s="22">
        <v>790478</v>
      </c>
      <c r="O44" s="22"/>
      <c r="P44" s="22"/>
      <c r="Q44" s="22"/>
      <c r="R44" s="22"/>
      <c r="S44" s="22"/>
      <c r="T44" s="22"/>
      <c r="U44" s="22"/>
      <c r="V44" s="22"/>
      <c r="W44" s="22">
        <v>897125</v>
      </c>
      <c r="X44" s="22">
        <v>1151245</v>
      </c>
      <c r="Y44" s="22">
        <v>-254120</v>
      </c>
      <c r="Z44" s="23">
        <v>-22.073494347423875</v>
      </c>
      <c r="AA44" s="20">
        <v>1482358</v>
      </c>
    </row>
    <row r="45" spans="1:27" x14ac:dyDescent="0.25">
      <c r="A45" s="19" t="s">
        <v>70</v>
      </c>
      <c r="B45" s="15" t="s">
        <v>32</v>
      </c>
      <c r="C45" s="20">
        <v>49494</v>
      </c>
      <c r="D45" s="20"/>
      <c r="E45" s="21"/>
      <c r="F45" s="22"/>
      <c r="G45" s="22"/>
      <c r="H45" s="22"/>
      <c r="I45" s="22"/>
      <c r="J45" s="22"/>
      <c r="K45" s="22"/>
      <c r="L45" s="22"/>
      <c r="M45" s="22">
        <v>62564</v>
      </c>
      <c r="N45" s="22">
        <v>62564</v>
      </c>
      <c r="O45" s="22"/>
      <c r="P45" s="22"/>
      <c r="Q45" s="22"/>
      <c r="R45" s="22"/>
      <c r="S45" s="22"/>
      <c r="T45" s="22"/>
      <c r="U45" s="22"/>
      <c r="V45" s="22"/>
      <c r="W45" s="22">
        <v>62564</v>
      </c>
      <c r="X45" s="22"/>
      <c r="Y45" s="22">
        <v>62564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37349881</v>
      </c>
      <c r="D47" s="29">
        <f t="shared" ref="D47:Y47" si="1">SUM(D34:D46)</f>
        <v>0</v>
      </c>
      <c r="E47" s="30">
        <f t="shared" si="1"/>
        <v>38689053</v>
      </c>
      <c r="F47" s="31">
        <f t="shared" si="1"/>
        <v>38689053</v>
      </c>
      <c r="G47" s="31">
        <f t="shared" si="1"/>
        <v>1036735</v>
      </c>
      <c r="H47" s="31">
        <f t="shared" si="1"/>
        <v>1305663</v>
      </c>
      <c r="I47" s="31">
        <f t="shared" si="1"/>
        <v>504013</v>
      </c>
      <c r="J47" s="31">
        <f t="shared" si="1"/>
        <v>2846411</v>
      </c>
      <c r="K47" s="31">
        <f t="shared" si="1"/>
        <v>3310002</v>
      </c>
      <c r="L47" s="31">
        <f t="shared" si="1"/>
        <v>2425952</v>
      </c>
      <c r="M47" s="31">
        <f t="shared" si="1"/>
        <v>7855465</v>
      </c>
      <c r="N47" s="31">
        <f t="shared" si="1"/>
        <v>13591419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16437830</v>
      </c>
      <c r="X47" s="31">
        <f t="shared" si="1"/>
        <v>18032226</v>
      </c>
      <c r="Y47" s="31">
        <f t="shared" si="1"/>
        <v>-1594396</v>
      </c>
      <c r="Z47" s="32">
        <f>+IF(X47&lt;&gt;0,+(Y47/X47)*100,0)</f>
        <v>-8.8419255614919638</v>
      </c>
      <c r="AA47" s="29">
        <f>SUM(AA34:AA46)</f>
        <v>38689053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6745667</v>
      </c>
      <c r="D48" s="39">
        <f t="shared" si="2"/>
        <v>0</v>
      </c>
      <c r="E48" s="40">
        <f t="shared" si="2"/>
        <v>7466975</v>
      </c>
      <c r="F48" s="41">
        <f t="shared" si="2"/>
        <v>7466975</v>
      </c>
      <c r="G48" s="41">
        <f t="shared" si="2"/>
        <v>8763487</v>
      </c>
      <c r="H48" s="41">
        <f t="shared" si="2"/>
        <v>1534993</v>
      </c>
      <c r="I48" s="41">
        <f t="shared" si="2"/>
        <v>2398000</v>
      </c>
      <c r="J48" s="41">
        <f t="shared" si="2"/>
        <v>12696480</v>
      </c>
      <c r="K48" s="41">
        <f t="shared" si="2"/>
        <v>-401553</v>
      </c>
      <c r="L48" s="41">
        <f t="shared" si="2"/>
        <v>515495</v>
      </c>
      <c r="M48" s="41">
        <f t="shared" si="2"/>
        <v>-12377</v>
      </c>
      <c r="N48" s="41">
        <f t="shared" si="2"/>
        <v>101565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12798045</v>
      </c>
      <c r="X48" s="41">
        <f t="shared" si="2"/>
        <v>8455665</v>
      </c>
      <c r="Y48" s="41">
        <f t="shared" si="2"/>
        <v>4342380</v>
      </c>
      <c r="Z48" s="42">
        <f>+IF(X48&lt;&gt;0,+(Y48/X48)*100,0)</f>
        <v>51.35468351690848</v>
      </c>
      <c r="AA48" s="39">
        <f>+AA32-AA47</f>
        <v>7466975</v>
      </c>
    </row>
    <row r="49" spans="1:27" x14ac:dyDescent="0.25">
      <c r="A49" s="43" t="s">
        <v>74</v>
      </c>
      <c r="B49" s="15" t="s">
        <v>32</v>
      </c>
      <c r="C49" s="20">
        <v>4694435</v>
      </c>
      <c r="D49" s="20"/>
      <c r="E49" s="21">
        <v>4868173</v>
      </c>
      <c r="F49" s="22">
        <v>4868173</v>
      </c>
      <c r="G49" s="22"/>
      <c r="H49" s="22"/>
      <c r="I49" s="22"/>
      <c r="J49" s="22"/>
      <c r="K49" s="22"/>
      <c r="L49" s="22">
        <v>111263</v>
      </c>
      <c r="M49" s="22">
        <v>-2000</v>
      </c>
      <c r="N49" s="22">
        <v>109263</v>
      </c>
      <c r="O49" s="22"/>
      <c r="P49" s="22"/>
      <c r="Q49" s="22"/>
      <c r="R49" s="22"/>
      <c r="S49" s="22"/>
      <c r="T49" s="22"/>
      <c r="U49" s="22"/>
      <c r="V49" s="22"/>
      <c r="W49" s="22">
        <v>109263</v>
      </c>
      <c r="X49" s="22"/>
      <c r="Y49" s="22">
        <v>109263</v>
      </c>
      <c r="Z49" s="23"/>
      <c r="AA49" s="20">
        <v>4868173</v>
      </c>
    </row>
    <row r="50" spans="1:27" x14ac:dyDescent="0.25">
      <c r="A50" s="43" t="s">
        <v>75</v>
      </c>
      <c r="B50" s="15" t="s">
        <v>32</v>
      </c>
      <c r="C50" s="44">
        <v>66990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11507092</v>
      </c>
      <c r="D51" s="48">
        <f t="shared" si="3"/>
        <v>0</v>
      </c>
      <c r="E51" s="49">
        <f t="shared" si="3"/>
        <v>12335148</v>
      </c>
      <c r="F51" s="50">
        <f t="shared" si="3"/>
        <v>12335148</v>
      </c>
      <c r="G51" s="50">
        <f t="shared" si="3"/>
        <v>8763487</v>
      </c>
      <c r="H51" s="50">
        <f t="shared" si="3"/>
        <v>1534993</v>
      </c>
      <c r="I51" s="50">
        <f t="shared" si="3"/>
        <v>2398000</v>
      </c>
      <c r="J51" s="50">
        <f t="shared" si="3"/>
        <v>12696480</v>
      </c>
      <c r="K51" s="50">
        <f t="shared" si="3"/>
        <v>-401553</v>
      </c>
      <c r="L51" s="50">
        <f t="shared" si="3"/>
        <v>626758</v>
      </c>
      <c r="M51" s="50">
        <f t="shared" si="3"/>
        <v>-14377</v>
      </c>
      <c r="N51" s="50">
        <f t="shared" si="3"/>
        <v>210828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12907308</v>
      </c>
      <c r="X51" s="50">
        <f t="shared" si="3"/>
        <v>8455665</v>
      </c>
      <c r="Y51" s="50">
        <f t="shared" si="3"/>
        <v>4451643</v>
      </c>
      <c r="Z51" s="51">
        <f>+IF(X51&lt;&gt;0,+(Y51/X51)*100,0)</f>
        <v>52.646870470861842</v>
      </c>
      <c r="AA51" s="48">
        <f>SUM(AA48:AA50)</f>
        <v>12335148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11507092</v>
      </c>
      <c r="D53" s="54">
        <f>+D51-D52</f>
        <v>0</v>
      </c>
      <c r="E53" s="55">
        <f t="shared" si="4"/>
        <v>12335148</v>
      </c>
      <c r="F53" s="56">
        <f t="shared" si="4"/>
        <v>12335148</v>
      </c>
      <c r="G53" s="56">
        <f t="shared" si="4"/>
        <v>8763487</v>
      </c>
      <c r="H53" s="56">
        <f t="shared" si="4"/>
        <v>1534993</v>
      </c>
      <c r="I53" s="56">
        <f t="shared" si="4"/>
        <v>2398000</v>
      </c>
      <c r="J53" s="56">
        <f t="shared" si="4"/>
        <v>12696480</v>
      </c>
      <c r="K53" s="56">
        <f t="shared" si="4"/>
        <v>-401553</v>
      </c>
      <c r="L53" s="56">
        <f t="shared" si="4"/>
        <v>626758</v>
      </c>
      <c r="M53" s="56">
        <f t="shared" si="4"/>
        <v>-14377</v>
      </c>
      <c r="N53" s="56">
        <f t="shared" si="4"/>
        <v>210828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12907308</v>
      </c>
      <c r="X53" s="56">
        <f t="shared" si="4"/>
        <v>8455665</v>
      </c>
      <c r="Y53" s="56">
        <f t="shared" si="4"/>
        <v>4451643</v>
      </c>
      <c r="Z53" s="57">
        <f>+IF(X53&lt;&gt;0,+(Y53/X53)*100,0)</f>
        <v>52.646870470861842</v>
      </c>
      <c r="AA53" s="54">
        <f>+AA51-AA52</f>
        <v>12335148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11507092</v>
      </c>
      <c r="D56" s="48">
        <f>SUM(D53:D55)</f>
        <v>0</v>
      </c>
      <c r="E56" s="49">
        <f t="shared" si="5"/>
        <v>12335148</v>
      </c>
      <c r="F56" s="50">
        <f t="shared" si="5"/>
        <v>12335148</v>
      </c>
      <c r="G56" s="50">
        <f t="shared" si="5"/>
        <v>8763487</v>
      </c>
      <c r="H56" s="50">
        <f t="shared" si="5"/>
        <v>1534993</v>
      </c>
      <c r="I56" s="50">
        <f t="shared" si="5"/>
        <v>2398000</v>
      </c>
      <c r="J56" s="50">
        <f t="shared" si="5"/>
        <v>12696480</v>
      </c>
      <c r="K56" s="50">
        <f t="shared" si="5"/>
        <v>-401553</v>
      </c>
      <c r="L56" s="50">
        <f t="shared" si="5"/>
        <v>626758</v>
      </c>
      <c r="M56" s="50">
        <f t="shared" si="5"/>
        <v>-14377</v>
      </c>
      <c r="N56" s="50">
        <f t="shared" si="5"/>
        <v>210828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12907308</v>
      </c>
      <c r="X56" s="50">
        <f t="shared" si="5"/>
        <v>8455665</v>
      </c>
      <c r="Y56" s="50">
        <f t="shared" si="5"/>
        <v>4451643</v>
      </c>
      <c r="Z56" s="51">
        <f>+IF(X56&lt;&gt;0,+(Y56/X56)*100,0)</f>
        <v>52.646870470861842</v>
      </c>
      <c r="AA56" s="48">
        <f>SUM(AA53:AA55)</f>
        <v>12335148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11507092</v>
      </c>
      <c r="D59" s="65">
        <f>SUM(D56:D58)</f>
        <v>0</v>
      </c>
      <c r="E59" s="66">
        <f t="shared" si="6"/>
        <v>12335148</v>
      </c>
      <c r="F59" s="67">
        <f t="shared" si="6"/>
        <v>12335148</v>
      </c>
      <c r="G59" s="67">
        <f t="shared" si="6"/>
        <v>8763487</v>
      </c>
      <c r="H59" s="67">
        <f t="shared" si="6"/>
        <v>1534993</v>
      </c>
      <c r="I59" s="67">
        <f t="shared" si="6"/>
        <v>2398000</v>
      </c>
      <c r="J59" s="67">
        <f t="shared" si="6"/>
        <v>12696480</v>
      </c>
      <c r="K59" s="67">
        <f t="shared" si="6"/>
        <v>-401553</v>
      </c>
      <c r="L59" s="67">
        <f t="shared" si="6"/>
        <v>626758</v>
      </c>
      <c r="M59" s="67">
        <f t="shared" si="6"/>
        <v>-14377</v>
      </c>
      <c r="N59" s="67">
        <f t="shared" si="6"/>
        <v>210828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12907308</v>
      </c>
      <c r="X59" s="67">
        <f t="shared" si="6"/>
        <v>8455665</v>
      </c>
      <c r="Y59" s="67">
        <f t="shared" si="6"/>
        <v>4451643</v>
      </c>
      <c r="Z59" s="68">
        <f>+IF(X59&lt;&gt;0,+(Y59/X59)*100,0)</f>
        <v>52.646870470861842</v>
      </c>
      <c r="AA59" s="65">
        <f>SUM(AA56:AA58)</f>
        <v>12335148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90547932</v>
      </c>
      <c r="D8" s="20"/>
      <c r="E8" s="21">
        <v>96507802</v>
      </c>
      <c r="F8" s="22">
        <v>96507802</v>
      </c>
      <c r="G8" s="22">
        <v>7653574</v>
      </c>
      <c r="H8" s="22">
        <v>7602900</v>
      </c>
      <c r="I8" s="22">
        <v>8019208</v>
      </c>
      <c r="J8" s="22">
        <v>23275682</v>
      </c>
      <c r="K8" s="22">
        <v>7819983</v>
      </c>
      <c r="L8" s="22">
        <v>8120906</v>
      </c>
      <c r="M8" s="22">
        <v>7957039</v>
      </c>
      <c r="N8" s="22">
        <v>23897928</v>
      </c>
      <c r="O8" s="22"/>
      <c r="P8" s="22"/>
      <c r="Q8" s="22"/>
      <c r="R8" s="22"/>
      <c r="S8" s="22"/>
      <c r="T8" s="22"/>
      <c r="U8" s="22"/>
      <c r="V8" s="22"/>
      <c r="W8" s="22">
        <v>47173610</v>
      </c>
      <c r="X8" s="22">
        <v>47738803</v>
      </c>
      <c r="Y8" s="22">
        <v>-565193</v>
      </c>
      <c r="Z8" s="23">
        <v>-1.183927883570939</v>
      </c>
      <c r="AA8" s="20">
        <v>96507802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89148</v>
      </c>
      <c r="D10" s="20"/>
      <c r="E10" s="21">
        <v>66237</v>
      </c>
      <c r="F10" s="22">
        <v>66237</v>
      </c>
      <c r="G10" s="22">
        <v>6191</v>
      </c>
      <c r="H10" s="22">
        <v>15191</v>
      </c>
      <c r="I10" s="22">
        <v>8243</v>
      </c>
      <c r="J10" s="22">
        <v>29625</v>
      </c>
      <c r="K10" s="22">
        <v>3687</v>
      </c>
      <c r="L10" s="22">
        <v>9834</v>
      </c>
      <c r="M10" s="22">
        <v>5530</v>
      </c>
      <c r="N10" s="22">
        <v>19051</v>
      </c>
      <c r="O10" s="22"/>
      <c r="P10" s="22"/>
      <c r="Q10" s="22"/>
      <c r="R10" s="22"/>
      <c r="S10" s="22"/>
      <c r="T10" s="22"/>
      <c r="U10" s="22"/>
      <c r="V10" s="22"/>
      <c r="W10" s="22">
        <v>48676</v>
      </c>
      <c r="X10" s="22">
        <v>30387</v>
      </c>
      <c r="Y10" s="22">
        <v>18289</v>
      </c>
      <c r="Z10" s="23">
        <v>60.186922039029845</v>
      </c>
      <c r="AA10" s="20">
        <v>66237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2041632</v>
      </c>
      <c r="D13" s="20"/>
      <c r="E13" s="21">
        <v>2223880</v>
      </c>
      <c r="F13" s="22">
        <v>2223880</v>
      </c>
      <c r="G13" s="22">
        <v>197949</v>
      </c>
      <c r="H13" s="22">
        <v>200435</v>
      </c>
      <c r="I13" s="22">
        <v>202052</v>
      </c>
      <c r="J13" s="22">
        <v>600436</v>
      </c>
      <c r="K13" s="22">
        <v>201969</v>
      </c>
      <c r="L13" s="22">
        <v>207514</v>
      </c>
      <c r="M13" s="22">
        <v>206323</v>
      </c>
      <c r="N13" s="22">
        <v>615806</v>
      </c>
      <c r="O13" s="22"/>
      <c r="P13" s="22"/>
      <c r="Q13" s="22"/>
      <c r="R13" s="22"/>
      <c r="S13" s="22"/>
      <c r="T13" s="22"/>
      <c r="U13" s="22"/>
      <c r="V13" s="22"/>
      <c r="W13" s="22">
        <v>1216242</v>
      </c>
      <c r="X13" s="22">
        <v>988066</v>
      </c>
      <c r="Y13" s="22">
        <v>228176</v>
      </c>
      <c r="Z13" s="23">
        <v>23.093194179336198</v>
      </c>
      <c r="AA13" s="20">
        <v>2223880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41745</v>
      </c>
      <c r="D17" s="20"/>
      <c r="E17" s="21">
        <v>43800</v>
      </c>
      <c r="F17" s="22">
        <v>43800</v>
      </c>
      <c r="G17" s="22"/>
      <c r="H17" s="22"/>
      <c r="I17" s="22"/>
      <c r="J17" s="22"/>
      <c r="K17" s="22"/>
      <c r="L17" s="22"/>
      <c r="M17" s="22">
        <v>47522</v>
      </c>
      <c r="N17" s="22">
        <v>47522</v>
      </c>
      <c r="O17" s="22"/>
      <c r="P17" s="22"/>
      <c r="Q17" s="22"/>
      <c r="R17" s="22"/>
      <c r="S17" s="22"/>
      <c r="T17" s="22"/>
      <c r="U17" s="22"/>
      <c r="V17" s="22"/>
      <c r="W17" s="22">
        <v>47522</v>
      </c>
      <c r="X17" s="22">
        <v>42623</v>
      </c>
      <c r="Y17" s="22">
        <v>4899</v>
      </c>
      <c r="Z17" s="23">
        <v>11.493794430237196</v>
      </c>
      <c r="AA17" s="20">
        <v>43800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32070306</v>
      </c>
      <c r="D25" s="20"/>
      <c r="E25" s="21">
        <v>31897856</v>
      </c>
      <c r="F25" s="22">
        <v>31897856</v>
      </c>
      <c r="G25" s="22">
        <v>31198088</v>
      </c>
      <c r="H25" s="22"/>
      <c r="I25" s="22"/>
      <c r="J25" s="22">
        <v>31198088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31198088</v>
      </c>
      <c r="X25" s="22"/>
      <c r="Y25" s="22">
        <v>31198088</v>
      </c>
      <c r="Z25" s="23"/>
      <c r="AA25" s="20">
        <v>31897856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3395515</v>
      </c>
      <c r="D28" s="20"/>
      <c r="E28" s="21">
        <v>8312637</v>
      </c>
      <c r="F28" s="22">
        <v>8312637</v>
      </c>
      <c r="G28" s="22">
        <v>573107</v>
      </c>
      <c r="H28" s="22">
        <v>572864</v>
      </c>
      <c r="I28" s="22">
        <v>526617</v>
      </c>
      <c r="J28" s="22">
        <v>1672588</v>
      </c>
      <c r="K28" s="22">
        <v>565420</v>
      </c>
      <c r="L28" s="22">
        <v>545641</v>
      </c>
      <c r="M28" s="22">
        <v>538816</v>
      </c>
      <c r="N28" s="22">
        <v>1649877</v>
      </c>
      <c r="O28" s="22"/>
      <c r="P28" s="22"/>
      <c r="Q28" s="22"/>
      <c r="R28" s="22"/>
      <c r="S28" s="22"/>
      <c r="T28" s="22"/>
      <c r="U28" s="22"/>
      <c r="V28" s="22"/>
      <c r="W28" s="22">
        <v>3322465</v>
      </c>
      <c r="X28" s="22">
        <v>4200542</v>
      </c>
      <c r="Y28" s="22">
        <v>-878077</v>
      </c>
      <c r="Z28" s="23">
        <v>-20.903897639875996</v>
      </c>
      <c r="AA28" s="20">
        <v>8312637</v>
      </c>
    </row>
    <row r="29" spans="1:27" x14ac:dyDescent="0.25">
      <c r="A29" s="19" t="s">
        <v>55</v>
      </c>
      <c r="B29" s="15" t="s">
        <v>32</v>
      </c>
      <c r="C29" s="20">
        <v>24012</v>
      </c>
      <c r="D29" s="20"/>
      <c r="E29" s="21">
        <v>11070</v>
      </c>
      <c r="F29" s="22">
        <v>11070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>
        <v>11070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128210290</v>
      </c>
      <c r="D32" s="29">
        <f t="shared" ref="D32:Y32" si="0">SUM(D6:D31)</f>
        <v>0</v>
      </c>
      <c r="E32" s="30">
        <f t="shared" si="0"/>
        <v>139063282</v>
      </c>
      <c r="F32" s="31">
        <f t="shared" si="0"/>
        <v>139063282</v>
      </c>
      <c r="G32" s="31">
        <f t="shared" si="0"/>
        <v>39628909</v>
      </c>
      <c r="H32" s="31">
        <f t="shared" si="0"/>
        <v>8391390</v>
      </c>
      <c r="I32" s="31">
        <f t="shared" si="0"/>
        <v>8756120</v>
      </c>
      <c r="J32" s="31">
        <f t="shared" si="0"/>
        <v>56776419</v>
      </c>
      <c r="K32" s="31">
        <f t="shared" si="0"/>
        <v>8591059</v>
      </c>
      <c r="L32" s="31">
        <f t="shared" si="0"/>
        <v>8883895</v>
      </c>
      <c r="M32" s="31">
        <f t="shared" si="0"/>
        <v>8755230</v>
      </c>
      <c r="N32" s="31">
        <f t="shared" si="0"/>
        <v>26230184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83006603</v>
      </c>
      <c r="X32" s="31">
        <f t="shared" si="0"/>
        <v>53000421</v>
      </c>
      <c r="Y32" s="31">
        <f t="shared" si="0"/>
        <v>30006182</v>
      </c>
      <c r="Z32" s="32">
        <f>+IF(X32&lt;&gt;0,+(Y32/X32)*100,0)</f>
        <v>56.614988020566855</v>
      </c>
      <c r="AA32" s="29">
        <f>SUM(AA6:AA31)</f>
        <v>139063282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38937327</v>
      </c>
      <c r="D34" s="20"/>
      <c r="E34" s="21">
        <v>43184501</v>
      </c>
      <c r="F34" s="22">
        <v>43184501</v>
      </c>
      <c r="G34" s="22">
        <v>3372065</v>
      </c>
      <c r="H34" s="22">
        <v>3473103</v>
      </c>
      <c r="I34" s="22">
        <v>3275373</v>
      </c>
      <c r="J34" s="22">
        <v>10120541</v>
      </c>
      <c r="K34" s="22">
        <v>3836678</v>
      </c>
      <c r="L34" s="22">
        <v>3432632</v>
      </c>
      <c r="M34" s="22">
        <v>3656737</v>
      </c>
      <c r="N34" s="22">
        <v>10926047</v>
      </c>
      <c r="O34" s="22"/>
      <c r="P34" s="22"/>
      <c r="Q34" s="22"/>
      <c r="R34" s="22"/>
      <c r="S34" s="22"/>
      <c r="T34" s="22"/>
      <c r="U34" s="22"/>
      <c r="V34" s="22"/>
      <c r="W34" s="22">
        <v>21046588</v>
      </c>
      <c r="X34" s="22">
        <v>20840394</v>
      </c>
      <c r="Y34" s="22">
        <v>206194</v>
      </c>
      <c r="Z34" s="23">
        <v>0.98939588186288607</v>
      </c>
      <c r="AA34" s="20">
        <v>43184501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4112586</v>
      </c>
      <c r="D37" s="20"/>
      <c r="E37" s="21">
        <v>6103208</v>
      </c>
      <c r="F37" s="22">
        <v>6033208</v>
      </c>
      <c r="G37" s="22">
        <v>250632</v>
      </c>
      <c r="H37" s="22">
        <v>365999</v>
      </c>
      <c r="I37" s="22">
        <v>546524</v>
      </c>
      <c r="J37" s="22">
        <v>1163155</v>
      </c>
      <c r="K37" s="22">
        <v>424585</v>
      </c>
      <c r="L37" s="22">
        <v>393310</v>
      </c>
      <c r="M37" s="22">
        <v>612835</v>
      </c>
      <c r="N37" s="22">
        <v>1430730</v>
      </c>
      <c r="O37" s="22"/>
      <c r="P37" s="22"/>
      <c r="Q37" s="22"/>
      <c r="R37" s="22"/>
      <c r="S37" s="22"/>
      <c r="T37" s="22"/>
      <c r="U37" s="22"/>
      <c r="V37" s="22"/>
      <c r="W37" s="22">
        <v>2593885</v>
      </c>
      <c r="X37" s="22">
        <v>2781700</v>
      </c>
      <c r="Y37" s="22">
        <v>-187815</v>
      </c>
      <c r="Z37" s="23">
        <v>-6.7518064492935972</v>
      </c>
      <c r="AA37" s="20">
        <v>6033208</v>
      </c>
    </row>
    <row r="38" spans="1:27" x14ac:dyDescent="0.25">
      <c r="A38" s="19" t="s">
        <v>64</v>
      </c>
      <c r="B38" s="15" t="s">
        <v>32</v>
      </c>
      <c r="C38" s="20">
        <v>8139930</v>
      </c>
      <c r="D38" s="20"/>
      <c r="E38" s="21">
        <v>3582000</v>
      </c>
      <c r="F38" s="22">
        <v>3582000</v>
      </c>
      <c r="G38" s="22"/>
      <c r="H38" s="22">
        <v>8139930</v>
      </c>
      <c r="I38" s="22"/>
      <c r="J38" s="22">
        <v>8139930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8139930</v>
      </c>
      <c r="X38" s="22"/>
      <c r="Y38" s="22">
        <v>8139930</v>
      </c>
      <c r="Z38" s="23"/>
      <c r="AA38" s="20">
        <v>3582000</v>
      </c>
    </row>
    <row r="39" spans="1:27" x14ac:dyDescent="0.25">
      <c r="A39" s="19" t="s">
        <v>65</v>
      </c>
      <c r="B39" s="15" t="s">
        <v>32</v>
      </c>
      <c r="C39" s="20">
        <v>27806235</v>
      </c>
      <c r="D39" s="20"/>
      <c r="E39" s="21">
        <v>32278603</v>
      </c>
      <c r="F39" s="22">
        <v>32278603</v>
      </c>
      <c r="G39" s="22">
        <v>14684</v>
      </c>
      <c r="H39" s="22">
        <v>155105</v>
      </c>
      <c r="I39" s="22">
        <v>6957327</v>
      </c>
      <c r="J39" s="22">
        <v>7127116</v>
      </c>
      <c r="K39" s="22">
        <v>2344317</v>
      </c>
      <c r="L39" s="22">
        <v>2268679</v>
      </c>
      <c r="M39" s="22">
        <v>2345245</v>
      </c>
      <c r="N39" s="22">
        <v>6958241</v>
      </c>
      <c r="O39" s="22"/>
      <c r="P39" s="22"/>
      <c r="Q39" s="22"/>
      <c r="R39" s="22"/>
      <c r="S39" s="22"/>
      <c r="T39" s="22"/>
      <c r="U39" s="22"/>
      <c r="V39" s="22"/>
      <c r="W39" s="22">
        <v>14085357</v>
      </c>
      <c r="X39" s="22">
        <v>5453519</v>
      </c>
      <c r="Y39" s="22">
        <v>8631838</v>
      </c>
      <c r="Z39" s="23">
        <v>158.2801490193763</v>
      </c>
      <c r="AA39" s="20">
        <v>32278603</v>
      </c>
    </row>
    <row r="40" spans="1:27" x14ac:dyDescent="0.25">
      <c r="A40" s="19" t="s">
        <v>40</v>
      </c>
      <c r="B40" s="15" t="s">
        <v>32</v>
      </c>
      <c r="C40" s="20">
        <v>6431890</v>
      </c>
      <c r="D40" s="20"/>
      <c r="E40" s="21">
        <v>10784319</v>
      </c>
      <c r="F40" s="22">
        <v>10784319</v>
      </c>
      <c r="G40" s="22">
        <v>5251</v>
      </c>
      <c r="H40" s="22">
        <v>87279</v>
      </c>
      <c r="I40" s="22"/>
      <c r="J40" s="22">
        <v>92530</v>
      </c>
      <c r="K40" s="22"/>
      <c r="L40" s="22"/>
      <c r="M40" s="22">
        <v>5794768</v>
      </c>
      <c r="N40" s="22">
        <v>5794768</v>
      </c>
      <c r="O40" s="22"/>
      <c r="P40" s="22"/>
      <c r="Q40" s="22"/>
      <c r="R40" s="22"/>
      <c r="S40" s="22"/>
      <c r="T40" s="22"/>
      <c r="U40" s="22"/>
      <c r="V40" s="22"/>
      <c r="W40" s="22">
        <v>5887298</v>
      </c>
      <c r="X40" s="22">
        <v>5634042</v>
      </c>
      <c r="Y40" s="22">
        <v>253256</v>
      </c>
      <c r="Z40" s="23">
        <v>4.4951031603953249</v>
      </c>
      <c r="AA40" s="20">
        <v>10784319</v>
      </c>
    </row>
    <row r="41" spans="1:27" x14ac:dyDescent="0.25">
      <c r="A41" s="19" t="s">
        <v>66</v>
      </c>
      <c r="B41" s="15" t="s">
        <v>32</v>
      </c>
      <c r="C41" s="20">
        <v>13440389</v>
      </c>
      <c r="D41" s="20"/>
      <c r="E41" s="21">
        <v>17060620</v>
      </c>
      <c r="F41" s="22">
        <v>16850620</v>
      </c>
      <c r="G41" s="22">
        <v>156759</v>
      </c>
      <c r="H41" s="22">
        <v>967680</v>
      </c>
      <c r="I41" s="22">
        <v>874712</v>
      </c>
      <c r="J41" s="22">
        <v>1999151</v>
      </c>
      <c r="K41" s="22">
        <v>2202072</v>
      </c>
      <c r="L41" s="22">
        <v>2493171</v>
      </c>
      <c r="M41" s="22">
        <v>2879189</v>
      </c>
      <c r="N41" s="22">
        <v>7574432</v>
      </c>
      <c r="O41" s="22"/>
      <c r="P41" s="22"/>
      <c r="Q41" s="22"/>
      <c r="R41" s="22"/>
      <c r="S41" s="22"/>
      <c r="T41" s="22"/>
      <c r="U41" s="22"/>
      <c r="V41" s="22"/>
      <c r="W41" s="22">
        <v>9573583</v>
      </c>
      <c r="X41" s="22">
        <v>8110686</v>
      </c>
      <c r="Y41" s="22">
        <v>1462897</v>
      </c>
      <c r="Z41" s="23">
        <v>18.036661757094283</v>
      </c>
      <c r="AA41" s="20">
        <v>16850620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1395944</v>
      </c>
      <c r="D43" s="20"/>
      <c r="E43" s="21">
        <v>2685671</v>
      </c>
      <c r="F43" s="22">
        <v>2685671</v>
      </c>
      <c r="G43" s="22">
        <v>81165</v>
      </c>
      <c r="H43" s="22">
        <v>192094</v>
      </c>
      <c r="I43" s="22">
        <v>320261</v>
      </c>
      <c r="J43" s="22">
        <v>593520</v>
      </c>
      <c r="K43" s="22">
        <v>337494</v>
      </c>
      <c r="L43" s="22">
        <v>78580</v>
      </c>
      <c r="M43" s="22">
        <v>482791</v>
      </c>
      <c r="N43" s="22">
        <v>898865</v>
      </c>
      <c r="O43" s="22"/>
      <c r="P43" s="22"/>
      <c r="Q43" s="22"/>
      <c r="R43" s="22"/>
      <c r="S43" s="22"/>
      <c r="T43" s="22"/>
      <c r="U43" s="22"/>
      <c r="V43" s="22"/>
      <c r="W43" s="22">
        <v>1492385</v>
      </c>
      <c r="X43" s="22">
        <v>2391931</v>
      </c>
      <c r="Y43" s="22">
        <v>-899546</v>
      </c>
      <c r="Z43" s="23">
        <v>-37.607522959483362</v>
      </c>
      <c r="AA43" s="20">
        <v>2685671</v>
      </c>
    </row>
    <row r="44" spans="1:27" x14ac:dyDescent="0.25">
      <c r="A44" s="19" t="s">
        <v>69</v>
      </c>
      <c r="B44" s="15" t="s">
        <v>32</v>
      </c>
      <c r="C44" s="20">
        <v>1766437</v>
      </c>
      <c r="D44" s="20"/>
      <c r="E44" s="21">
        <v>1810630</v>
      </c>
      <c r="F44" s="22">
        <v>2060630</v>
      </c>
      <c r="G44" s="22">
        <v>169102</v>
      </c>
      <c r="H44" s="22">
        <v>125499</v>
      </c>
      <c r="I44" s="22">
        <v>153542</v>
      </c>
      <c r="J44" s="22">
        <v>448143</v>
      </c>
      <c r="K44" s="22">
        <v>196477</v>
      </c>
      <c r="L44" s="22">
        <v>129724</v>
      </c>
      <c r="M44" s="22">
        <v>34417</v>
      </c>
      <c r="N44" s="22">
        <v>360618</v>
      </c>
      <c r="O44" s="22"/>
      <c r="P44" s="22"/>
      <c r="Q44" s="22"/>
      <c r="R44" s="22"/>
      <c r="S44" s="22"/>
      <c r="T44" s="22"/>
      <c r="U44" s="22"/>
      <c r="V44" s="22"/>
      <c r="W44" s="22">
        <v>808761</v>
      </c>
      <c r="X44" s="22">
        <v>877159</v>
      </c>
      <c r="Y44" s="22">
        <v>-68398</v>
      </c>
      <c r="Z44" s="23">
        <v>-7.7976740818939323</v>
      </c>
      <c r="AA44" s="20">
        <v>2060630</v>
      </c>
    </row>
    <row r="45" spans="1:27" x14ac:dyDescent="0.25">
      <c r="A45" s="19" t="s">
        <v>70</v>
      </c>
      <c r="B45" s="15" t="s">
        <v>32</v>
      </c>
      <c r="C45" s="20">
        <v>16961</v>
      </c>
      <c r="D45" s="20"/>
      <c r="E45" s="21">
        <v>4681690</v>
      </c>
      <c r="F45" s="22">
        <v>4681690</v>
      </c>
      <c r="G45" s="22">
        <v>116</v>
      </c>
      <c r="H45" s="22">
        <v>4216</v>
      </c>
      <c r="I45" s="22"/>
      <c r="J45" s="22">
        <v>4332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4332</v>
      </c>
      <c r="X45" s="22"/>
      <c r="Y45" s="22">
        <v>4332</v>
      </c>
      <c r="Z45" s="23"/>
      <c r="AA45" s="20">
        <v>4681690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102047699</v>
      </c>
      <c r="D47" s="29">
        <f t="shared" ref="D47:Y47" si="1">SUM(D34:D46)</f>
        <v>0</v>
      </c>
      <c r="E47" s="30">
        <f t="shared" si="1"/>
        <v>122171242</v>
      </c>
      <c r="F47" s="31">
        <f t="shared" si="1"/>
        <v>122141242</v>
      </c>
      <c r="G47" s="31">
        <f t="shared" si="1"/>
        <v>4049774</v>
      </c>
      <c r="H47" s="31">
        <f t="shared" si="1"/>
        <v>13510905</v>
      </c>
      <c r="I47" s="31">
        <f t="shared" si="1"/>
        <v>12127739</v>
      </c>
      <c r="J47" s="31">
        <f t="shared" si="1"/>
        <v>29688418</v>
      </c>
      <c r="K47" s="31">
        <f t="shared" si="1"/>
        <v>9341623</v>
      </c>
      <c r="L47" s="31">
        <f t="shared" si="1"/>
        <v>8796096</v>
      </c>
      <c r="M47" s="31">
        <f t="shared" si="1"/>
        <v>15805982</v>
      </c>
      <c r="N47" s="31">
        <f t="shared" si="1"/>
        <v>33943701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63632119</v>
      </c>
      <c r="X47" s="31">
        <f t="shared" si="1"/>
        <v>46089431</v>
      </c>
      <c r="Y47" s="31">
        <f t="shared" si="1"/>
        <v>17542688</v>
      </c>
      <c r="Z47" s="32">
        <f>+IF(X47&lt;&gt;0,+(Y47/X47)*100,0)</f>
        <v>38.062279397634569</v>
      </c>
      <c r="AA47" s="29">
        <f>SUM(AA34:AA46)</f>
        <v>122141242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26162591</v>
      </c>
      <c r="D48" s="39">
        <f t="shared" si="2"/>
        <v>0</v>
      </c>
      <c r="E48" s="40">
        <f t="shared" si="2"/>
        <v>16892040</v>
      </c>
      <c r="F48" s="41">
        <f t="shared" si="2"/>
        <v>16922040</v>
      </c>
      <c r="G48" s="41">
        <f t="shared" si="2"/>
        <v>35579135</v>
      </c>
      <c r="H48" s="41">
        <f t="shared" si="2"/>
        <v>-5119515</v>
      </c>
      <c r="I48" s="41">
        <f t="shared" si="2"/>
        <v>-3371619</v>
      </c>
      <c r="J48" s="41">
        <f t="shared" si="2"/>
        <v>27088001</v>
      </c>
      <c r="K48" s="41">
        <f t="shared" si="2"/>
        <v>-750564</v>
      </c>
      <c r="L48" s="41">
        <f t="shared" si="2"/>
        <v>87799</v>
      </c>
      <c r="M48" s="41">
        <f t="shared" si="2"/>
        <v>-7050752</v>
      </c>
      <c r="N48" s="41">
        <f t="shared" si="2"/>
        <v>-7713517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19374484</v>
      </c>
      <c r="X48" s="41">
        <f t="shared" si="2"/>
        <v>6910990</v>
      </c>
      <c r="Y48" s="41">
        <f t="shared" si="2"/>
        <v>12463494</v>
      </c>
      <c r="Z48" s="42">
        <f>+IF(X48&lt;&gt;0,+(Y48/X48)*100,0)</f>
        <v>180.34310569108044</v>
      </c>
      <c r="AA48" s="39">
        <f>+AA32-AA47</f>
        <v>16922040</v>
      </c>
    </row>
    <row r="49" spans="1:27" x14ac:dyDescent="0.25">
      <c r="A49" s="43" t="s">
        <v>74</v>
      </c>
      <c r="B49" s="15" t="s">
        <v>32</v>
      </c>
      <c r="C49" s="20">
        <v>25663902</v>
      </c>
      <c r="D49" s="20"/>
      <c r="E49" s="21">
        <v>26263000</v>
      </c>
      <c r="F49" s="22">
        <v>26263000</v>
      </c>
      <c r="G49" s="22">
        <v>6047909</v>
      </c>
      <c r="H49" s="22">
        <v>1830759</v>
      </c>
      <c r="I49" s="22">
        <v>3094005</v>
      </c>
      <c r="J49" s="22">
        <v>10972673</v>
      </c>
      <c r="K49" s="22">
        <v>3700576</v>
      </c>
      <c r="L49" s="22">
        <v>-501958</v>
      </c>
      <c r="M49" s="22">
        <v>3887186</v>
      </c>
      <c r="N49" s="22">
        <v>7085804</v>
      </c>
      <c r="O49" s="22"/>
      <c r="P49" s="22"/>
      <c r="Q49" s="22"/>
      <c r="R49" s="22"/>
      <c r="S49" s="22"/>
      <c r="T49" s="22"/>
      <c r="U49" s="22"/>
      <c r="V49" s="22"/>
      <c r="W49" s="22">
        <v>18058477</v>
      </c>
      <c r="X49" s="22">
        <v>4326172</v>
      </c>
      <c r="Y49" s="22">
        <v>13732305</v>
      </c>
      <c r="Z49" s="23">
        <v>317.42392581709652</v>
      </c>
      <c r="AA49" s="20">
        <v>26263000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51826493</v>
      </c>
      <c r="D51" s="48">
        <f t="shared" si="3"/>
        <v>0</v>
      </c>
      <c r="E51" s="49">
        <f t="shared" si="3"/>
        <v>43155040</v>
      </c>
      <c r="F51" s="50">
        <f t="shared" si="3"/>
        <v>43185040</v>
      </c>
      <c r="G51" s="50">
        <f t="shared" si="3"/>
        <v>41627044</v>
      </c>
      <c r="H51" s="50">
        <f t="shared" si="3"/>
        <v>-3288756</v>
      </c>
      <c r="I51" s="50">
        <f t="shared" si="3"/>
        <v>-277614</v>
      </c>
      <c r="J51" s="50">
        <f t="shared" si="3"/>
        <v>38060674</v>
      </c>
      <c r="K51" s="50">
        <f t="shared" si="3"/>
        <v>2950012</v>
      </c>
      <c r="L51" s="50">
        <f t="shared" si="3"/>
        <v>-414159</v>
      </c>
      <c r="M51" s="50">
        <f t="shared" si="3"/>
        <v>-3163566</v>
      </c>
      <c r="N51" s="50">
        <f t="shared" si="3"/>
        <v>-627713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37432961</v>
      </c>
      <c r="X51" s="50">
        <f t="shared" si="3"/>
        <v>11237162</v>
      </c>
      <c r="Y51" s="50">
        <f t="shared" si="3"/>
        <v>26195799</v>
      </c>
      <c r="Z51" s="51">
        <f>+IF(X51&lt;&gt;0,+(Y51/X51)*100,0)</f>
        <v>233.11757007685748</v>
      </c>
      <c r="AA51" s="48">
        <f>SUM(AA48:AA50)</f>
        <v>43185040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51826493</v>
      </c>
      <c r="D53" s="54">
        <f>+D51-D52</f>
        <v>0</v>
      </c>
      <c r="E53" s="55">
        <f t="shared" si="4"/>
        <v>43155040</v>
      </c>
      <c r="F53" s="56">
        <f t="shared" si="4"/>
        <v>43185040</v>
      </c>
      <c r="G53" s="56">
        <f t="shared" si="4"/>
        <v>41627044</v>
      </c>
      <c r="H53" s="56">
        <f t="shared" si="4"/>
        <v>-3288756</v>
      </c>
      <c r="I53" s="56">
        <f t="shared" si="4"/>
        <v>-277614</v>
      </c>
      <c r="J53" s="56">
        <f t="shared" si="4"/>
        <v>38060674</v>
      </c>
      <c r="K53" s="56">
        <f t="shared" si="4"/>
        <v>2950012</v>
      </c>
      <c r="L53" s="56">
        <f t="shared" si="4"/>
        <v>-414159</v>
      </c>
      <c r="M53" s="56">
        <f t="shared" si="4"/>
        <v>-3163566</v>
      </c>
      <c r="N53" s="56">
        <f t="shared" si="4"/>
        <v>-627713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37432961</v>
      </c>
      <c r="X53" s="56">
        <f t="shared" si="4"/>
        <v>11237162</v>
      </c>
      <c r="Y53" s="56">
        <f t="shared" si="4"/>
        <v>26195799</v>
      </c>
      <c r="Z53" s="57">
        <f>+IF(X53&lt;&gt;0,+(Y53/X53)*100,0)</f>
        <v>233.11757007685748</v>
      </c>
      <c r="AA53" s="54">
        <f>+AA51-AA52</f>
        <v>43185040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51826493</v>
      </c>
      <c r="D56" s="48">
        <f>SUM(D53:D55)</f>
        <v>0</v>
      </c>
      <c r="E56" s="49">
        <f t="shared" si="5"/>
        <v>43155040</v>
      </c>
      <c r="F56" s="50">
        <f t="shared" si="5"/>
        <v>43185040</v>
      </c>
      <c r="G56" s="50">
        <f t="shared" si="5"/>
        <v>41627044</v>
      </c>
      <c r="H56" s="50">
        <f t="shared" si="5"/>
        <v>-3288756</v>
      </c>
      <c r="I56" s="50">
        <f t="shared" si="5"/>
        <v>-277614</v>
      </c>
      <c r="J56" s="50">
        <f t="shared" si="5"/>
        <v>38060674</v>
      </c>
      <c r="K56" s="50">
        <f t="shared" si="5"/>
        <v>2950012</v>
      </c>
      <c r="L56" s="50">
        <f t="shared" si="5"/>
        <v>-414159</v>
      </c>
      <c r="M56" s="50">
        <f t="shared" si="5"/>
        <v>-3163566</v>
      </c>
      <c r="N56" s="50">
        <f t="shared" si="5"/>
        <v>-627713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37432961</v>
      </c>
      <c r="X56" s="50">
        <f t="shared" si="5"/>
        <v>11237162</v>
      </c>
      <c r="Y56" s="50">
        <f t="shared" si="5"/>
        <v>26195799</v>
      </c>
      <c r="Z56" s="51">
        <f>+IF(X56&lt;&gt;0,+(Y56/X56)*100,0)</f>
        <v>233.11757007685748</v>
      </c>
      <c r="AA56" s="48">
        <f>SUM(AA53:AA55)</f>
        <v>43185040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51826493</v>
      </c>
      <c r="D59" s="65">
        <f>SUM(D56:D58)</f>
        <v>0</v>
      </c>
      <c r="E59" s="66">
        <f t="shared" si="6"/>
        <v>43155040</v>
      </c>
      <c r="F59" s="67">
        <f t="shared" si="6"/>
        <v>43185040</v>
      </c>
      <c r="G59" s="67">
        <f t="shared" si="6"/>
        <v>41627044</v>
      </c>
      <c r="H59" s="67">
        <f t="shared" si="6"/>
        <v>-3288756</v>
      </c>
      <c r="I59" s="67">
        <f t="shared" si="6"/>
        <v>-277614</v>
      </c>
      <c r="J59" s="67">
        <f t="shared" si="6"/>
        <v>38060674</v>
      </c>
      <c r="K59" s="67">
        <f t="shared" si="6"/>
        <v>2950012</v>
      </c>
      <c r="L59" s="67">
        <f t="shared" si="6"/>
        <v>-414159</v>
      </c>
      <c r="M59" s="67">
        <f t="shared" si="6"/>
        <v>-3163566</v>
      </c>
      <c r="N59" s="67">
        <f t="shared" si="6"/>
        <v>-627713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37432961</v>
      </c>
      <c r="X59" s="67">
        <f t="shared" si="6"/>
        <v>11237162</v>
      </c>
      <c r="Y59" s="67">
        <f t="shared" si="6"/>
        <v>26195799</v>
      </c>
      <c r="Z59" s="68">
        <f>+IF(X59&lt;&gt;0,+(Y59/X59)*100,0)</f>
        <v>233.11757007685748</v>
      </c>
      <c r="AA59" s="65">
        <f>SUM(AA56:AA58)</f>
        <v>43185040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168467446</v>
      </c>
      <c r="D8" s="20"/>
      <c r="E8" s="21">
        <v>171380800</v>
      </c>
      <c r="F8" s="22">
        <v>171380800</v>
      </c>
      <c r="G8" s="22">
        <v>15048288</v>
      </c>
      <c r="H8" s="22">
        <v>15377759</v>
      </c>
      <c r="I8" s="22">
        <v>15108430</v>
      </c>
      <c r="J8" s="22">
        <v>45534477</v>
      </c>
      <c r="K8" s="22">
        <v>15604643</v>
      </c>
      <c r="L8" s="22">
        <v>15154474</v>
      </c>
      <c r="M8" s="22">
        <v>16047290</v>
      </c>
      <c r="N8" s="22">
        <v>46806407</v>
      </c>
      <c r="O8" s="22"/>
      <c r="P8" s="22"/>
      <c r="Q8" s="22"/>
      <c r="R8" s="22"/>
      <c r="S8" s="22"/>
      <c r="T8" s="22"/>
      <c r="U8" s="22"/>
      <c r="V8" s="22"/>
      <c r="W8" s="22">
        <v>92340884</v>
      </c>
      <c r="X8" s="22">
        <v>85690398</v>
      </c>
      <c r="Y8" s="22">
        <v>6650486</v>
      </c>
      <c r="Z8" s="23">
        <v>7.7610632640543926</v>
      </c>
      <c r="AA8" s="20">
        <v>171380800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1263</v>
      </c>
      <c r="D10" s="20"/>
      <c r="E10" s="21">
        <v>5920</v>
      </c>
      <c r="F10" s="22">
        <v>5920</v>
      </c>
      <c r="G10" s="22">
        <v>105</v>
      </c>
      <c r="H10" s="22">
        <v>105</v>
      </c>
      <c r="I10" s="22">
        <v>105</v>
      </c>
      <c r="J10" s="22">
        <v>315</v>
      </c>
      <c r="K10" s="22">
        <v>105</v>
      </c>
      <c r="L10" s="22">
        <v>90</v>
      </c>
      <c r="M10" s="22">
        <v>90</v>
      </c>
      <c r="N10" s="22">
        <v>285</v>
      </c>
      <c r="O10" s="22"/>
      <c r="P10" s="22"/>
      <c r="Q10" s="22"/>
      <c r="R10" s="22"/>
      <c r="S10" s="22"/>
      <c r="T10" s="22"/>
      <c r="U10" s="22"/>
      <c r="V10" s="22"/>
      <c r="W10" s="22">
        <v>600</v>
      </c>
      <c r="X10" s="22">
        <v>2964</v>
      </c>
      <c r="Y10" s="22">
        <v>-2364</v>
      </c>
      <c r="Z10" s="23">
        <v>-79.757085020242911</v>
      </c>
      <c r="AA10" s="20">
        <v>5920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5258604</v>
      </c>
      <c r="D13" s="20"/>
      <c r="E13" s="21">
        <v>5356140</v>
      </c>
      <c r="F13" s="22">
        <v>5356140</v>
      </c>
      <c r="G13" s="22">
        <v>494639</v>
      </c>
      <c r="H13" s="22">
        <v>491679</v>
      </c>
      <c r="I13" s="22">
        <v>480481</v>
      </c>
      <c r="J13" s="22">
        <v>1466799</v>
      </c>
      <c r="K13" s="22">
        <v>475908</v>
      </c>
      <c r="L13" s="22">
        <v>483581</v>
      </c>
      <c r="M13" s="22">
        <v>482031</v>
      </c>
      <c r="N13" s="22">
        <v>1441520</v>
      </c>
      <c r="O13" s="22"/>
      <c r="P13" s="22"/>
      <c r="Q13" s="22"/>
      <c r="R13" s="22"/>
      <c r="S13" s="22"/>
      <c r="T13" s="22"/>
      <c r="U13" s="22"/>
      <c r="V13" s="22"/>
      <c r="W13" s="22">
        <v>2908319</v>
      </c>
      <c r="X13" s="22">
        <v>2678070</v>
      </c>
      <c r="Y13" s="22">
        <v>230249</v>
      </c>
      <c r="Z13" s="23">
        <v>8.5975721321698089</v>
      </c>
      <c r="AA13" s="20">
        <v>5356140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22912</v>
      </c>
      <c r="D17" s="20"/>
      <c r="E17" s="21">
        <v>23370</v>
      </c>
      <c r="F17" s="22">
        <v>23370</v>
      </c>
      <c r="G17" s="22">
        <v>3158</v>
      </c>
      <c r="H17" s="22"/>
      <c r="I17" s="22">
        <v>3823</v>
      </c>
      <c r="J17" s="22">
        <v>6981</v>
      </c>
      <c r="K17" s="22">
        <v>1724</v>
      </c>
      <c r="L17" s="22">
        <v>2998</v>
      </c>
      <c r="M17" s="22">
        <v>1086</v>
      </c>
      <c r="N17" s="22">
        <v>5808</v>
      </c>
      <c r="O17" s="22"/>
      <c r="P17" s="22"/>
      <c r="Q17" s="22"/>
      <c r="R17" s="22"/>
      <c r="S17" s="22"/>
      <c r="T17" s="22"/>
      <c r="U17" s="22"/>
      <c r="V17" s="22"/>
      <c r="W17" s="22">
        <v>12789</v>
      </c>
      <c r="X17" s="22">
        <v>11688</v>
      </c>
      <c r="Y17" s="22">
        <v>1101</v>
      </c>
      <c r="Z17" s="23">
        <v>9.4199178644763855</v>
      </c>
      <c r="AA17" s="20">
        <v>23370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12221474</v>
      </c>
      <c r="D19" s="20"/>
      <c r="E19" s="21">
        <v>11573560</v>
      </c>
      <c r="F19" s="22">
        <v>11573560</v>
      </c>
      <c r="G19" s="22">
        <v>1459939</v>
      </c>
      <c r="H19" s="22">
        <v>1067320</v>
      </c>
      <c r="I19" s="22">
        <v>803315</v>
      </c>
      <c r="J19" s="22">
        <v>3330574</v>
      </c>
      <c r="K19" s="22">
        <v>781574</v>
      </c>
      <c r="L19" s="22">
        <v>436265</v>
      </c>
      <c r="M19" s="22">
        <v>588648</v>
      </c>
      <c r="N19" s="22">
        <v>1806487</v>
      </c>
      <c r="O19" s="22"/>
      <c r="P19" s="22"/>
      <c r="Q19" s="22"/>
      <c r="R19" s="22"/>
      <c r="S19" s="22"/>
      <c r="T19" s="22"/>
      <c r="U19" s="22"/>
      <c r="V19" s="22"/>
      <c r="W19" s="22">
        <v>5137061</v>
      </c>
      <c r="X19" s="22">
        <v>5786784</v>
      </c>
      <c r="Y19" s="22">
        <v>-649723</v>
      </c>
      <c r="Z19" s="23">
        <v>-11.227704369128</v>
      </c>
      <c r="AA19" s="20">
        <v>11573560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24962795</v>
      </c>
      <c r="D25" s="20"/>
      <c r="E25" s="21">
        <v>61849811</v>
      </c>
      <c r="F25" s="22">
        <v>61849811</v>
      </c>
      <c r="G25" s="22">
        <v>28408222</v>
      </c>
      <c r="H25" s="22"/>
      <c r="I25" s="22"/>
      <c r="J25" s="22">
        <v>28408222</v>
      </c>
      <c r="K25" s="22"/>
      <c r="L25" s="22"/>
      <c r="M25" s="22">
        <v>22718590</v>
      </c>
      <c r="N25" s="22">
        <v>22718590</v>
      </c>
      <c r="O25" s="22"/>
      <c r="P25" s="22"/>
      <c r="Q25" s="22"/>
      <c r="R25" s="22"/>
      <c r="S25" s="22"/>
      <c r="T25" s="22"/>
      <c r="U25" s="22"/>
      <c r="V25" s="22"/>
      <c r="W25" s="22">
        <v>51126812</v>
      </c>
      <c r="X25" s="22">
        <v>30924906</v>
      </c>
      <c r="Y25" s="22">
        <v>20201906</v>
      </c>
      <c r="Z25" s="23">
        <v>65.325682800781991</v>
      </c>
      <c r="AA25" s="20">
        <v>61849811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5230346</v>
      </c>
      <c r="D28" s="20"/>
      <c r="E28" s="21">
        <v>5636020</v>
      </c>
      <c r="F28" s="22">
        <v>5636020</v>
      </c>
      <c r="G28" s="22">
        <v>438881</v>
      </c>
      <c r="H28" s="22">
        <v>428956</v>
      </c>
      <c r="I28" s="22">
        <v>435704</v>
      </c>
      <c r="J28" s="22">
        <v>1303541</v>
      </c>
      <c r="K28" s="22">
        <v>415568</v>
      </c>
      <c r="L28" s="22">
        <v>439305</v>
      </c>
      <c r="M28" s="22">
        <v>418388</v>
      </c>
      <c r="N28" s="22">
        <v>1273261</v>
      </c>
      <c r="O28" s="22"/>
      <c r="P28" s="22"/>
      <c r="Q28" s="22"/>
      <c r="R28" s="22"/>
      <c r="S28" s="22"/>
      <c r="T28" s="22"/>
      <c r="U28" s="22"/>
      <c r="V28" s="22"/>
      <c r="W28" s="22">
        <v>2576802</v>
      </c>
      <c r="X28" s="22">
        <v>2818008</v>
      </c>
      <c r="Y28" s="22">
        <v>-241206</v>
      </c>
      <c r="Z28" s="23">
        <v>-8.5594505054634347</v>
      </c>
      <c r="AA28" s="20">
        <v>5636020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216164840</v>
      </c>
      <c r="D32" s="29">
        <f t="shared" ref="D32:Y32" si="0">SUM(D6:D31)</f>
        <v>0</v>
      </c>
      <c r="E32" s="30">
        <f t="shared" si="0"/>
        <v>255825621</v>
      </c>
      <c r="F32" s="31">
        <f t="shared" si="0"/>
        <v>255825621</v>
      </c>
      <c r="G32" s="31">
        <f t="shared" si="0"/>
        <v>45853232</v>
      </c>
      <c r="H32" s="31">
        <f t="shared" si="0"/>
        <v>17365819</v>
      </c>
      <c r="I32" s="31">
        <f t="shared" si="0"/>
        <v>16831858</v>
      </c>
      <c r="J32" s="31">
        <f t="shared" si="0"/>
        <v>80050909</v>
      </c>
      <c r="K32" s="31">
        <f t="shared" si="0"/>
        <v>17279522</v>
      </c>
      <c r="L32" s="31">
        <f t="shared" si="0"/>
        <v>16516713</v>
      </c>
      <c r="M32" s="31">
        <f t="shared" si="0"/>
        <v>40256123</v>
      </c>
      <c r="N32" s="31">
        <f t="shared" si="0"/>
        <v>74052358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154103267</v>
      </c>
      <c r="X32" s="31">
        <f t="shared" si="0"/>
        <v>127912818</v>
      </c>
      <c r="Y32" s="31">
        <f t="shared" si="0"/>
        <v>26190449</v>
      </c>
      <c r="Z32" s="32">
        <f>+IF(X32&lt;&gt;0,+(Y32/X32)*100,0)</f>
        <v>20.475234155188417</v>
      </c>
      <c r="AA32" s="29">
        <f>SUM(AA6:AA31)</f>
        <v>255825621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76522965</v>
      </c>
      <c r="D34" s="20"/>
      <c r="E34" s="21">
        <v>92099885</v>
      </c>
      <c r="F34" s="22">
        <v>92788205</v>
      </c>
      <c r="G34" s="22">
        <v>4812342</v>
      </c>
      <c r="H34" s="22">
        <v>6146827</v>
      </c>
      <c r="I34" s="22">
        <v>6777205</v>
      </c>
      <c r="J34" s="22">
        <v>17736374</v>
      </c>
      <c r="K34" s="22">
        <v>6441417</v>
      </c>
      <c r="L34" s="22">
        <v>10226858</v>
      </c>
      <c r="M34" s="22">
        <v>6525563</v>
      </c>
      <c r="N34" s="22">
        <v>23193838</v>
      </c>
      <c r="O34" s="22"/>
      <c r="P34" s="22"/>
      <c r="Q34" s="22"/>
      <c r="R34" s="22"/>
      <c r="S34" s="22"/>
      <c r="T34" s="22"/>
      <c r="U34" s="22"/>
      <c r="V34" s="22"/>
      <c r="W34" s="22">
        <v>40930212</v>
      </c>
      <c r="X34" s="22">
        <v>48179698</v>
      </c>
      <c r="Y34" s="22">
        <v>-7249486</v>
      </c>
      <c r="Z34" s="23">
        <v>-15.046765133314036</v>
      </c>
      <c r="AA34" s="20">
        <v>92788205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26139820</v>
      </c>
      <c r="D37" s="20"/>
      <c r="E37" s="21">
        <v>31680710</v>
      </c>
      <c r="F37" s="22">
        <v>31794610</v>
      </c>
      <c r="G37" s="22">
        <v>115136</v>
      </c>
      <c r="H37" s="22">
        <v>1251116</v>
      </c>
      <c r="I37" s="22">
        <v>2364174</v>
      </c>
      <c r="J37" s="22">
        <v>3730426</v>
      </c>
      <c r="K37" s="22">
        <v>930757</v>
      </c>
      <c r="L37" s="22">
        <v>2525659</v>
      </c>
      <c r="M37" s="22">
        <v>1774364</v>
      </c>
      <c r="N37" s="22">
        <v>5230780</v>
      </c>
      <c r="O37" s="22"/>
      <c r="P37" s="22"/>
      <c r="Q37" s="22"/>
      <c r="R37" s="22"/>
      <c r="S37" s="22"/>
      <c r="T37" s="22"/>
      <c r="U37" s="22"/>
      <c r="V37" s="22"/>
      <c r="W37" s="22">
        <v>8961206</v>
      </c>
      <c r="X37" s="22">
        <v>15897324</v>
      </c>
      <c r="Y37" s="22">
        <v>-6936118</v>
      </c>
      <c r="Z37" s="23">
        <v>-43.630726781438185</v>
      </c>
      <c r="AA37" s="20">
        <v>31794610</v>
      </c>
    </row>
    <row r="38" spans="1:27" x14ac:dyDescent="0.25">
      <c r="A38" s="19" t="s">
        <v>64</v>
      </c>
      <c r="B38" s="15" t="s">
        <v>32</v>
      </c>
      <c r="C38" s="20">
        <v>8438633</v>
      </c>
      <c r="D38" s="20"/>
      <c r="E38" s="21">
        <v>4858808</v>
      </c>
      <c r="F38" s="22">
        <v>4858808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4858808</v>
      </c>
    </row>
    <row r="39" spans="1:27" x14ac:dyDescent="0.25">
      <c r="A39" s="19" t="s">
        <v>65</v>
      </c>
      <c r="B39" s="15" t="s">
        <v>32</v>
      </c>
      <c r="C39" s="20">
        <v>86773233</v>
      </c>
      <c r="D39" s="20"/>
      <c r="E39" s="21">
        <v>83187436</v>
      </c>
      <c r="F39" s="22">
        <v>83187436</v>
      </c>
      <c r="G39" s="22">
        <v>6932288</v>
      </c>
      <c r="H39" s="22">
        <v>6932288</v>
      </c>
      <c r="I39" s="22">
        <v>6932288</v>
      </c>
      <c r="J39" s="22">
        <v>20796864</v>
      </c>
      <c r="K39" s="22">
        <v>6932288</v>
      </c>
      <c r="L39" s="22">
        <v>6932288</v>
      </c>
      <c r="M39" s="22">
        <v>6932288</v>
      </c>
      <c r="N39" s="22">
        <v>20796864</v>
      </c>
      <c r="O39" s="22"/>
      <c r="P39" s="22"/>
      <c r="Q39" s="22"/>
      <c r="R39" s="22"/>
      <c r="S39" s="22"/>
      <c r="T39" s="22"/>
      <c r="U39" s="22"/>
      <c r="V39" s="22"/>
      <c r="W39" s="22">
        <v>41593728</v>
      </c>
      <c r="X39" s="22">
        <v>41593728</v>
      </c>
      <c r="Y39" s="22"/>
      <c r="Z39" s="23"/>
      <c r="AA39" s="20">
        <v>83187436</v>
      </c>
    </row>
    <row r="40" spans="1:27" x14ac:dyDescent="0.25">
      <c r="A40" s="19" t="s">
        <v>40</v>
      </c>
      <c r="B40" s="15" t="s">
        <v>32</v>
      </c>
      <c r="C40" s="20">
        <v>20175636</v>
      </c>
      <c r="D40" s="20"/>
      <c r="E40" s="21">
        <v>20477518</v>
      </c>
      <c r="F40" s="22">
        <v>20477518</v>
      </c>
      <c r="G40" s="22"/>
      <c r="H40" s="22"/>
      <c r="I40" s="22"/>
      <c r="J40" s="22"/>
      <c r="K40" s="22"/>
      <c r="L40" s="22"/>
      <c r="M40" s="22">
        <v>12321769</v>
      </c>
      <c r="N40" s="22">
        <v>12321769</v>
      </c>
      <c r="O40" s="22"/>
      <c r="P40" s="22"/>
      <c r="Q40" s="22"/>
      <c r="R40" s="22"/>
      <c r="S40" s="22"/>
      <c r="T40" s="22"/>
      <c r="U40" s="22"/>
      <c r="V40" s="22"/>
      <c r="W40" s="22">
        <v>12321769</v>
      </c>
      <c r="X40" s="22">
        <v>10448791</v>
      </c>
      <c r="Y40" s="22">
        <v>1872978</v>
      </c>
      <c r="Z40" s="23">
        <v>17.925308296433528</v>
      </c>
      <c r="AA40" s="20">
        <v>20477518</v>
      </c>
    </row>
    <row r="41" spans="1:27" x14ac:dyDescent="0.25">
      <c r="A41" s="19" t="s">
        <v>66</v>
      </c>
      <c r="B41" s="15" t="s">
        <v>32</v>
      </c>
      <c r="C41" s="20">
        <v>71611495</v>
      </c>
      <c r="D41" s="20"/>
      <c r="E41" s="21">
        <v>74053470</v>
      </c>
      <c r="F41" s="22">
        <v>74162290</v>
      </c>
      <c r="G41" s="22">
        <v>2647930</v>
      </c>
      <c r="H41" s="22">
        <v>5822634</v>
      </c>
      <c r="I41" s="22">
        <v>4856356</v>
      </c>
      <c r="J41" s="22">
        <v>13326920</v>
      </c>
      <c r="K41" s="22">
        <v>8123061</v>
      </c>
      <c r="L41" s="22">
        <v>4100318</v>
      </c>
      <c r="M41" s="22">
        <v>13317288</v>
      </c>
      <c r="N41" s="22">
        <v>25540667</v>
      </c>
      <c r="O41" s="22"/>
      <c r="P41" s="22"/>
      <c r="Q41" s="22"/>
      <c r="R41" s="22"/>
      <c r="S41" s="22"/>
      <c r="T41" s="22"/>
      <c r="U41" s="22"/>
      <c r="V41" s="22"/>
      <c r="W41" s="22">
        <v>38867587</v>
      </c>
      <c r="X41" s="22">
        <v>32627491</v>
      </c>
      <c r="Y41" s="22">
        <v>6240096</v>
      </c>
      <c r="Z41" s="23">
        <v>19.1252707724293</v>
      </c>
      <c r="AA41" s="20">
        <v>74162290</v>
      </c>
    </row>
    <row r="42" spans="1:27" x14ac:dyDescent="0.25">
      <c r="A42" s="19" t="s">
        <v>67</v>
      </c>
      <c r="B42" s="15" t="s">
        <v>32</v>
      </c>
      <c r="C42" s="20">
        <v>168532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9518898</v>
      </c>
      <c r="D43" s="20"/>
      <c r="E43" s="21">
        <v>549092</v>
      </c>
      <c r="F43" s="22">
        <v>549092</v>
      </c>
      <c r="G43" s="22">
        <v>179192</v>
      </c>
      <c r="H43" s="22">
        <v>1065233</v>
      </c>
      <c r="I43" s="22">
        <v>857781</v>
      </c>
      <c r="J43" s="22">
        <v>2102206</v>
      </c>
      <c r="K43" s="22">
        <v>896202</v>
      </c>
      <c r="L43" s="22">
        <v>474863</v>
      </c>
      <c r="M43" s="22">
        <v>577603</v>
      </c>
      <c r="N43" s="22">
        <v>1948668</v>
      </c>
      <c r="O43" s="22"/>
      <c r="P43" s="22"/>
      <c r="Q43" s="22"/>
      <c r="R43" s="22"/>
      <c r="S43" s="22"/>
      <c r="T43" s="22"/>
      <c r="U43" s="22"/>
      <c r="V43" s="22"/>
      <c r="W43" s="22">
        <v>4050874</v>
      </c>
      <c r="X43" s="22">
        <v>274548</v>
      </c>
      <c r="Y43" s="22">
        <v>3776326</v>
      </c>
      <c r="Z43" s="23">
        <v>1375.470227428355</v>
      </c>
      <c r="AA43" s="20">
        <v>549092</v>
      </c>
    </row>
    <row r="44" spans="1:27" x14ac:dyDescent="0.25">
      <c r="A44" s="19" t="s">
        <v>69</v>
      </c>
      <c r="B44" s="15" t="s">
        <v>32</v>
      </c>
      <c r="C44" s="20">
        <v>8944676</v>
      </c>
      <c r="D44" s="20"/>
      <c r="E44" s="21">
        <v>10796200</v>
      </c>
      <c r="F44" s="22">
        <v>9465200</v>
      </c>
      <c r="G44" s="22">
        <v>21528</v>
      </c>
      <c r="H44" s="22">
        <v>698301</v>
      </c>
      <c r="I44" s="22">
        <v>557372</v>
      </c>
      <c r="J44" s="22">
        <v>1277201</v>
      </c>
      <c r="K44" s="22">
        <v>519805</v>
      </c>
      <c r="L44" s="22">
        <v>153057</v>
      </c>
      <c r="M44" s="22">
        <v>309767</v>
      </c>
      <c r="N44" s="22">
        <v>982629</v>
      </c>
      <c r="O44" s="22"/>
      <c r="P44" s="22"/>
      <c r="Q44" s="22"/>
      <c r="R44" s="22"/>
      <c r="S44" s="22"/>
      <c r="T44" s="22"/>
      <c r="U44" s="22"/>
      <c r="V44" s="22"/>
      <c r="W44" s="22">
        <v>2259830</v>
      </c>
      <c r="X44" s="22">
        <v>4732640</v>
      </c>
      <c r="Y44" s="22">
        <v>-2472810</v>
      </c>
      <c r="Z44" s="23">
        <v>-52.250118327191586</v>
      </c>
      <c r="AA44" s="20">
        <v>9465200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308293888</v>
      </c>
      <c r="D47" s="29">
        <f t="shared" ref="D47:Y47" si="1">SUM(D34:D46)</f>
        <v>0</v>
      </c>
      <c r="E47" s="30">
        <f t="shared" si="1"/>
        <v>317703119</v>
      </c>
      <c r="F47" s="31">
        <f t="shared" si="1"/>
        <v>317283159</v>
      </c>
      <c r="G47" s="31">
        <f t="shared" si="1"/>
        <v>14708416</v>
      </c>
      <c r="H47" s="31">
        <f t="shared" si="1"/>
        <v>21916399</v>
      </c>
      <c r="I47" s="31">
        <f t="shared" si="1"/>
        <v>22345176</v>
      </c>
      <c r="J47" s="31">
        <f t="shared" si="1"/>
        <v>58969991</v>
      </c>
      <c r="K47" s="31">
        <f t="shared" si="1"/>
        <v>23843530</v>
      </c>
      <c r="L47" s="31">
        <f t="shared" si="1"/>
        <v>24413043</v>
      </c>
      <c r="M47" s="31">
        <f t="shared" si="1"/>
        <v>41758642</v>
      </c>
      <c r="N47" s="31">
        <f t="shared" si="1"/>
        <v>90015215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148985206</v>
      </c>
      <c r="X47" s="31">
        <f t="shared" si="1"/>
        <v>153754220</v>
      </c>
      <c r="Y47" s="31">
        <f t="shared" si="1"/>
        <v>-4769014</v>
      </c>
      <c r="Z47" s="32">
        <f>+IF(X47&lt;&gt;0,+(Y47/X47)*100,0)</f>
        <v>-3.101712590392641</v>
      </c>
      <c r="AA47" s="29">
        <f>SUM(AA34:AA46)</f>
        <v>317283159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-92129048</v>
      </c>
      <c r="D48" s="39">
        <f t="shared" si="2"/>
        <v>0</v>
      </c>
      <c r="E48" s="40">
        <f t="shared" si="2"/>
        <v>-61877498</v>
      </c>
      <c r="F48" s="41">
        <f t="shared" si="2"/>
        <v>-61457538</v>
      </c>
      <c r="G48" s="41">
        <f t="shared" si="2"/>
        <v>31144816</v>
      </c>
      <c r="H48" s="41">
        <f t="shared" si="2"/>
        <v>-4550580</v>
      </c>
      <c r="I48" s="41">
        <f t="shared" si="2"/>
        <v>-5513318</v>
      </c>
      <c r="J48" s="41">
        <f t="shared" si="2"/>
        <v>21080918</v>
      </c>
      <c r="K48" s="41">
        <f t="shared" si="2"/>
        <v>-6564008</v>
      </c>
      <c r="L48" s="41">
        <f t="shared" si="2"/>
        <v>-7896330</v>
      </c>
      <c r="M48" s="41">
        <f t="shared" si="2"/>
        <v>-1502519</v>
      </c>
      <c r="N48" s="41">
        <f t="shared" si="2"/>
        <v>-15962857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5118061</v>
      </c>
      <c r="X48" s="41">
        <f t="shared" si="2"/>
        <v>-25841402</v>
      </c>
      <c r="Y48" s="41">
        <f t="shared" si="2"/>
        <v>30959463</v>
      </c>
      <c r="Z48" s="42">
        <f>+IF(X48&lt;&gt;0,+(Y48/X48)*100,0)</f>
        <v>-119.80566302091505</v>
      </c>
      <c r="AA48" s="39">
        <f>+AA32-AA47</f>
        <v>-61457538</v>
      </c>
    </row>
    <row r="49" spans="1:27" x14ac:dyDescent="0.25">
      <c r="A49" s="43" t="s">
        <v>74</v>
      </c>
      <c r="B49" s="15" t="s">
        <v>32</v>
      </c>
      <c r="C49" s="20">
        <v>77597997</v>
      </c>
      <c r="D49" s="20"/>
      <c r="E49" s="21">
        <v>96788019</v>
      </c>
      <c r="F49" s="22">
        <v>140867942</v>
      </c>
      <c r="G49" s="22">
        <v>111274</v>
      </c>
      <c r="H49" s="22">
        <v>2152055</v>
      </c>
      <c r="I49" s="22">
        <v>3041785</v>
      </c>
      <c r="J49" s="22">
        <v>5305114</v>
      </c>
      <c r="K49" s="22">
        <v>4652876</v>
      </c>
      <c r="L49" s="22">
        <v>4407877</v>
      </c>
      <c r="M49" s="22">
        <v>1458088</v>
      </c>
      <c r="N49" s="22">
        <v>10518841</v>
      </c>
      <c r="O49" s="22"/>
      <c r="P49" s="22"/>
      <c r="Q49" s="22"/>
      <c r="R49" s="22"/>
      <c r="S49" s="22"/>
      <c r="T49" s="22"/>
      <c r="U49" s="22"/>
      <c r="V49" s="22"/>
      <c r="W49" s="22">
        <v>15823955</v>
      </c>
      <c r="X49" s="22">
        <v>70433958</v>
      </c>
      <c r="Y49" s="22">
        <v>-54610003</v>
      </c>
      <c r="Z49" s="23">
        <v>-77.533628026413055</v>
      </c>
      <c r="AA49" s="20">
        <v>140867942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-14531051</v>
      </c>
      <c r="D51" s="48">
        <f t="shared" si="3"/>
        <v>0</v>
      </c>
      <c r="E51" s="49">
        <f t="shared" si="3"/>
        <v>34910521</v>
      </c>
      <c r="F51" s="50">
        <f t="shared" si="3"/>
        <v>79410404</v>
      </c>
      <c r="G51" s="50">
        <f t="shared" si="3"/>
        <v>31256090</v>
      </c>
      <c r="H51" s="50">
        <f t="shared" si="3"/>
        <v>-2398525</v>
      </c>
      <c r="I51" s="50">
        <f t="shared" si="3"/>
        <v>-2471533</v>
      </c>
      <c r="J51" s="50">
        <f t="shared" si="3"/>
        <v>26386032</v>
      </c>
      <c r="K51" s="50">
        <f t="shared" si="3"/>
        <v>-1911132</v>
      </c>
      <c r="L51" s="50">
        <f t="shared" si="3"/>
        <v>-3488453</v>
      </c>
      <c r="M51" s="50">
        <f t="shared" si="3"/>
        <v>-44431</v>
      </c>
      <c r="N51" s="50">
        <f t="shared" si="3"/>
        <v>-5444016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20942016</v>
      </c>
      <c r="X51" s="50">
        <f t="shared" si="3"/>
        <v>44592556</v>
      </c>
      <c r="Y51" s="50">
        <f t="shared" si="3"/>
        <v>-23650540</v>
      </c>
      <c r="Z51" s="51">
        <f>+IF(X51&lt;&gt;0,+(Y51/X51)*100,0)</f>
        <v>-53.036968771200286</v>
      </c>
      <c r="AA51" s="48">
        <f>SUM(AA48:AA50)</f>
        <v>79410404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-14531051</v>
      </c>
      <c r="D53" s="54">
        <f>+D51-D52</f>
        <v>0</v>
      </c>
      <c r="E53" s="55">
        <f t="shared" si="4"/>
        <v>34910521</v>
      </c>
      <c r="F53" s="56">
        <f t="shared" si="4"/>
        <v>79410404</v>
      </c>
      <c r="G53" s="56">
        <f t="shared" si="4"/>
        <v>31256090</v>
      </c>
      <c r="H53" s="56">
        <f t="shared" si="4"/>
        <v>-2398525</v>
      </c>
      <c r="I53" s="56">
        <f t="shared" si="4"/>
        <v>-2471533</v>
      </c>
      <c r="J53" s="56">
        <f t="shared" si="4"/>
        <v>26386032</v>
      </c>
      <c r="K53" s="56">
        <f t="shared" si="4"/>
        <v>-1911132</v>
      </c>
      <c r="L53" s="56">
        <f t="shared" si="4"/>
        <v>-3488453</v>
      </c>
      <c r="M53" s="56">
        <f t="shared" si="4"/>
        <v>-44431</v>
      </c>
      <c r="N53" s="56">
        <f t="shared" si="4"/>
        <v>-5444016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20942016</v>
      </c>
      <c r="X53" s="56">
        <f t="shared" si="4"/>
        <v>44592556</v>
      </c>
      <c r="Y53" s="56">
        <f t="shared" si="4"/>
        <v>-23650540</v>
      </c>
      <c r="Z53" s="57">
        <f>+IF(X53&lt;&gt;0,+(Y53/X53)*100,0)</f>
        <v>-53.036968771200286</v>
      </c>
      <c r="AA53" s="54">
        <f>+AA51-AA52</f>
        <v>79410404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-14531051</v>
      </c>
      <c r="D56" s="48">
        <f>SUM(D53:D55)</f>
        <v>0</v>
      </c>
      <c r="E56" s="49">
        <f t="shared" si="5"/>
        <v>34910521</v>
      </c>
      <c r="F56" s="50">
        <f t="shared" si="5"/>
        <v>79410404</v>
      </c>
      <c r="G56" s="50">
        <f t="shared" si="5"/>
        <v>31256090</v>
      </c>
      <c r="H56" s="50">
        <f t="shared" si="5"/>
        <v>-2398525</v>
      </c>
      <c r="I56" s="50">
        <f t="shared" si="5"/>
        <v>-2471533</v>
      </c>
      <c r="J56" s="50">
        <f t="shared" si="5"/>
        <v>26386032</v>
      </c>
      <c r="K56" s="50">
        <f t="shared" si="5"/>
        <v>-1911132</v>
      </c>
      <c r="L56" s="50">
        <f t="shared" si="5"/>
        <v>-3488453</v>
      </c>
      <c r="M56" s="50">
        <f t="shared" si="5"/>
        <v>-44431</v>
      </c>
      <c r="N56" s="50">
        <f t="shared" si="5"/>
        <v>-5444016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20942016</v>
      </c>
      <c r="X56" s="50">
        <f t="shared" si="5"/>
        <v>44592556</v>
      </c>
      <c r="Y56" s="50">
        <f t="shared" si="5"/>
        <v>-23650540</v>
      </c>
      <c r="Z56" s="51">
        <f>+IF(X56&lt;&gt;0,+(Y56/X56)*100,0)</f>
        <v>-53.036968771200286</v>
      </c>
      <c r="AA56" s="48">
        <f>SUM(AA53:AA55)</f>
        <v>79410404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-14531051</v>
      </c>
      <c r="D59" s="65">
        <f>SUM(D56:D58)</f>
        <v>0</v>
      </c>
      <c r="E59" s="66">
        <f t="shared" si="6"/>
        <v>34910521</v>
      </c>
      <c r="F59" s="67">
        <f t="shared" si="6"/>
        <v>79410404</v>
      </c>
      <c r="G59" s="67">
        <f t="shared" si="6"/>
        <v>31256090</v>
      </c>
      <c r="H59" s="67">
        <f t="shared" si="6"/>
        <v>-2398525</v>
      </c>
      <c r="I59" s="67">
        <f t="shared" si="6"/>
        <v>-2471533</v>
      </c>
      <c r="J59" s="67">
        <f t="shared" si="6"/>
        <v>26386032</v>
      </c>
      <c r="K59" s="67">
        <f t="shared" si="6"/>
        <v>-1911132</v>
      </c>
      <c r="L59" s="67">
        <f t="shared" si="6"/>
        <v>-3488453</v>
      </c>
      <c r="M59" s="67">
        <f t="shared" si="6"/>
        <v>-44431</v>
      </c>
      <c r="N59" s="67">
        <f t="shared" si="6"/>
        <v>-5444016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20942016</v>
      </c>
      <c r="X59" s="67">
        <f t="shared" si="6"/>
        <v>44592556</v>
      </c>
      <c r="Y59" s="67">
        <f t="shared" si="6"/>
        <v>-23650540</v>
      </c>
      <c r="Z59" s="68">
        <f>+IF(X59&lt;&gt;0,+(Y59/X59)*100,0)</f>
        <v>-53.036968771200286</v>
      </c>
      <c r="AA59" s="65">
        <f>SUM(AA56:AA58)</f>
        <v>79410404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45309126</v>
      </c>
      <c r="D8" s="20"/>
      <c r="E8" s="21">
        <v>50210200</v>
      </c>
      <c r="F8" s="22">
        <v>50210200</v>
      </c>
      <c r="G8" s="22">
        <v>45379106</v>
      </c>
      <c r="H8" s="22">
        <v>-59967</v>
      </c>
      <c r="I8" s="22">
        <v>136287</v>
      </c>
      <c r="J8" s="22">
        <v>45455426</v>
      </c>
      <c r="K8" s="22">
        <v>156699</v>
      </c>
      <c r="L8" s="22">
        <v>923765</v>
      </c>
      <c r="M8" s="22">
        <v>-28377</v>
      </c>
      <c r="N8" s="22">
        <v>1052087</v>
      </c>
      <c r="O8" s="22"/>
      <c r="P8" s="22"/>
      <c r="Q8" s="22"/>
      <c r="R8" s="22"/>
      <c r="S8" s="22"/>
      <c r="T8" s="22"/>
      <c r="U8" s="22"/>
      <c r="V8" s="22"/>
      <c r="W8" s="22">
        <v>46507513</v>
      </c>
      <c r="X8" s="22">
        <v>25105800</v>
      </c>
      <c r="Y8" s="22">
        <v>21401713</v>
      </c>
      <c r="Z8" s="23">
        <v>85.246090544814351</v>
      </c>
      <c r="AA8" s="20">
        <v>50210200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1073556</v>
      </c>
      <c r="D13" s="20"/>
      <c r="E13" s="21">
        <v>900800</v>
      </c>
      <c r="F13" s="22">
        <v>900800</v>
      </c>
      <c r="G13" s="22">
        <v>87215</v>
      </c>
      <c r="H13" s="22">
        <v>88504</v>
      </c>
      <c r="I13" s="22">
        <v>91848</v>
      </c>
      <c r="J13" s="22">
        <v>267567</v>
      </c>
      <c r="K13" s="22">
        <v>90786</v>
      </c>
      <c r="L13" s="22">
        <v>96084</v>
      </c>
      <c r="M13" s="22">
        <v>99697</v>
      </c>
      <c r="N13" s="22">
        <v>286567</v>
      </c>
      <c r="O13" s="22"/>
      <c r="P13" s="22"/>
      <c r="Q13" s="22"/>
      <c r="R13" s="22"/>
      <c r="S13" s="22"/>
      <c r="T13" s="22"/>
      <c r="U13" s="22"/>
      <c r="V13" s="22"/>
      <c r="W13" s="22">
        <v>554134</v>
      </c>
      <c r="X13" s="22">
        <v>450600</v>
      </c>
      <c r="Y13" s="22">
        <v>103534</v>
      </c>
      <c r="Z13" s="23">
        <v>22.976919662671992</v>
      </c>
      <c r="AA13" s="20">
        <v>900800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9643400</v>
      </c>
      <c r="D25" s="20"/>
      <c r="E25" s="21">
        <v>10278100</v>
      </c>
      <c r="F25" s="22">
        <v>10278100</v>
      </c>
      <c r="G25" s="22">
        <v>9643400</v>
      </c>
      <c r="H25" s="22">
        <v>-9643400</v>
      </c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5139000</v>
      </c>
      <c r="Y25" s="22">
        <v>-5139000</v>
      </c>
      <c r="Z25" s="23">
        <v>-100</v>
      </c>
      <c r="AA25" s="20">
        <v>10278100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56026082</v>
      </c>
      <c r="D32" s="29">
        <f t="shared" ref="D32:Y32" si="0">SUM(D6:D31)</f>
        <v>0</v>
      </c>
      <c r="E32" s="30">
        <f t="shared" si="0"/>
        <v>61389100</v>
      </c>
      <c r="F32" s="31">
        <f t="shared" si="0"/>
        <v>61389100</v>
      </c>
      <c r="G32" s="31">
        <f t="shared" si="0"/>
        <v>55109721</v>
      </c>
      <c r="H32" s="31">
        <f t="shared" si="0"/>
        <v>-9614863</v>
      </c>
      <c r="I32" s="31">
        <f t="shared" si="0"/>
        <v>228135</v>
      </c>
      <c r="J32" s="31">
        <f t="shared" si="0"/>
        <v>45722993</v>
      </c>
      <c r="K32" s="31">
        <f t="shared" si="0"/>
        <v>247485</v>
      </c>
      <c r="L32" s="31">
        <f t="shared" si="0"/>
        <v>1019849</v>
      </c>
      <c r="M32" s="31">
        <f t="shared" si="0"/>
        <v>71320</v>
      </c>
      <c r="N32" s="31">
        <f t="shared" si="0"/>
        <v>1338654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47061647</v>
      </c>
      <c r="X32" s="31">
        <f t="shared" si="0"/>
        <v>30695400</v>
      </c>
      <c r="Y32" s="31">
        <f t="shared" si="0"/>
        <v>16366247</v>
      </c>
      <c r="Z32" s="32">
        <f>+IF(X32&lt;&gt;0,+(Y32/X32)*100,0)</f>
        <v>53.318239866559814</v>
      </c>
      <c r="AA32" s="29">
        <f>SUM(AA6:AA31)</f>
        <v>61389100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17565073</v>
      </c>
      <c r="D34" s="20"/>
      <c r="E34" s="21">
        <v>21300400</v>
      </c>
      <c r="F34" s="22">
        <v>21300400</v>
      </c>
      <c r="G34" s="22">
        <v>1308385</v>
      </c>
      <c r="H34" s="22">
        <v>1240156</v>
      </c>
      <c r="I34" s="22">
        <v>1408168</v>
      </c>
      <c r="J34" s="22">
        <v>3956709</v>
      </c>
      <c r="K34" s="22">
        <v>1667487</v>
      </c>
      <c r="L34" s="22">
        <v>2329578</v>
      </c>
      <c r="M34" s="22">
        <v>1518159</v>
      </c>
      <c r="N34" s="22">
        <v>5515224</v>
      </c>
      <c r="O34" s="22"/>
      <c r="P34" s="22"/>
      <c r="Q34" s="22"/>
      <c r="R34" s="22"/>
      <c r="S34" s="22"/>
      <c r="T34" s="22"/>
      <c r="U34" s="22"/>
      <c r="V34" s="22"/>
      <c r="W34" s="22">
        <v>9471933</v>
      </c>
      <c r="X34" s="22">
        <v>10650000</v>
      </c>
      <c r="Y34" s="22">
        <v>-1178067</v>
      </c>
      <c r="Z34" s="23">
        <v>-11.061661971830986</v>
      </c>
      <c r="AA34" s="20">
        <v>21300400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2267722</v>
      </c>
      <c r="D37" s="20"/>
      <c r="E37" s="21">
        <v>3726100</v>
      </c>
      <c r="F37" s="22">
        <v>3726100</v>
      </c>
      <c r="G37" s="22">
        <v>42440</v>
      </c>
      <c r="H37" s="22">
        <v>446340</v>
      </c>
      <c r="I37" s="22">
        <v>83256</v>
      </c>
      <c r="J37" s="22">
        <v>572036</v>
      </c>
      <c r="K37" s="22">
        <v>270406</v>
      </c>
      <c r="L37" s="22">
        <v>255343</v>
      </c>
      <c r="M37" s="22">
        <v>165957</v>
      </c>
      <c r="N37" s="22">
        <v>691706</v>
      </c>
      <c r="O37" s="22"/>
      <c r="P37" s="22"/>
      <c r="Q37" s="22"/>
      <c r="R37" s="22"/>
      <c r="S37" s="22"/>
      <c r="T37" s="22"/>
      <c r="U37" s="22"/>
      <c r="V37" s="22"/>
      <c r="W37" s="22">
        <v>1263742</v>
      </c>
      <c r="X37" s="22">
        <v>1864200</v>
      </c>
      <c r="Y37" s="22">
        <v>-600458</v>
      </c>
      <c r="Z37" s="23">
        <v>-32.209956013303291</v>
      </c>
      <c r="AA37" s="20">
        <v>3726100</v>
      </c>
    </row>
    <row r="38" spans="1:27" x14ac:dyDescent="0.25">
      <c r="A38" s="19" t="s">
        <v>64</v>
      </c>
      <c r="B38" s="15" t="s">
        <v>32</v>
      </c>
      <c r="C38" s="20">
        <v>308767</v>
      </c>
      <c r="D38" s="20"/>
      <c r="E38" s="21">
        <v>178500</v>
      </c>
      <c r="F38" s="22">
        <v>178500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89400</v>
      </c>
      <c r="Y38" s="22">
        <v>-89400</v>
      </c>
      <c r="Z38" s="23">
        <v>-100</v>
      </c>
      <c r="AA38" s="20">
        <v>178500</v>
      </c>
    </row>
    <row r="39" spans="1:27" x14ac:dyDescent="0.25">
      <c r="A39" s="19" t="s">
        <v>65</v>
      </c>
      <c r="B39" s="15" t="s">
        <v>32</v>
      </c>
      <c r="C39" s="20">
        <v>3702371</v>
      </c>
      <c r="D39" s="20"/>
      <c r="E39" s="21">
        <v>3688900</v>
      </c>
      <c r="F39" s="22">
        <v>3688900</v>
      </c>
      <c r="G39" s="22">
        <v>-3381493</v>
      </c>
      <c r="H39" s="22">
        <v>3688901</v>
      </c>
      <c r="I39" s="22">
        <v>614817</v>
      </c>
      <c r="J39" s="22">
        <v>922225</v>
      </c>
      <c r="K39" s="22"/>
      <c r="L39" s="22"/>
      <c r="M39" s="22">
        <v>922225</v>
      </c>
      <c r="N39" s="22">
        <v>922225</v>
      </c>
      <c r="O39" s="22"/>
      <c r="P39" s="22"/>
      <c r="Q39" s="22"/>
      <c r="R39" s="22"/>
      <c r="S39" s="22"/>
      <c r="T39" s="22"/>
      <c r="U39" s="22"/>
      <c r="V39" s="22"/>
      <c r="W39" s="22">
        <v>1844450</v>
      </c>
      <c r="X39" s="22">
        <v>1844400</v>
      </c>
      <c r="Y39" s="22">
        <v>50</v>
      </c>
      <c r="Z39" s="23"/>
      <c r="AA39" s="20">
        <v>3688900</v>
      </c>
    </row>
    <row r="40" spans="1:27" x14ac:dyDescent="0.25">
      <c r="A40" s="19" t="s">
        <v>40</v>
      </c>
      <c r="B40" s="15" t="s">
        <v>32</v>
      </c>
      <c r="C40" s="20">
        <v>48293</v>
      </c>
      <c r="D40" s="20"/>
      <c r="E40" s="21">
        <v>94500</v>
      </c>
      <c r="F40" s="22">
        <v>94500</v>
      </c>
      <c r="G40" s="22"/>
      <c r="H40" s="22"/>
      <c r="I40" s="22">
        <v>72357</v>
      </c>
      <c r="J40" s="22">
        <v>72357</v>
      </c>
      <c r="K40" s="22">
        <v>68337</v>
      </c>
      <c r="L40" s="22">
        <v>43771</v>
      </c>
      <c r="M40" s="22">
        <v>181938</v>
      </c>
      <c r="N40" s="22">
        <v>294046</v>
      </c>
      <c r="O40" s="22"/>
      <c r="P40" s="22"/>
      <c r="Q40" s="22"/>
      <c r="R40" s="22"/>
      <c r="S40" s="22"/>
      <c r="T40" s="22"/>
      <c r="U40" s="22"/>
      <c r="V40" s="22"/>
      <c r="W40" s="22">
        <v>366403</v>
      </c>
      <c r="X40" s="22">
        <v>47400</v>
      </c>
      <c r="Y40" s="22">
        <v>319003</v>
      </c>
      <c r="Z40" s="23">
        <v>673.00210970464138</v>
      </c>
      <c r="AA40" s="20">
        <v>94500</v>
      </c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2856985</v>
      </c>
      <c r="D43" s="20"/>
      <c r="E43" s="21">
        <v>2332000</v>
      </c>
      <c r="F43" s="22">
        <v>2332000</v>
      </c>
      <c r="G43" s="22">
        <v>823362</v>
      </c>
      <c r="H43" s="22">
        <v>247556</v>
      </c>
      <c r="I43" s="22">
        <v>35068</v>
      </c>
      <c r="J43" s="22">
        <v>1105986</v>
      </c>
      <c r="K43" s="22">
        <v>231093</v>
      </c>
      <c r="L43" s="22">
        <v>244669</v>
      </c>
      <c r="M43" s="22">
        <v>157595</v>
      </c>
      <c r="N43" s="22">
        <v>633357</v>
      </c>
      <c r="O43" s="22"/>
      <c r="P43" s="22"/>
      <c r="Q43" s="22"/>
      <c r="R43" s="22"/>
      <c r="S43" s="22"/>
      <c r="T43" s="22"/>
      <c r="U43" s="22"/>
      <c r="V43" s="22"/>
      <c r="W43" s="22">
        <v>1739343</v>
      </c>
      <c r="X43" s="22">
        <v>1165800</v>
      </c>
      <c r="Y43" s="22">
        <v>573543</v>
      </c>
      <c r="Z43" s="23">
        <v>49.197375193000511</v>
      </c>
      <c r="AA43" s="20">
        <v>2332000</v>
      </c>
    </row>
    <row r="44" spans="1:27" x14ac:dyDescent="0.25">
      <c r="A44" s="19" t="s">
        <v>69</v>
      </c>
      <c r="B44" s="15" t="s">
        <v>32</v>
      </c>
      <c r="C44" s="20">
        <v>2516622</v>
      </c>
      <c r="D44" s="20"/>
      <c r="E44" s="21">
        <v>1717800</v>
      </c>
      <c r="F44" s="22">
        <v>1717800</v>
      </c>
      <c r="G44" s="22">
        <v>141853</v>
      </c>
      <c r="H44" s="22">
        <v>126723</v>
      </c>
      <c r="I44" s="22">
        <v>77019</v>
      </c>
      <c r="J44" s="22">
        <v>345595</v>
      </c>
      <c r="K44" s="22">
        <v>156275</v>
      </c>
      <c r="L44" s="22">
        <v>130272</v>
      </c>
      <c r="M44" s="22">
        <v>96466</v>
      </c>
      <c r="N44" s="22">
        <v>383013</v>
      </c>
      <c r="O44" s="22"/>
      <c r="P44" s="22"/>
      <c r="Q44" s="22"/>
      <c r="R44" s="22"/>
      <c r="S44" s="22"/>
      <c r="T44" s="22"/>
      <c r="U44" s="22"/>
      <c r="V44" s="22"/>
      <c r="W44" s="22">
        <v>728608</v>
      </c>
      <c r="X44" s="22">
        <v>859200</v>
      </c>
      <c r="Y44" s="22">
        <v>-130592</v>
      </c>
      <c r="Z44" s="23">
        <v>-15.199255121042832</v>
      </c>
      <c r="AA44" s="20">
        <v>1717800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29265833</v>
      </c>
      <c r="D47" s="29">
        <f t="shared" ref="D47:Y47" si="1">SUM(D34:D46)</f>
        <v>0</v>
      </c>
      <c r="E47" s="30">
        <f t="shared" si="1"/>
        <v>33038200</v>
      </c>
      <c r="F47" s="31">
        <f t="shared" si="1"/>
        <v>33038200</v>
      </c>
      <c r="G47" s="31">
        <f t="shared" si="1"/>
        <v>-1065453</v>
      </c>
      <c r="H47" s="31">
        <f t="shared" si="1"/>
        <v>5749676</v>
      </c>
      <c r="I47" s="31">
        <f t="shared" si="1"/>
        <v>2290685</v>
      </c>
      <c r="J47" s="31">
        <f t="shared" si="1"/>
        <v>6974908</v>
      </c>
      <c r="K47" s="31">
        <f t="shared" si="1"/>
        <v>2393598</v>
      </c>
      <c r="L47" s="31">
        <f t="shared" si="1"/>
        <v>3003633</v>
      </c>
      <c r="M47" s="31">
        <f t="shared" si="1"/>
        <v>3042340</v>
      </c>
      <c r="N47" s="31">
        <f t="shared" si="1"/>
        <v>8439571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15414479</v>
      </c>
      <c r="X47" s="31">
        <f t="shared" si="1"/>
        <v>16520400</v>
      </c>
      <c r="Y47" s="31">
        <f t="shared" si="1"/>
        <v>-1105921</v>
      </c>
      <c r="Z47" s="32">
        <f>+IF(X47&lt;&gt;0,+(Y47/X47)*100,0)</f>
        <v>-6.6942749570228317</v>
      </c>
      <c r="AA47" s="29">
        <f>SUM(AA34:AA46)</f>
        <v>33038200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26760249</v>
      </c>
      <c r="D48" s="39">
        <f t="shared" si="2"/>
        <v>0</v>
      </c>
      <c r="E48" s="40">
        <f t="shared" si="2"/>
        <v>28350900</v>
      </c>
      <c r="F48" s="41">
        <f t="shared" si="2"/>
        <v>28350900</v>
      </c>
      <c r="G48" s="41">
        <f t="shared" si="2"/>
        <v>56175174</v>
      </c>
      <c r="H48" s="41">
        <f t="shared" si="2"/>
        <v>-15364539</v>
      </c>
      <c r="I48" s="41">
        <f t="shared" si="2"/>
        <v>-2062550</v>
      </c>
      <c r="J48" s="41">
        <f t="shared" si="2"/>
        <v>38748085</v>
      </c>
      <c r="K48" s="41">
        <f t="shared" si="2"/>
        <v>-2146113</v>
      </c>
      <c r="L48" s="41">
        <f t="shared" si="2"/>
        <v>-1983784</v>
      </c>
      <c r="M48" s="41">
        <f t="shared" si="2"/>
        <v>-2971020</v>
      </c>
      <c r="N48" s="41">
        <f t="shared" si="2"/>
        <v>-7100917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31647168</v>
      </c>
      <c r="X48" s="41">
        <f t="shared" si="2"/>
        <v>14175000</v>
      </c>
      <c r="Y48" s="41">
        <f t="shared" si="2"/>
        <v>17472168</v>
      </c>
      <c r="Z48" s="42">
        <f>+IF(X48&lt;&gt;0,+(Y48/X48)*100,0)</f>
        <v>123.26044444444445</v>
      </c>
      <c r="AA48" s="39">
        <f>+AA32-AA47</f>
        <v>28350900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26760249</v>
      </c>
      <c r="D51" s="48">
        <f t="shared" si="3"/>
        <v>0</v>
      </c>
      <c r="E51" s="49">
        <f t="shared" si="3"/>
        <v>28350900</v>
      </c>
      <c r="F51" s="50">
        <f t="shared" si="3"/>
        <v>28350900</v>
      </c>
      <c r="G51" s="50">
        <f t="shared" si="3"/>
        <v>56175174</v>
      </c>
      <c r="H51" s="50">
        <f t="shared" si="3"/>
        <v>-15364539</v>
      </c>
      <c r="I51" s="50">
        <f t="shared" si="3"/>
        <v>-2062550</v>
      </c>
      <c r="J51" s="50">
        <f t="shared" si="3"/>
        <v>38748085</v>
      </c>
      <c r="K51" s="50">
        <f t="shared" si="3"/>
        <v>-2146113</v>
      </c>
      <c r="L51" s="50">
        <f t="shared" si="3"/>
        <v>-1983784</v>
      </c>
      <c r="M51" s="50">
        <f t="shared" si="3"/>
        <v>-2971020</v>
      </c>
      <c r="N51" s="50">
        <f t="shared" si="3"/>
        <v>-7100917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31647168</v>
      </c>
      <c r="X51" s="50">
        <f t="shared" si="3"/>
        <v>14175000</v>
      </c>
      <c r="Y51" s="50">
        <f t="shared" si="3"/>
        <v>17472168</v>
      </c>
      <c r="Z51" s="51">
        <f>+IF(X51&lt;&gt;0,+(Y51/X51)*100,0)</f>
        <v>123.26044444444445</v>
      </c>
      <c r="AA51" s="48">
        <f>SUM(AA48:AA50)</f>
        <v>28350900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26760249</v>
      </c>
      <c r="D53" s="54">
        <f>+D51-D52</f>
        <v>0</v>
      </c>
      <c r="E53" s="55">
        <f t="shared" si="4"/>
        <v>28350900</v>
      </c>
      <c r="F53" s="56">
        <f t="shared" si="4"/>
        <v>28350900</v>
      </c>
      <c r="G53" s="56">
        <f t="shared" si="4"/>
        <v>56175174</v>
      </c>
      <c r="H53" s="56">
        <f t="shared" si="4"/>
        <v>-15364539</v>
      </c>
      <c r="I53" s="56">
        <f t="shared" si="4"/>
        <v>-2062550</v>
      </c>
      <c r="J53" s="56">
        <f t="shared" si="4"/>
        <v>38748085</v>
      </c>
      <c r="K53" s="56">
        <f t="shared" si="4"/>
        <v>-2146113</v>
      </c>
      <c r="L53" s="56">
        <f t="shared" si="4"/>
        <v>-1983784</v>
      </c>
      <c r="M53" s="56">
        <f t="shared" si="4"/>
        <v>-2971020</v>
      </c>
      <c r="N53" s="56">
        <f t="shared" si="4"/>
        <v>-7100917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31647168</v>
      </c>
      <c r="X53" s="56">
        <f t="shared" si="4"/>
        <v>14175000</v>
      </c>
      <c r="Y53" s="56">
        <f t="shared" si="4"/>
        <v>17472168</v>
      </c>
      <c r="Z53" s="57">
        <f>+IF(X53&lt;&gt;0,+(Y53/X53)*100,0)</f>
        <v>123.26044444444445</v>
      </c>
      <c r="AA53" s="54">
        <f>+AA51-AA52</f>
        <v>28350900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26760249</v>
      </c>
      <c r="D56" s="48">
        <f>SUM(D53:D55)</f>
        <v>0</v>
      </c>
      <c r="E56" s="49">
        <f t="shared" si="5"/>
        <v>28350900</v>
      </c>
      <c r="F56" s="50">
        <f t="shared" si="5"/>
        <v>28350900</v>
      </c>
      <c r="G56" s="50">
        <f t="shared" si="5"/>
        <v>56175174</v>
      </c>
      <c r="H56" s="50">
        <f t="shared" si="5"/>
        <v>-15364539</v>
      </c>
      <c r="I56" s="50">
        <f t="shared" si="5"/>
        <v>-2062550</v>
      </c>
      <c r="J56" s="50">
        <f t="shared" si="5"/>
        <v>38748085</v>
      </c>
      <c r="K56" s="50">
        <f t="shared" si="5"/>
        <v>-2146113</v>
      </c>
      <c r="L56" s="50">
        <f t="shared" si="5"/>
        <v>-1983784</v>
      </c>
      <c r="M56" s="50">
        <f t="shared" si="5"/>
        <v>-2971020</v>
      </c>
      <c r="N56" s="50">
        <f t="shared" si="5"/>
        <v>-7100917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31647168</v>
      </c>
      <c r="X56" s="50">
        <f t="shared" si="5"/>
        <v>14175000</v>
      </c>
      <c r="Y56" s="50">
        <f t="shared" si="5"/>
        <v>17472168</v>
      </c>
      <c r="Z56" s="51">
        <f>+IF(X56&lt;&gt;0,+(Y56/X56)*100,0)</f>
        <v>123.26044444444445</v>
      </c>
      <c r="AA56" s="48">
        <f>SUM(AA53:AA55)</f>
        <v>28350900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26760249</v>
      </c>
      <c r="D59" s="65">
        <f>SUM(D56:D58)</f>
        <v>0</v>
      </c>
      <c r="E59" s="66">
        <f t="shared" si="6"/>
        <v>28350900</v>
      </c>
      <c r="F59" s="67">
        <f t="shared" si="6"/>
        <v>28350900</v>
      </c>
      <c r="G59" s="67">
        <f t="shared" si="6"/>
        <v>56175174</v>
      </c>
      <c r="H59" s="67">
        <f t="shared" si="6"/>
        <v>-15364539</v>
      </c>
      <c r="I59" s="67">
        <f t="shared" si="6"/>
        <v>-2062550</v>
      </c>
      <c r="J59" s="67">
        <f t="shared" si="6"/>
        <v>38748085</v>
      </c>
      <c r="K59" s="67">
        <f t="shared" si="6"/>
        <v>-2146113</v>
      </c>
      <c r="L59" s="67">
        <f t="shared" si="6"/>
        <v>-1983784</v>
      </c>
      <c r="M59" s="67">
        <f t="shared" si="6"/>
        <v>-2971020</v>
      </c>
      <c r="N59" s="67">
        <f t="shared" si="6"/>
        <v>-7100917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31647168</v>
      </c>
      <c r="X59" s="67">
        <f t="shared" si="6"/>
        <v>14175000</v>
      </c>
      <c r="Y59" s="67">
        <f t="shared" si="6"/>
        <v>17472168</v>
      </c>
      <c r="Z59" s="68">
        <f>+IF(X59&lt;&gt;0,+(Y59/X59)*100,0)</f>
        <v>123.26044444444445</v>
      </c>
      <c r="AA59" s="65">
        <f>SUM(AA56:AA58)</f>
        <v>28350900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67358186</v>
      </c>
      <c r="D8" s="20"/>
      <c r="E8" s="21">
        <v>80371584</v>
      </c>
      <c r="F8" s="22">
        <v>80371584</v>
      </c>
      <c r="G8" s="22">
        <v>5485132</v>
      </c>
      <c r="H8" s="22">
        <v>5779608</v>
      </c>
      <c r="I8" s="22">
        <v>6217470</v>
      </c>
      <c r="J8" s="22">
        <v>17482210</v>
      </c>
      <c r="K8" s="22">
        <v>5995088</v>
      </c>
      <c r="L8" s="22">
        <v>6783649</v>
      </c>
      <c r="M8" s="22">
        <v>6173332</v>
      </c>
      <c r="N8" s="22">
        <v>18952069</v>
      </c>
      <c r="O8" s="22"/>
      <c r="P8" s="22"/>
      <c r="Q8" s="22"/>
      <c r="R8" s="22"/>
      <c r="S8" s="22"/>
      <c r="T8" s="22"/>
      <c r="U8" s="22"/>
      <c r="V8" s="22"/>
      <c r="W8" s="22">
        <v>36434279</v>
      </c>
      <c r="X8" s="22">
        <v>40185786</v>
      </c>
      <c r="Y8" s="22">
        <v>-3751507</v>
      </c>
      <c r="Z8" s="23">
        <v>-9.3354077981702286</v>
      </c>
      <c r="AA8" s="20">
        <v>80371584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4744059</v>
      </c>
      <c r="D13" s="20"/>
      <c r="E13" s="21">
        <v>5622105</v>
      </c>
      <c r="F13" s="22">
        <v>5622105</v>
      </c>
      <c r="G13" s="22"/>
      <c r="H13" s="22">
        <v>299484</v>
      </c>
      <c r="I13" s="22">
        <v>292071</v>
      </c>
      <c r="J13" s="22">
        <v>591555</v>
      </c>
      <c r="K13" s="22"/>
      <c r="L13" s="22"/>
      <c r="M13" s="22">
        <v>930648</v>
      </c>
      <c r="N13" s="22">
        <v>930648</v>
      </c>
      <c r="O13" s="22"/>
      <c r="P13" s="22"/>
      <c r="Q13" s="22"/>
      <c r="R13" s="22"/>
      <c r="S13" s="22"/>
      <c r="T13" s="22"/>
      <c r="U13" s="22"/>
      <c r="V13" s="22"/>
      <c r="W13" s="22">
        <v>1522203</v>
      </c>
      <c r="X13" s="22">
        <v>2811048</v>
      </c>
      <c r="Y13" s="22">
        <v>-1288845</v>
      </c>
      <c r="Z13" s="23">
        <v>-45.849270450024335</v>
      </c>
      <c r="AA13" s="20">
        <v>5622105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8508480</v>
      </c>
      <c r="D25" s="20"/>
      <c r="E25" s="21">
        <v>12091520</v>
      </c>
      <c r="F25" s="22">
        <v>12091520</v>
      </c>
      <c r="G25" s="22"/>
      <c r="H25" s="22"/>
      <c r="I25" s="22">
        <v>6165200</v>
      </c>
      <c r="J25" s="22">
        <v>6165200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6165200</v>
      </c>
      <c r="X25" s="22">
        <v>6045760</v>
      </c>
      <c r="Y25" s="22">
        <v>119440</v>
      </c>
      <c r="Z25" s="23">
        <v>1.97559942835971</v>
      </c>
      <c r="AA25" s="20">
        <v>12091520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6234268</v>
      </c>
      <c r="D28" s="20"/>
      <c r="E28" s="21">
        <v>6307951</v>
      </c>
      <c r="F28" s="22">
        <v>6307951</v>
      </c>
      <c r="G28" s="22">
        <v>438849</v>
      </c>
      <c r="H28" s="22">
        <v>453134</v>
      </c>
      <c r="I28" s="22">
        <v>596138</v>
      </c>
      <c r="J28" s="22">
        <v>1488121</v>
      </c>
      <c r="K28" s="22">
        <v>474355</v>
      </c>
      <c r="L28" s="22">
        <v>470371</v>
      </c>
      <c r="M28" s="22">
        <v>498825</v>
      </c>
      <c r="N28" s="22">
        <v>1443551</v>
      </c>
      <c r="O28" s="22"/>
      <c r="P28" s="22"/>
      <c r="Q28" s="22"/>
      <c r="R28" s="22"/>
      <c r="S28" s="22"/>
      <c r="T28" s="22"/>
      <c r="U28" s="22"/>
      <c r="V28" s="22"/>
      <c r="W28" s="22">
        <v>2931672</v>
      </c>
      <c r="X28" s="22">
        <v>3153972</v>
      </c>
      <c r="Y28" s="22">
        <v>-222300</v>
      </c>
      <c r="Z28" s="23">
        <v>-7.0482553427868089</v>
      </c>
      <c r="AA28" s="20">
        <v>6307951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970477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87815470</v>
      </c>
      <c r="D32" s="29">
        <f t="shared" ref="D32:Y32" si="0">SUM(D6:D31)</f>
        <v>0</v>
      </c>
      <c r="E32" s="30">
        <f t="shared" si="0"/>
        <v>104393160</v>
      </c>
      <c r="F32" s="31">
        <f t="shared" si="0"/>
        <v>104393160</v>
      </c>
      <c r="G32" s="31">
        <f t="shared" si="0"/>
        <v>5923981</v>
      </c>
      <c r="H32" s="31">
        <f t="shared" si="0"/>
        <v>6532226</v>
      </c>
      <c r="I32" s="31">
        <f t="shared" si="0"/>
        <v>13270879</v>
      </c>
      <c r="J32" s="31">
        <f t="shared" si="0"/>
        <v>25727086</v>
      </c>
      <c r="K32" s="31">
        <f t="shared" si="0"/>
        <v>6469443</v>
      </c>
      <c r="L32" s="31">
        <f t="shared" si="0"/>
        <v>7254020</v>
      </c>
      <c r="M32" s="31">
        <f t="shared" si="0"/>
        <v>7602805</v>
      </c>
      <c r="N32" s="31">
        <f t="shared" si="0"/>
        <v>21326268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47053354</v>
      </c>
      <c r="X32" s="31">
        <f t="shared" si="0"/>
        <v>52196566</v>
      </c>
      <c r="Y32" s="31">
        <f t="shared" si="0"/>
        <v>-5143212</v>
      </c>
      <c r="Z32" s="32">
        <f>+IF(X32&lt;&gt;0,+(Y32/X32)*100,0)</f>
        <v>-9.8535447715085329</v>
      </c>
      <c r="AA32" s="29">
        <f>SUM(AA6:AA31)</f>
        <v>104393160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3177112</v>
      </c>
      <c r="D34" s="20"/>
      <c r="E34" s="21">
        <v>19749788</v>
      </c>
      <c r="F34" s="22">
        <v>19749788</v>
      </c>
      <c r="G34" s="22">
        <v>1317750</v>
      </c>
      <c r="H34" s="22">
        <v>1264908</v>
      </c>
      <c r="I34" s="22">
        <v>1471992</v>
      </c>
      <c r="J34" s="22">
        <v>4054650</v>
      </c>
      <c r="K34" s="22"/>
      <c r="L34" s="22">
        <v>2579147</v>
      </c>
      <c r="M34" s="22">
        <v>1255839</v>
      </c>
      <c r="N34" s="22">
        <v>3834986</v>
      </c>
      <c r="O34" s="22"/>
      <c r="P34" s="22"/>
      <c r="Q34" s="22"/>
      <c r="R34" s="22"/>
      <c r="S34" s="22"/>
      <c r="T34" s="22"/>
      <c r="U34" s="22"/>
      <c r="V34" s="22"/>
      <c r="W34" s="22">
        <v>7889636</v>
      </c>
      <c r="X34" s="22">
        <v>9874836</v>
      </c>
      <c r="Y34" s="22">
        <v>-1985200</v>
      </c>
      <c r="Z34" s="23">
        <v>-20.103625012101467</v>
      </c>
      <c r="AA34" s="20">
        <v>19749788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788432</v>
      </c>
      <c r="D37" s="20"/>
      <c r="E37" s="21">
        <v>983171</v>
      </c>
      <c r="F37" s="22">
        <v>983171</v>
      </c>
      <c r="G37" s="22">
        <v>23423</v>
      </c>
      <c r="H37" s="22">
        <v>22673</v>
      </c>
      <c r="I37" s="22">
        <v>4594</v>
      </c>
      <c r="J37" s="22">
        <v>50690</v>
      </c>
      <c r="K37" s="22">
        <v>11393</v>
      </c>
      <c r="L37" s="22">
        <v>3905</v>
      </c>
      <c r="M37" s="22">
        <v>157083</v>
      </c>
      <c r="N37" s="22">
        <v>172381</v>
      </c>
      <c r="O37" s="22"/>
      <c r="P37" s="22"/>
      <c r="Q37" s="22"/>
      <c r="R37" s="22"/>
      <c r="S37" s="22"/>
      <c r="T37" s="22"/>
      <c r="U37" s="22"/>
      <c r="V37" s="22"/>
      <c r="W37" s="22">
        <v>223071</v>
      </c>
      <c r="X37" s="22">
        <v>491580</v>
      </c>
      <c r="Y37" s="22">
        <v>-268509</v>
      </c>
      <c r="Z37" s="23">
        <v>-54.62162821921153</v>
      </c>
      <c r="AA37" s="20">
        <v>983171</v>
      </c>
    </row>
    <row r="38" spans="1:27" x14ac:dyDescent="0.25">
      <c r="A38" s="19" t="s">
        <v>64</v>
      </c>
      <c r="B38" s="15" t="s">
        <v>32</v>
      </c>
      <c r="C38" s="20">
        <v>2612949</v>
      </c>
      <c r="D38" s="20"/>
      <c r="E38" s="21">
        <v>3826651</v>
      </c>
      <c r="F38" s="22">
        <v>3826651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3826651</v>
      </c>
    </row>
    <row r="39" spans="1:27" x14ac:dyDescent="0.25">
      <c r="A39" s="19" t="s">
        <v>65</v>
      </c>
      <c r="B39" s="15" t="s">
        <v>32</v>
      </c>
      <c r="C39" s="20">
        <v>6236928</v>
      </c>
      <c r="D39" s="20"/>
      <c r="E39" s="21">
        <v>6327392</v>
      </c>
      <c r="F39" s="22">
        <v>6327392</v>
      </c>
      <c r="G39" s="22"/>
      <c r="H39" s="22">
        <v>982949</v>
      </c>
      <c r="I39" s="22"/>
      <c r="J39" s="22">
        <v>982949</v>
      </c>
      <c r="K39" s="22">
        <v>982949</v>
      </c>
      <c r="L39" s="22">
        <v>491475</v>
      </c>
      <c r="M39" s="22"/>
      <c r="N39" s="22">
        <v>1474424</v>
      </c>
      <c r="O39" s="22"/>
      <c r="P39" s="22"/>
      <c r="Q39" s="22"/>
      <c r="R39" s="22"/>
      <c r="S39" s="22"/>
      <c r="T39" s="22"/>
      <c r="U39" s="22"/>
      <c r="V39" s="22"/>
      <c r="W39" s="22">
        <v>2457373</v>
      </c>
      <c r="X39" s="22">
        <v>3163656</v>
      </c>
      <c r="Y39" s="22">
        <v>-706283</v>
      </c>
      <c r="Z39" s="23">
        <v>-22.324898787984534</v>
      </c>
      <c r="AA39" s="20">
        <v>6327392</v>
      </c>
    </row>
    <row r="40" spans="1:27" x14ac:dyDescent="0.25">
      <c r="A40" s="19" t="s">
        <v>40</v>
      </c>
      <c r="B40" s="15" t="s">
        <v>32</v>
      </c>
      <c r="C40" s="20">
        <v>1901652</v>
      </c>
      <c r="D40" s="20"/>
      <c r="E40" s="21">
        <v>2140666</v>
      </c>
      <c r="F40" s="22">
        <v>2140666</v>
      </c>
      <c r="G40" s="22">
        <v>998</v>
      </c>
      <c r="H40" s="22">
        <v>891</v>
      </c>
      <c r="I40" s="22">
        <v>814</v>
      </c>
      <c r="J40" s="22">
        <v>2703</v>
      </c>
      <c r="K40" s="22">
        <v>712</v>
      </c>
      <c r="L40" s="22">
        <v>636</v>
      </c>
      <c r="M40" s="22"/>
      <c r="N40" s="22">
        <v>1348</v>
      </c>
      <c r="O40" s="22"/>
      <c r="P40" s="22"/>
      <c r="Q40" s="22"/>
      <c r="R40" s="22"/>
      <c r="S40" s="22"/>
      <c r="T40" s="22"/>
      <c r="U40" s="22"/>
      <c r="V40" s="22"/>
      <c r="W40" s="22">
        <v>4051</v>
      </c>
      <c r="X40" s="22">
        <v>1070328</v>
      </c>
      <c r="Y40" s="22">
        <v>-1066277</v>
      </c>
      <c r="Z40" s="23">
        <v>-99.621517889843119</v>
      </c>
      <c r="AA40" s="20">
        <v>2140666</v>
      </c>
    </row>
    <row r="41" spans="1:27" x14ac:dyDescent="0.25">
      <c r="A41" s="19" t="s">
        <v>66</v>
      </c>
      <c r="B41" s="15" t="s">
        <v>32</v>
      </c>
      <c r="C41" s="20">
        <v>2969744</v>
      </c>
      <c r="D41" s="20"/>
      <c r="E41" s="21">
        <v>4138505</v>
      </c>
      <c r="F41" s="22">
        <v>4138505</v>
      </c>
      <c r="G41" s="22"/>
      <c r="H41" s="22">
        <v>1016</v>
      </c>
      <c r="I41" s="22">
        <v>12808</v>
      </c>
      <c r="J41" s="22">
        <v>13824</v>
      </c>
      <c r="K41" s="22">
        <v>282386</v>
      </c>
      <c r="L41" s="22">
        <v>82172</v>
      </c>
      <c r="M41" s="22">
        <v>75277</v>
      </c>
      <c r="N41" s="22">
        <v>439835</v>
      </c>
      <c r="O41" s="22"/>
      <c r="P41" s="22"/>
      <c r="Q41" s="22"/>
      <c r="R41" s="22"/>
      <c r="S41" s="22"/>
      <c r="T41" s="22"/>
      <c r="U41" s="22"/>
      <c r="V41" s="22"/>
      <c r="W41" s="22">
        <v>453659</v>
      </c>
      <c r="X41" s="22">
        <v>2069184</v>
      </c>
      <c r="Y41" s="22">
        <v>-1615525</v>
      </c>
      <c r="Z41" s="23">
        <v>-78.075463564380925</v>
      </c>
      <c r="AA41" s="20">
        <v>4138505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17446096</v>
      </c>
      <c r="D43" s="20"/>
      <c r="E43" s="21">
        <v>15500000</v>
      </c>
      <c r="F43" s="22">
        <v>15500000</v>
      </c>
      <c r="G43" s="22">
        <v>1877260</v>
      </c>
      <c r="H43" s="22">
        <v>72400</v>
      </c>
      <c r="I43" s="22">
        <v>87148</v>
      </c>
      <c r="J43" s="22">
        <v>2036808</v>
      </c>
      <c r="K43" s="22">
        <v>708789</v>
      </c>
      <c r="L43" s="22">
        <v>1034</v>
      </c>
      <c r="M43" s="22"/>
      <c r="N43" s="22">
        <v>709823</v>
      </c>
      <c r="O43" s="22"/>
      <c r="P43" s="22"/>
      <c r="Q43" s="22"/>
      <c r="R43" s="22"/>
      <c r="S43" s="22"/>
      <c r="T43" s="22"/>
      <c r="U43" s="22"/>
      <c r="V43" s="22"/>
      <c r="W43" s="22">
        <v>2746631</v>
      </c>
      <c r="X43" s="22">
        <v>7749996</v>
      </c>
      <c r="Y43" s="22">
        <v>-5003365</v>
      </c>
      <c r="Z43" s="23">
        <v>-64.559581708171194</v>
      </c>
      <c r="AA43" s="20">
        <v>15500000</v>
      </c>
    </row>
    <row r="44" spans="1:27" x14ac:dyDescent="0.25">
      <c r="A44" s="19" t="s">
        <v>69</v>
      </c>
      <c r="B44" s="15" t="s">
        <v>32</v>
      </c>
      <c r="C44" s="20">
        <v>2864404</v>
      </c>
      <c r="D44" s="20"/>
      <c r="E44" s="21">
        <v>2803162</v>
      </c>
      <c r="F44" s="22">
        <v>2803162</v>
      </c>
      <c r="G44" s="22">
        <v>1352</v>
      </c>
      <c r="H44" s="22">
        <v>24231</v>
      </c>
      <c r="I44" s="22">
        <v>714</v>
      </c>
      <c r="J44" s="22">
        <v>26297</v>
      </c>
      <c r="K44" s="22">
        <v>170186</v>
      </c>
      <c r="L44" s="22">
        <v>506756</v>
      </c>
      <c r="M44" s="22">
        <v>7138</v>
      </c>
      <c r="N44" s="22">
        <v>684080</v>
      </c>
      <c r="O44" s="22"/>
      <c r="P44" s="22"/>
      <c r="Q44" s="22"/>
      <c r="R44" s="22"/>
      <c r="S44" s="22"/>
      <c r="T44" s="22"/>
      <c r="U44" s="22"/>
      <c r="V44" s="22"/>
      <c r="W44" s="22">
        <v>710377</v>
      </c>
      <c r="X44" s="22">
        <v>1401534</v>
      </c>
      <c r="Y44" s="22">
        <v>-691157</v>
      </c>
      <c r="Z44" s="23">
        <v>-49.314322734946138</v>
      </c>
      <c r="AA44" s="20">
        <v>2803162</v>
      </c>
    </row>
    <row r="45" spans="1:27" x14ac:dyDescent="0.25">
      <c r="A45" s="19" t="s">
        <v>70</v>
      </c>
      <c r="B45" s="15" t="s">
        <v>32</v>
      </c>
      <c r="C45" s="20">
        <v>2390796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40388113</v>
      </c>
      <c r="D47" s="29">
        <f t="shared" ref="D47:Y47" si="1">SUM(D34:D46)</f>
        <v>0</v>
      </c>
      <c r="E47" s="30">
        <f t="shared" si="1"/>
        <v>55469335</v>
      </c>
      <c r="F47" s="31">
        <f t="shared" si="1"/>
        <v>55469335</v>
      </c>
      <c r="G47" s="31">
        <f t="shared" si="1"/>
        <v>3220783</v>
      </c>
      <c r="H47" s="31">
        <f t="shared" si="1"/>
        <v>2369068</v>
      </c>
      <c r="I47" s="31">
        <f t="shared" si="1"/>
        <v>1578070</v>
      </c>
      <c r="J47" s="31">
        <f t="shared" si="1"/>
        <v>7167921</v>
      </c>
      <c r="K47" s="31">
        <f t="shared" si="1"/>
        <v>2156415</v>
      </c>
      <c r="L47" s="31">
        <f t="shared" si="1"/>
        <v>3665125</v>
      </c>
      <c r="M47" s="31">
        <f t="shared" si="1"/>
        <v>1495337</v>
      </c>
      <c r="N47" s="31">
        <f t="shared" si="1"/>
        <v>7316877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14484798</v>
      </c>
      <c r="X47" s="31">
        <f t="shared" si="1"/>
        <v>25821114</v>
      </c>
      <c r="Y47" s="31">
        <f t="shared" si="1"/>
        <v>-11336316</v>
      </c>
      <c r="Z47" s="32">
        <f>+IF(X47&lt;&gt;0,+(Y47/X47)*100,0)</f>
        <v>-43.90328008311338</v>
      </c>
      <c r="AA47" s="29">
        <f>SUM(AA34:AA46)</f>
        <v>55469335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47427357</v>
      </c>
      <c r="D48" s="39">
        <f t="shared" si="2"/>
        <v>0</v>
      </c>
      <c r="E48" s="40">
        <f t="shared" si="2"/>
        <v>48923825</v>
      </c>
      <c r="F48" s="41">
        <f t="shared" si="2"/>
        <v>48923825</v>
      </c>
      <c r="G48" s="41">
        <f t="shared" si="2"/>
        <v>2703198</v>
      </c>
      <c r="H48" s="41">
        <f t="shared" si="2"/>
        <v>4163158</v>
      </c>
      <c r="I48" s="41">
        <f t="shared" si="2"/>
        <v>11692809</v>
      </c>
      <c r="J48" s="41">
        <f t="shared" si="2"/>
        <v>18559165</v>
      </c>
      <c r="K48" s="41">
        <f t="shared" si="2"/>
        <v>4313028</v>
      </c>
      <c r="L48" s="41">
        <f t="shared" si="2"/>
        <v>3588895</v>
      </c>
      <c r="M48" s="41">
        <f t="shared" si="2"/>
        <v>6107468</v>
      </c>
      <c r="N48" s="41">
        <f t="shared" si="2"/>
        <v>14009391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32568556</v>
      </c>
      <c r="X48" s="41">
        <f t="shared" si="2"/>
        <v>26375452</v>
      </c>
      <c r="Y48" s="41">
        <f t="shared" si="2"/>
        <v>6193104</v>
      </c>
      <c r="Z48" s="42">
        <f>+IF(X48&lt;&gt;0,+(Y48/X48)*100,0)</f>
        <v>23.480560636458478</v>
      </c>
      <c r="AA48" s="39">
        <f>+AA32-AA47</f>
        <v>48923825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47427357</v>
      </c>
      <c r="D51" s="48">
        <f t="shared" si="3"/>
        <v>0</v>
      </c>
      <c r="E51" s="49">
        <f t="shared" si="3"/>
        <v>48923825</v>
      </c>
      <c r="F51" s="50">
        <f t="shared" si="3"/>
        <v>48923825</v>
      </c>
      <c r="G51" s="50">
        <f t="shared" si="3"/>
        <v>2703198</v>
      </c>
      <c r="H51" s="50">
        <f t="shared" si="3"/>
        <v>4163158</v>
      </c>
      <c r="I51" s="50">
        <f t="shared" si="3"/>
        <v>11692809</v>
      </c>
      <c r="J51" s="50">
        <f t="shared" si="3"/>
        <v>18559165</v>
      </c>
      <c r="K51" s="50">
        <f t="shared" si="3"/>
        <v>4313028</v>
      </c>
      <c r="L51" s="50">
        <f t="shared" si="3"/>
        <v>3588895</v>
      </c>
      <c r="M51" s="50">
        <f t="shared" si="3"/>
        <v>6107468</v>
      </c>
      <c r="N51" s="50">
        <f t="shared" si="3"/>
        <v>14009391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32568556</v>
      </c>
      <c r="X51" s="50">
        <f t="shared" si="3"/>
        <v>26375452</v>
      </c>
      <c r="Y51" s="50">
        <f t="shared" si="3"/>
        <v>6193104</v>
      </c>
      <c r="Z51" s="51">
        <f>+IF(X51&lt;&gt;0,+(Y51/X51)*100,0)</f>
        <v>23.480560636458478</v>
      </c>
      <c r="AA51" s="48">
        <f>SUM(AA48:AA50)</f>
        <v>48923825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47427357</v>
      </c>
      <c r="D53" s="54">
        <f>+D51-D52</f>
        <v>0</v>
      </c>
      <c r="E53" s="55">
        <f t="shared" si="4"/>
        <v>48923825</v>
      </c>
      <c r="F53" s="56">
        <f t="shared" si="4"/>
        <v>48923825</v>
      </c>
      <c r="G53" s="56">
        <f t="shared" si="4"/>
        <v>2703198</v>
      </c>
      <c r="H53" s="56">
        <f t="shared" si="4"/>
        <v>4163158</v>
      </c>
      <c r="I53" s="56">
        <f t="shared" si="4"/>
        <v>11692809</v>
      </c>
      <c r="J53" s="56">
        <f t="shared" si="4"/>
        <v>18559165</v>
      </c>
      <c r="K53" s="56">
        <f t="shared" si="4"/>
        <v>4313028</v>
      </c>
      <c r="L53" s="56">
        <f t="shared" si="4"/>
        <v>3588895</v>
      </c>
      <c r="M53" s="56">
        <f t="shared" si="4"/>
        <v>6107468</v>
      </c>
      <c r="N53" s="56">
        <f t="shared" si="4"/>
        <v>14009391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32568556</v>
      </c>
      <c r="X53" s="56">
        <f t="shared" si="4"/>
        <v>26375452</v>
      </c>
      <c r="Y53" s="56">
        <f t="shared" si="4"/>
        <v>6193104</v>
      </c>
      <c r="Z53" s="57">
        <f>+IF(X53&lt;&gt;0,+(Y53/X53)*100,0)</f>
        <v>23.480560636458478</v>
      </c>
      <c r="AA53" s="54">
        <f>+AA51-AA52</f>
        <v>48923825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47427357</v>
      </c>
      <c r="D56" s="48">
        <f>SUM(D53:D55)</f>
        <v>0</v>
      </c>
      <c r="E56" s="49">
        <f t="shared" si="5"/>
        <v>48923825</v>
      </c>
      <c r="F56" s="50">
        <f t="shared" si="5"/>
        <v>48923825</v>
      </c>
      <c r="G56" s="50">
        <f t="shared" si="5"/>
        <v>2703198</v>
      </c>
      <c r="H56" s="50">
        <f t="shared" si="5"/>
        <v>4163158</v>
      </c>
      <c r="I56" s="50">
        <f t="shared" si="5"/>
        <v>11692809</v>
      </c>
      <c r="J56" s="50">
        <f t="shared" si="5"/>
        <v>18559165</v>
      </c>
      <c r="K56" s="50">
        <f t="shared" si="5"/>
        <v>4313028</v>
      </c>
      <c r="L56" s="50">
        <f t="shared" si="5"/>
        <v>3588895</v>
      </c>
      <c r="M56" s="50">
        <f t="shared" si="5"/>
        <v>6107468</v>
      </c>
      <c r="N56" s="50">
        <f t="shared" si="5"/>
        <v>14009391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32568556</v>
      </c>
      <c r="X56" s="50">
        <f t="shared" si="5"/>
        <v>26375452</v>
      </c>
      <c r="Y56" s="50">
        <f t="shared" si="5"/>
        <v>6193104</v>
      </c>
      <c r="Z56" s="51">
        <f>+IF(X56&lt;&gt;0,+(Y56/X56)*100,0)</f>
        <v>23.480560636458478</v>
      </c>
      <c r="AA56" s="48">
        <f>SUM(AA53:AA55)</f>
        <v>48923825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47427357</v>
      </c>
      <c r="D59" s="65">
        <f>SUM(D56:D58)</f>
        <v>0</v>
      </c>
      <c r="E59" s="66">
        <f t="shared" si="6"/>
        <v>48923825</v>
      </c>
      <c r="F59" s="67">
        <f t="shared" si="6"/>
        <v>48923825</v>
      </c>
      <c r="G59" s="67">
        <f t="shared" si="6"/>
        <v>2703198</v>
      </c>
      <c r="H59" s="67">
        <f t="shared" si="6"/>
        <v>4163158</v>
      </c>
      <c r="I59" s="67">
        <f t="shared" si="6"/>
        <v>11692809</v>
      </c>
      <c r="J59" s="67">
        <f t="shared" si="6"/>
        <v>18559165</v>
      </c>
      <c r="K59" s="67">
        <f t="shared" si="6"/>
        <v>4313028</v>
      </c>
      <c r="L59" s="67">
        <f t="shared" si="6"/>
        <v>3588895</v>
      </c>
      <c r="M59" s="67">
        <f t="shared" si="6"/>
        <v>6107468</v>
      </c>
      <c r="N59" s="67">
        <f t="shared" si="6"/>
        <v>14009391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32568556</v>
      </c>
      <c r="X59" s="67">
        <f t="shared" si="6"/>
        <v>26375452</v>
      </c>
      <c r="Y59" s="67">
        <f t="shared" si="6"/>
        <v>6193104</v>
      </c>
      <c r="Z59" s="68">
        <f>+IF(X59&lt;&gt;0,+(Y59/X59)*100,0)</f>
        <v>23.480560636458478</v>
      </c>
      <c r="AA59" s="65">
        <f>SUM(AA56:AA58)</f>
        <v>48923825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30709116</v>
      </c>
      <c r="D8" s="20"/>
      <c r="E8" s="21">
        <v>34280675</v>
      </c>
      <c r="F8" s="22">
        <v>34280675</v>
      </c>
      <c r="G8" s="22">
        <v>10478355</v>
      </c>
      <c r="H8" s="22">
        <v>1873528</v>
      </c>
      <c r="I8" s="22">
        <v>1686259</v>
      </c>
      <c r="J8" s="22">
        <v>14038142</v>
      </c>
      <c r="K8" s="22">
        <v>1850105</v>
      </c>
      <c r="L8" s="22">
        <v>1940411</v>
      </c>
      <c r="M8" s="22">
        <v>2027188</v>
      </c>
      <c r="N8" s="22">
        <v>5817704</v>
      </c>
      <c r="O8" s="22"/>
      <c r="P8" s="22"/>
      <c r="Q8" s="22"/>
      <c r="R8" s="22"/>
      <c r="S8" s="22"/>
      <c r="T8" s="22"/>
      <c r="U8" s="22"/>
      <c r="V8" s="22"/>
      <c r="W8" s="22">
        <v>19855846</v>
      </c>
      <c r="X8" s="22">
        <v>22550223</v>
      </c>
      <c r="Y8" s="22">
        <v>-2694377</v>
      </c>
      <c r="Z8" s="23">
        <v>-11.948338604012919</v>
      </c>
      <c r="AA8" s="20">
        <v>34280675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31196</v>
      </c>
      <c r="D10" s="20"/>
      <c r="E10" s="21">
        <v>35332</v>
      </c>
      <c r="F10" s="22">
        <v>35332</v>
      </c>
      <c r="G10" s="22">
        <v>23555</v>
      </c>
      <c r="H10" s="22"/>
      <c r="I10" s="22">
        <v>654</v>
      </c>
      <c r="J10" s="22">
        <v>24209</v>
      </c>
      <c r="K10" s="22">
        <v>654</v>
      </c>
      <c r="L10" s="22"/>
      <c r="M10" s="22"/>
      <c r="N10" s="22">
        <v>654</v>
      </c>
      <c r="O10" s="22"/>
      <c r="P10" s="22"/>
      <c r="Q10" s="22"/>
      <c r="R10" s="22"/>
      <c r="S10" s="22"/>
      <c r="T10" s="22"/>
      <c r="U10" s="22"/>
      <c r="V10" s="22"/>
      <c r="W10" s="22">
        <v>24863</v>
      </c>
      <c r="X10" s="22">
        <v>33041</v>
      </c>
      <c r="Y10" s="22">
        <v>-8178</v>
      </c>
      <c r="Z10" s="23">
        <v>-24.751066856330013</v>
      </c>
      <c r="AA10" s="20">
        <v>35332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6269911</v>
      </c>
      <c r="D13" s="20"/>
      <c r="E13" s="21">
        <v>3962120</v>
      </c>
      <c r="F13" s="22">
        <v>3962120</v>
      </c>
      <c r="G13" s="22">
        <v>497296</v>
      </c>
      <c r="H13" s="22">
        <v>507292</v>
      </c>
      <c r="I13" s="22">
        <v>471266</v>
      </c>
      <c r="J13" s="22">
        <v>1475854</v>
      </c>
      <c r="K13" s="22">
        <v>551493</v>
      </c>
      <c r="L13" s="22">
        <v>544931</v>
      </c>
      <c r="M13" s="22">
        <v>548062</v>
      </c>
      <c r="N13" s="22">
        <v>1644486</v>
      </c>
      <c r="O13" s="22"/>
      <c r="P13" s="22"/>
      <c r="Q13" s="22"/>
      <c r="R13" s="22"/>
      <c r="S13" s="22"/>
      <c r="T13" s="22"/>
      <c r="U13" s="22"/>
      <c r="V13" s="22"/>
      <c r="W13" s="22">
        <v>3120340</v>
      </c>
      <c r="X13" s="22">
        <v>2502411</v>
      </c>
      <c r="Y13" s="22">
        <v>617929</v>
      </c>
      <c r="Z13" s="23">
        <v>24.69334573737088</v>
      </c>
      <c r="AA13" s="20">
        <v>3962120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389090</v>
      </c>
      <c r="D19" s="20"/>
      <c r="E19" s="21"/>
      <c r="F19" s="22"/>
      <c r="G19" s="22"/>
      <c r="H19" s="22">
        <v>196539</v>
      </c>
      <c r="I19" s="22">
        <v>65513</v>
      </c>
      <c r="J19" s="22">
        <v>262052</v>
      </c>
      <c r="K19" s="22">
        <v>29212</v>
      </c>
      <c r="L19" s="22">
        <v>29212</v>
      </c>
      <c r="M19" s="22"/>
      <c r="N19" s="22">
        <v>58424</v>
      </c>
      <c r="O19" s="22"/>
      <c r="P19" s="22"/>
      <c r="Q19" s="22"/>
      <c r="R19" s="22"/>
      <c r="S19" s="22"/>
      <c r="T19" s="22"/>
      <c r="U19" s="22"/>
      <c r="V19" s="22"/>
      <c r="W19" s="22">
        <v>320476</v>
      </c>
      <c r="X19" s="22"/>
      <c r="Y19" s="22">
        <v>320476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21179160</v>
      </c>
      <c r="D25" s="20"/>
      <c r="E25" s="21">
        <v>30625405</v>
      </c>
      <c r="F25" s="22">
        <v>30625405</v>
      </c>
      <c r="G25" s="22">
        <v>9370542</v>
      </c>
      <c r="H25" s="22"/>
      <c r="I25" s="22"/>
      <c r="J25" s="22">
        <v>9370542</v>
      </c>
      <c r="K25" s="22">
        <v>1025800</v>
      </c>
      <c r="L25" s="22"/>
      <c r="M25" s="22">
        <v>7847972</v>
      </c>
      <c r="N25" s="22">
        <v>8873772</v>
      </c>
      <c r="O25" s="22"/>
      <c r="P25" s="22"/>
      <c r="Q25" s="22"/>
      <c r="R25" s="22"/>
      <c r="S25" s="22"/>
      <c r="T25" s="22"/>
      <c r="U25" s="22"/>
      <c r="V25" s="22"/>
      <c r="W25" s="22">
        <v>18244314</v>
      </c>
      <c r="X25" s="22">
        <v>17026893</v>
      </c>
      <c r="Y25" s="22">
        <v>1217421</v>
      </c>
      <c r="Z25" s="23">
        <v>7.1499891377716409</v>
      </c>
      <c r="AA25" s="20">
        <v>30625405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58578473</v>
      </c>
      <c r="D32" s="29">
        <f t="shared" ref="D32:Y32" si="0">SUM(D6:D31)</f>
        <v>0</v>
      </c>
      <c r="E32" s="30">
        <f t="shared" si="0"/>
        <v>68903532</v>
      </c>
      <c r="F32" s="31">
        <f t="shared" si="0"/>
        <v>68903532</v>
      </c>
      <c r="G32" s="31">
        <f t="shared" si="0"/>
        <v>20369748</v>
      </c>
      <c r="H32" s="31">
        <f t="shared" si="0"/>
        <v>2577359</v>
      </c>
      <c r="I32" s="31">
        <f t="shared" si="0"/>
        <v>2223692</v>
      </c>
      <c r="J32" s="31">
        <f t="shared" si="0"/>
        <v>25170799</v>
      </c>
      <c r="K32" s="31">
        <f t="shared" si="0"/>
        <v>3457264</v>
      </c>
      <c r="L32" s="31">
        <f t="shared" si="0"/>
        <v>2514554</v>
      </c>
      <c r="M32" s="31">
        <f t="shared" si="0"/>
        <v>10423222</v>
      </c>
      <c r="N32" s="31">
        <f t="shared" si="0"/>
        <v>16395040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41565839</v>
      </c>
      <c r="X32" s="31">
        <f t="shared" si="0"/>
        <v>42112568</v>
      </c>
      <c r="Y32" s="31">
        <f t="shared" si="0"/>
        <v>-546729</v>
      </c>
      <c r="Z32" s="32">
        <f>+IF(X32&lt;&gt;0,+(Y32/X32)*100,0)</f>
        <v>-1.2982561405421773</v>
      </c>
      <c r="AA32" s="29">
        <f>SUM(AA6:AA31)</f>
        <v>68903532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22248581</v>
      </c>
      <c r="D34" s="20"/>
      <c r="E34" s="21">
        <v>24669671</v>
      </c>
      <c r="F34" s="22">
        <v>24669671</v>
      </c>
      <c r="G34" s="22">
        <v>1176528</v>
      </c>
      <c r="H34" s="22">
        <v>2310358</v>
      </c>
      <c r="I34" s="22">
        <v>1225239</v>
      </c>
      <c r="J34" s="22">
        <v>4712125</v>
      </c>
      <c r="K34" s="22">
        <v>1688905</v>
      </c>
      <c r="L34" s="22">
        <v>2368093</v>
      </c>
      <c r="M34" s="22">
        <v>2018232</v>
      </c>
      <c r="N34" s="22">
        <v>6075230</v>
      </c>
      <c r="O34" s="22"/>
      <c r="P34" s="22"/>
      <c r="Q34" s="22"/>
      <c r="R34" s="22"/>
      <c r="S34" s="22"/>
      <c r="T34" s="22"/>
      <c r="U34" s="22"/>
      <c r="V34" s="22"/>
      <c r="W34" s="22">
        <v>10787355</v>
      </c>
      <c r="X34" s="22">
        <v>11757762</v>
      </c>
      <c r="Y34" s="22">
        <v>-970407</v>
      </c>
      <c r="Z34" s="23">
        <v>-8.2533308634755507</v>
      </c>
      <c r="AA34" s="20">
        <v>24669671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16577206</v>
      </c>
      <c r="D37" s="20"/>
      <c r="E37" s="21">
        <v>26680390</v>
      </c>
      <c r="F37" s="22">
        <v>25180390</v>
      </c>
      <c r="G37" s="22">
        <v>215512</v>
      </c>
      <c r="H37" s="22">
        <v>236689</v>
      </c>
      <c r="I37" s="22">
        <v>2254168</v>
      </c>
      <c r="J37" s="22">
        <v>2706369</v>
      </c>
      <c r="K37" s="22">
        <v>1354336</v>
      </c>
      <c r="L37" s="22">
        <v>591806</v>
      </c>
      <c r="M37" s="22">
        <v>231397</v>
      </c>
      <c r="N37" s="22">
        <v>2177539</v>
      </c>
      <c r="O37" s="22"/>
      <c r="P37" s="22"/>
      <c r="Q37" s="22"/>
      <c r="R37" s="22"/>
      <c r="S37" s="22"/>
      <c r="T37" s="22"/>
      <c r="U37" s="22"/>
      <c r="V37" s="22"/>
      <c r="W37" s="22">
        <v>4883908</v>
      </c>
      <c r="X37" s="22">
        <v>7876468</v>
      </c>
      <c r="Y37" s="22">
        <v>-2992560</v>
      </c>
      <c r="Z37" s="23">
        <v>-37.993679400462241</v>
      </c>
      <c r="AA37" s="20">
        <v>25180390</v>
      </c>
    </row>
    <row r="38" spans="1:27" x14ac:dyDescent="0.25">
      <c r="A38" s="19" t="s">
        <v>64</v>
      </c>
      <c r="B38" s="15" t="s">
        <v>32</v>
      </c>
      <c r="C38" s="20">
        <v>5658785</v>
      </c>
      <c r="D38" s="20"/>
      <c r="E38" s="21">
        <v>5000927</v>
      </c>
      <c r="F38" s="22">
        <v>5000927</v>
      </c>
      <c r="G38" s="22">
        <v>4719389</v>
      </c>
      <c r="H38" s="22">
        <v>9081931</v>
      </c>
      <c r="I38" s="22">
        <v>-9081931</v>
      </c>
      <c r="J38" s="22">
        <v>4719389</v>
      </c>
      <c r="K38" s="22"/>
      <c r="L38" s="22">
        <v>-281538</v>
      </c>
      <c r="M38" s="22">
        <v>281538</v>
      </c>
      <c r="N38" s="22"/>
      <c r="O38" s="22"/>
      <c r="P38" s="22"/>
      <c r="Q38" s="22"/>
      <c r="R38" s="22"/>
      <c r="S38" s="22"/>
      <c r="T38" s="22"/>
      <c r="U38" s="22"/>
      <c r="V38" s="22"/>
      <c r="W38" s="22">
        <v>4719389</v>
      </c>
      <c r="X38" s="22">
        <v>5000927</v>
      </c>
      <c r="Y38" s="22">
        <v>-281538</v>
      </c>
      <c r="Z38" s="23">
        <v>-5.6297162506071379</v>
      </c>
      <c r="AA38" s="20">
        <v>5000927</v>
      </c>
    </row>
    <row r="39" spans="1:27" x14ac:dyDescent="0.25">
      <c r="A39" s="19" t="s">
        <v>65</v>
      </c>
      <c r="B39" s="15" t="s">
        <v>32</v>
      </c>
      <c r="C39" s="20">
        <v>8594093</v>
      </c>
      <c r="D39" s="20"/>
      <c r="E39" s="21">
        <v>8727366</v>
      </c>
      <c r="F39" s="22">
        <v>8727366</v>
      </c>
      <c r="G39" s="22">
        <v>-7866812</v>
      </c>
      <c r="H39" s="22">
        <v>8495919</v>
      </c>
      <c r="I39" s="22">
        <v>1112753</v>
      </c>
      <c r="J39" s="22">
        <v>1741860</v>
      </c>
      <c r="K39" s="22">
        <v>586923</v>
      </c>
      <c r="L39" s="22">
        <v>567990</v>
      </c>
      <c r="M39" s="22">
        <v>582673</v>
      </c>
      <c r="N39" s="22">
        <v>1737586</v>
      </c>
      <c r="O39" s="22"/>
      <c r="P39" s="22"/>
      <c r="Q39" s="22"/>
      <c r="R39" s="22"/>
      <c r="S39" s="22"/>
      <c r="T39" s="22"/>
      <c r="U39" s="22"/>
      <c r="V39" s="22"/>
      <c r="W39" s="22">
        <v>3479446</v>
      </c>
      <c r="X39" s="22">
        <v>4034492</v>
      </c>
      <c r="Y39" s="22">
        <v>-555046</v>
      </c>
      <c r="Z39" s="23">
        <v>-13.757518914401118</v>
      </c>
      <c r="AA39" s="20">
        <v>8727366</v>
      </c>
    </row>
    <row r="40" spans="1:27" x14ac:dyDescent="0.25">
      <c r="A40" s="19" t="s">
        <v>40</v>
      </c>
      <c r="B40" s="15" t="s">
        <v>32</v>
      </c>
      <c r="C40" s="20">
        <v>10950337</v>
      </c>
      <c r="D40" s="20"/>
      <c r="E40" s="21">
        <v>10083985</v>
      </c>
      <c r="F40" s="22">
        <v>10083985</v>
      </c>
      <c r="G40" s="22">
        <v>1208995</v>
      </c>
      <c r="H40" s="22">
        <v>116215</v>
      </c>
      <c r="I40" s="22">
        <v>165621</v>
      </c>
      <c r="J40" s="22">
        <v>1490831</v>
      </c>
      <c r="K40" s="22">
        <v>385</v>
      </c>
      <c r="L40" s="22">
        <v>361</v>
      </c>
      <c r="M40" s="22">
        <v>4729032</v>
      </c>
      <c r="N40" s="22">
        <v>4729778</v>
      </c>
      <c r="O40" s="22"/>
      <c r="P40" s="22"/>
      <c r="Q40" s="22"/>
      <c r="R40" s="22"/>
      <c r="S40" s="22"/>
      <c r="T40" s="22"/>
      <c r="U40" s="22"/>
      <c r="V40" s="22"/>
      <c r="W40" s="22">
        <v>6220609</v>
      </c>
      <c r="X40" s="22">
        <v>4011632</v>
      </c>
      <c r="Y40" s="22">
        <v>2208977</v>
      </c>
      <c r="Z40" s="23">
        <v>55.064298021353906</v>
      </c>
      <c r="AA40" s="20">
        <v>10083985</v>
      </c>
    </row>
    <row r="41" spans="1:27" x14ac:dyDescent="0.25">
      <c r="A41" s="19" t="s">
        <v>66</v>
      </c>
      <c r="B41" s="15" t="s">
        <v>32</v>
      </c>
      <c r="C41" s="20">
        <v>14919685</v>
      </c>
      <c r="D41" s="20"/>
      <c r="E41" s="21">
        <v>20656680</v>
      </c>
      <c r="F41" s="22">
        <v>20656680</v>
      </c>
      <c r="G41" s="22">
        <v>78009</v>
      </c>
      <c r="H41" s="22">
        <v>-19041</v>
      </c>
      <c r="I41" s="22">
        <v>183607</v>
      </c>
      <c r="J41" s="22">
        <v>242575</v>
      </c>
      <c r="K41" s="22">
        <v>2249440</v>
      </c>
      <c r="L41" s="22">
        <v>542983</v>
      </c>
      <c r="M41" s="22">
        <v>3667243</v>
      </c>
      <c r="N41" s="22">
        <v>6459666</v>
      </c>
      <c r="O41" s="22"/>
      <c r="P41" s="22"/>
      <c r="Q41" s="22"/>
      <c r="R41" s="22"/>
      <c r="S41" s="22"/>
      <c r="T41" s="22"/>
      <c r="U41" s="22"/>
      <c r="V41" s="22"/>
      <c r="W41" s="22">
        <v>6702241</v>
      </c>
      <c r="X41" s="22">
        <v>5402943</v>
      </c>
      <c r="Y41" s="22">
        <v>1299298</v>
      </c>
      <c r="Z41" s="23">
        <v>24.04796793155138</v>
      </c>
      <c r="AA41" s="20">
        <v>20656680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140769</v>
      </c>
      <c r="F43" s="22">
        <v>140769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70386</v>
      </c>
      <c r="Y43" s="22">
        <v>-70386</v>
      </c>
      <c r="Z43" s="23">
        <v>-100</v>
      </c>
      <c r="AA43" s="20">
        <v>140769</v>
      </c>
    </row>
    <row r="44" spans="1:27" x14ac:dyDescent="0.25">
      <c r="A44" s="19" t="s">
        <v>69</v>
      </c>
      <c r="B44" s="15" t="s">
        <v>32</v>
      </c>
      <c r="C44" s="20">
        <v>2965267</v>
      </c>
      <c r="D44" s="20"/>
      <c r="E44" s="21">
        <v>3363647</v>
      </c>
      <c r="F44" s="22">
        <v>3383647</v>
      </c>
      <c r="G44" s="22">
        <v>84637</v>
      </c>
      <c r="H44" s="22">
        <v>13427</v>
      </c>
      <c r="I44" s="22">
        <v>752365</v>
      </c>
      <c r="J44" s="22">
        <v>850429</v>
      </c>
      <c r="K44" s="22">
        <v>392085</v>
      </c>
      <c r="L44" s="22">
        <v>397646</v>
      </c>
      <c r="M44" s="22">
        <v>81416</v>
      </c>
      <c r="N44" s="22">
        <v>871147</v>
      </c>
      <c r="O44" s="22"/>
      <c r="P44" s="22"/>
      <c r="Q44" s="22"/>
      <c r="R44" s="22"/>
      <c r="S44" s="22"/>
      <c r="T44" s="22"/>
      <c r="U44" s="22"/>
      <c r="V44" s="22"/>
      <c r="W44" s="22">
        <v>1721576</v>
      </c>
      <c r="X44" s="22">
        <v>1837479</v>
      </c>
      <c r="Y44" s="22">
        <v>-115903</v>
      </c>
      <c r="Z44" s="23">
        <v>-6.3077183467130791</v>
      </c>
      <c r="AA44" s="20">
        <v>3383647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>
        <v>3627</v>
      </c>
      <c r="I45" s="22">
        <v>-3627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81913954</v>
      </c>
      <c r="D47" s="29">
        <f t="shared" ref="D47:Y47" si="1">SUM(D34:D46)</f>
        <v>0</v>
      </c>
      <c r="E47" s="30">
        <f t="shared" si="1"/>
        <v>99323435</v>
      </c>
      <c r="F47" s="31">
        <f t="shared" si="1"/>
        <v>97843435</v>
      </c>
      <c r="G47" s="31">
        <f t="shared" si="1"/>
        <v>-383742</v>
      </c>
      <c r="H47" s="31">
        <f t="shared" si="1"/>
        <v>20239125</v>
      </c>
      <c r="I47" s="31">
        <f t="shared" si="1"/>
        <v>-3391805</v>
      </c>
      <c r="J47" s="31">
        <f t="shared" si="1"/>
        <v>16463578</v>
      </c>
      <c r="K47" s="31">
        <f t="shared" si="1"/>
        <v>6272074</v>
      </c>
      <c r="L47" s="31">
        <f t="shared" si="1"/>
        <v>4187341</v>
      </c>
      <c r="M47" s="31">
        <f t="shared" si="1"/>
        <v>11591531</v>
      </c>
      <c r="N47" s="31">
        <f t="shared" si="1"/>
        <v>22050946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38514524</v>
      </c>
      <c r="X47" s="31">
        <f t="shared" si="1"/>
        <v>39992089</v>
      </c>
      <c r="Y47" s="31">
        <f t="shared" si="1"/>
        <v>-1477565</v>
      </c>
      <c r="Z47" s="32">
        <f>+IF(X47&lt;&gt;0,+(Y47/X47)*100,0)</f>
        <v>-3.6946432080604739</v>
      </c>
      <c r="AA47" s="29">
        <f>SUM(AA34:AA46)</f>
        <v>97843435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-23335481</v>
      </c>
      <c r="D48" s="39">
        <f t="shared" si="2"/>
        <v>0</v>
      </c>
      <c r="E48" s="40">
        <f t="shared" si="2"/>
        <v>-30419903</v>
      </c>
      <c r="F48" s="41">
        <f t="shared" si="2"/>
        <v>-28939903</v>
      </c>
      <c r="G48" s="41">
        <f t="shared" si="2"/>
        <v>20753490</v>
      </c>
      <c r="H48" s="41">
        <f t="shared" si="2"/>
        <v>-17661766</v>
      </c>
      <c r="I48" s="41">
        <f t="shared" si="2"/>
        <v>5615497</v>
      </c>
      <c r="J48" s="41">
        <f t="shared" si="2"/>
        <v>8707221</v>
      </c>
      <c r="K48" s="41">
        <f t="shared" si="2"/>
        <v>-2814810</v>
      </c>
      <c r="L48" s="41">
        <f t="shared" si="2"/>
        <v>-1672787</v>
      </c>
      <c r="M48" s="41">
        <f t="shared" si="2"/>
        <v>-1168309</v>
      </c>
      <c r="N48" s="41">
        <f t="shared" si="2"/>
        <v>-5655906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3051315</v>
      </c>
      <c r="X48" s="41">
        <f t="shared" si="2"/>
        <v>2120479</v>
      </c>
      <c r="Y48" s="41">
        <f t="shared" si="2"/>
        <v>930836</v>
      </c>
      <c r="Z48" s="42">
        <f>+IF(X48&lt;&gt;0,+(Y48/X48)*100,0)</f>
        <v>43.897440153852031</v>
      </c>
      <c r="AA48" s="39">
        <f>+AA32-AA47</f>
        <v>-28939903</v>
      </c>
    </row>
    <row r="49" spans="1:27" x14ac:dyDescent="0.25">
      <c r="A49" s="43" t="s">
        <v>74</v>
      </c>
      <c r="B49" s="15" t="s">
        <v>32</v>
      </c>
      <c r="C49" s="20">
        <v>19817245</v>
      </c>
      <c r="D49" s="20"/>
      <c r="E49" s="21">
        <v>23611217</v>
      </c>
      <c r="F49" s="22">
        <v>23611217</v>
      </c>
      <c r="G49" s="22"/>
      <c r="H49" s="22">
        <v>1528123</v>
      </c>
      <c r="I49" s="22">
        <v>1047777</v>
      </c>
      <c r="J49" s="22">
        <v>2575900</v>
      </c>
      <c r="K49" s="22">
        <v>1533204</v>
      </c>
      <c r="L49" s="22">
        <v>2803919</v>
      </c>
      <c r="M49" s="22">
        <v>2689023</v>
      </c>
      <c r="N49" s="22">
        <v>7026146</v>
      </c>
      <c r="O49" s="22"/>
      <c r="P49" s="22"/>
      <c r="Q49" s="22"/>
      <c r="R49" s="22"/>
      <c r="S49" s="22"/>
      <c r="T49" s="22"/>
      <c r="U49" s="22"/>
      <c r="V49" s="22"/>
      <c r="W49" s="22">
        <v>9602046</v>
      </c>
      <c r="X49" s="22">
        <v>8959049</v>
      </c>
      <c r="Y49" s="22">
        <v>642997</v>
      </c>
      <c r="Z49" s="23">
        <v>7.1770675659883096</v>
      </c>
      <c r="AA49" s="20">
        <v>23611217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-3518236</v>
      </c>
      <c r="D51" s="48">
        <f t="shared" si="3"/>
        <v>0</v>
      </c>
      <c r="E51" s="49">
        <f t="shared" si="3"/>
        <v>-6808686</v>
      </c>
      <c r="F51" s="50">
        <f t="shared" si="3"/>
        <v>-5328686</v>
      </c>
      <c r="G51" s="50">
        <f t="shared" si="3"/>
        <v>20753490</v>
      </c>
      <c r="H51" s="50">
        <f t="shared" si="3"/>
        <v>-16133643</v>
      </c>
      <c r="I51" s="50">
        <f t="shared" si="3"/>
        <v>6663274</v>
      </c>
      <c r="J51" s="50">
        <f t="shared" si="3"/>
        <v>11283121</v>
      </c>
      <c r="K51" s="50">
        <f t="shared" si="3"/>
        <v>-1281606</v>
      </c>
      <c r="L51" s="50">
        <f t="shared" si="3"/>
        <v>1131132</v>
      </c>
      <c r="M51" s="50">
        <f t="shared" si="3"/>
        <v>1520714</v>
      </c>
      <c r="N51" s="50">
        <f t="shared" si="3"/>
        <v>1370240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12653361</v>
      </c>
      <c r="X51" s="50">
        <f t="shared" si="3"/>
        <v>11079528</v>
      </c>
      <c r="Y51" s="50">
        <f t="shared" si="3"/>
        <v>1573833</v>
      </c>
      <c r="Z51" s="51">
        <f>+IF(X51&lt;&gt;0,+(Y51/X51)*100,0)</f>
        <v>14.204874070447767</v>
      </c>
      <c r="AA51" s="48">
        <f>SUM(AA48:AA50)</f>
        <v>-5328686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-3518236</v>
      </c>
      <c r="D53" s="54">
        <f>+D51-D52</f>
        <v>0</v>
      </c>
      <c r="E53" s="55">
        <f t="shared" si="4"/>
        <v>-6808686</v>
      </c>
      <c r="F53" s="56">
        <f t="shared" si="4"/>
        <v>-5328686</v>
      </c>
      <c r="G53" s="56">
        <f t="shared" si="4"/>
        <v>20753490</v>
      </c>
      <c r="H53" s="56">
        <f t="shared" si="4"/>
        <v>-16133643</v>
      </c>
      <c r="I53" s="56">
        <f t="shared" si="4"/>
        <v>6663274</v>
      </c>
      <c r="J53" s="56">
        <f t="shared" si="4"/>
        <v>11283121</v>
      </c>
      <c r="K53" s="56">
        <f t="shared" si="4"/>
        <v>-1281606</v>
      </c>
      <c r="L53" s="56">
        <f t="shared" si="4"/>
        <v>1131132</v>
      </c>
      <c r="M53" s="56">
        <f t="shared" si="4"/>
        <v>1520714</v>
      </c>
      <c r="N53" s="56">
        <f t="shared" si="4"/>
        <v>1370240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12653361</v>
      </c>
      <c r="X53" s="56">
        <f t="shared" si="4"/>
        <v>11079528</v>
      </c>
      <c r="Y53" s="56">
        <f t="shared" si="4"/>
        <v>1573833</v>
      </c>
      <c r="Z53" s="57">
        <f>+IF(X53&lt;&gt;0,+(Y53/X53)*100,0)</f>
        <v>14.204874070447767</v>
      </c>
      <c r="AA53" s="54">
        <f>+AA51-AA52</f>
        <v>-5328686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-3518236</v>
      </c>
      <c r="D56" s="48">
        <f>SUM(D53:D55)</f>
        <v>0</v>
      </c>
      <c r="E56" s="49">
        <f t="shared" si="5"/>
        <v>-6808686</v>
      </c>
      <c r="F56" s="50">
        <f t="shared" si="5"/>
        <v>-5328686</v>
      </c>
      <c r="G56" s="50">
        <f t="shared" si="5"/>
        <v>20753490</v>
      </c>
      <c r="H56" s="50">
        <f t="shared" si="5"/>
        <v>-16133643</v>
      </c>
      <c r="I56" s="50">
        <f t="shared" si="5"/>
        <v>6663274</v>
      </c>
      <c r="J56" s="50">
        <f t="shared" si="5"/>
        <v>11283121</v>
      </c>
      <c r="K56" s="50">
        <f t="shared" si="5"/>
        <v>-1281606</v>
      </c>
      <c r="L56" s="50">
        <f t="shared" si="5"/>
        <v>1131132</v>
      </c>
      <c r="M56" s="50">
        <f t="shared" si="5"/>
        <v>1520714</v>
      </c>
      <c r="N56" s="50">
        <f t="shared" si="5"/>
        <v>1370240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12653361</v>
      </c>
      <c r="X56" s="50">
        <f t="shared" si="5"/>
        <v>11079528</v>
      </c>
      <c r="Y56" s="50">
        <f t="shared" si="5"/>
        <v>1573833</v>
      </c>
      <c r="Z56" s="51">
        <f>+IF(X56&lt;&gt;0,+(Y56/X56)*100,0)</f>
        <v>14.204874070447767</v>
      </c>
      <c r="AA56" s="48">
        <f>SUM(AA53:AA55)</f>
        <v>-5328686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-3518236</v>
      </c>
      <c r="D59" s="65">
        <f>SUM(D56:D58)</f>
        <v>0</v>
      </c>
      <c r="E59" s="66">
        <f t="shared" si="6"/>
        <v>-6808686</v>
      </c>
      <c r="F59" s="67">
        <f t="shared" si="6"/>
        <v>-5328686</v>
      </c>
      <c r="G59" s="67">
        <f t="shared" si="6"/>
        <v>20753490</v>
      </c>
      <c r="H59" s="67">
        <f t="shared" si="6"/>
        <v>-16133643</v>
      </c>
      <c r="I59" s="67">
        <f t="shared" si="6"/>
        <v>6663274</v>
      </c>
      <c r="J59" s="67">
        <f t="shared" si="6"/>
        <v>11283121</v>
      </c>
      <c r="K59" s="67">
        <f t="shared" si="6"/>
        <v>-1281606</v>
      </c>
      <c r="L59" s="67">
        <f t="shared" si="6"/>
        <v>1131132</v>
      </c>
      <c r="M59" s="67">
        <f t="shared" si="6"/>
        <v>1520714</v>
      </c>
      <c r="N59" s="67">
        <f t="shared" si="6"/>
        <v>1370240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12653361</v>
      </c>
      <c r="X59" s="67">
        <f t="shared" si="6"/>
        <v>11079528</v>
      </c>
      <c r="Y59" s="67">
        <f t="shared" si="6"/>
        <v>1573833</v>
      </c>
      <c r="Z59" s="68">
        <f>+IF(X59&lt;&gt;0,+(Y59/X59)*100,0)</f>
        <v>14.204874070447767</v>
      </c>
      <c r="AA59" s="65">
        <f>SUM(AA56:AA58)</f>
        <v>-5328686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336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2848984</v>
      </c>
      <c r="D8" s="20"/>
      <c r="E8" s="21">
        <v>2394396</v>
      </c>
      <c r="F8" s="22">
        <v>2394396</v>
      </c>
      <c r="G8" s="22">
        <v>264128</v>
      </c>
      <c r="H8" s="22">
        <v>267717</v>
      </c>
      <c r="I8" s="22">
        <v>359164</v>
      </c>
      <c r="J8" s="22">
        <v>891009</v>
      </c>
      <c r="K8" s="22">
        <v>305437</v>
      </c>
      <c r="L8" s="22">
        <v>353123</v>
      </c>
      <c r="M8" s="22">
        <v>304378</v>
      </c>
      <c r="N8" s="22">
        <v>962938</v>
      </c>
      <c r="O8" s="22"/>
      <c r="P8" s="22"/>
      <c r="Q8" s="22"/>
      <c r="R8" s="22"/>
      <c r="S8" s="22"/>
      <c r="T8" s="22"/>
      <c r="U8" s="22"/>
      <c r="V8" s="22"/>
      <c r="W8" s="22">
        <v>1853947</v>
      </c>
      <c r="X8" s="22">
        <v>1017618</v>
      </c>
      <c r="Y8" s="22">
        <v>836329</v>
      </c>
      <c r="Z8" s="23">
        <v>82.184965281667573</v>
      </c>
      <c r="AA8" s="20">
        <v>2394396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94740</v>
      </c>
      <c r="F13" s="22">
        <v>94740</v>
      </c>
      <c r="G13" s="22">
        <v>10296</v>
      </c>
      <c r="H13" s="22">
        <v>11037</v>
      </c>
      <c r="I13" s="22">
        <v>11137</v>
      </c>
      <c r="J13" s="22">
        <v>32470</v>
      </c>
      <c r="K13" s="22">
        <v>11925</v>
      </c>
      <c r="L13" s="22">
        <v>12020</v>
      </c>
      <c r="M13" s="22">
        <v>13381</v>
      </c>
      <c r="N13" s="22">
        <v>37326</v>
      </c>
      <c r="O13" s="22"/>
      <c r="P13" s="22"/>
      <c r="Q13" s="22"/>
      <c r="R13" s="22"/>
      <c r="S13" s="22"/>
      <c r="T13" s="22"/>
      <c r="U13" s="22"/>
      <c r="V13" s="22"/>
      <c r="W13" s="22">
        <v>69796</v>
      </c>
      <c r="X13" s="22">
        <v>47370</v>
      </c>
      <c r="Y13" s="22">
        <v>22426</v>
      </c>
      <c r="Z13" s="23">
        <v>47.342199704454295</v>
      </c>
      <c r="AA13" s="20">
        <v>94740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277234</v>
      </c>
      <c r="D25" s="20"/>
      <c r="E25" s="21">
        <v>1544712</v>
      </c>
      <c r="F25" s="22">
        <v>1544712</v>
      </c>
      <c r="G25" s="22"/>
      <c r="H25" s="22">
        <v>67898</v>
      </c>
      <c r="I25" s="22">
        <v>-53578</v>
      </c>
      <c r="J25" s="22">
        <v>14320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14320</v>
      </c>
      <c r="X25" s="22">
        <v>772356</v>
      </c>
      <c r="Y25" s="22">
        <v>-758036</v>
      </c>
      <c r="Z25" s="23">
        <v>-98.145932704607716</v>
      </c>
      <c r="AA25" s="20">
        <v>1544712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130440</v>
      </c>
      <c r="F28" s="22">
        <v>130440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65220</v>
      </c>
      <c r="Y28" s="22">
        <v>-65220</v>
      </c>
      <c r="Z28" s="23">
        <v>-100</v>
      </c>
      <c r="AA28" s="20">
        <v>130440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3126218</v>
      </c>
      <c r="D32" s="29">
        <f t="shared" ref="D32:Y32" si="0">SUM(D6:D31)</f>
        <v>0</v>
      </c>
      <c r="E32" s="30">
        <f t="shared" si="0"/>
        <v>4164288</v>
      </c>
      <c r="F32" s="31">
        <f t="shared" si="0"/>
        <v>4164288</v>
      </c>
      <c r="G32" s="31">
        <f t="shared" si="0"/>
        <v>274424</v>
      </c>
      <c r="H32" s="31">
        <f t="shared" si="0"/>
        <v>346652</v>
      </c>
      <c r="I32" s="31">
        <f t="shared" si="0"/>
        <v>316723</v>
      </c>
      <c r="J32" s="31">
        <f t="shared" si="0"/>
        <v>937799</v>
      </c>
      <c r="K32" s="31">
        <f t="shared" si="0"/>
        <v>317362</v>
      </c>
      <c r="L32" s="31">
        <f t="shared" si="0"/>
        <v>365143</v>
      </c>
      <c r="M32" s="31">
        <f t="shared" si="0"/>
        <v>317759</v>
      </c>
      <c r="N32" s="31">
        <f t="shared" si="0"/>
        <v>1000264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1938063</v>
      </c>
      <c r="X32" s="31">
        <f t="shared" si="0"/>
        <v>1902564</v>
      </c>
      <c r="Y32" s="31">
        <f t="shared" si="0"/>
        <v>35499</v>
      </c>
      <c r="Z32" s="32">
        <f>+IF(X32&lt;&gt;0,+(Y32/X32)*100,0)</f>
        <v>1.8658505048976013</v>
      </c>
      <c r="AA32" s="29">
        <f>SUM(AA6:AA31)</f>
        <v>4164288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1151903</v>
      </c>
      <c r="D34" s="20"/>
      <c r="E34" s="21">
        <v>1214760</v>
      </c>
      <c r="F34" s="22">
        <v>1214760</v>
      </c>
      <c r="G34" s="22">
        <v>94440</v>
      </c>
      <c r="H34" s="22">
        <v>95718</v>
      </c>
      <c r="I34" s="22">
        <v>101707</v>
      </c>
      <c r="J34" s="22">
        <v>291865</v>
      </c>
      <c r="K34" s="22">
        <v>93769</v>
      </c>
      <c r="L34" s="22">
        <v>171901</v>
      </c>
      <c r="M34" s="22">
        <v>94587</v>
      </c>
      <c r="N34" s="22">
        <v>360257</v>
      </c>
      <c r="O34" s="22"/>
      <c r="P34" s="22"/>
      <c r="Q34" s="22"/>
      <c r="R34" s="22"/>
      <c r="S34" s="22"/>
      <c r="T34" s="22"/>
      <c r="U34" s="22"/>
      <c r="V34" s="22"/>
      <c r="W34" s="22">
        <v>652122</v>
      </c>
      <c r="X34" s="22">
        <v>607380</v>
      </c>
      <c r="Y34" s="22">
        <v>44742</v>
      </c>
      <c r="Z34" s="23">
        <v>7.3663933616516841</v>
      </c>
      <c r="AA34" s="20">
        <v>1214760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131923</v>
      </c>
      <c r="D37" s="20"/>
      <c r="E37" s="21">
        <v>9965</v>
      </c>
      <c r="F37" s="22">
        <v>9965</v>
      </c>
      <c r="G37" s="22"/>
      <c r="H37" s="22">
        <v>2090</v>
      </c>
      <c r="I37" s="22">
        <v>-20671</v>
      </c>
      <c r="J37" s="22">
        <v>-18581</v>
      </c>
      <c r="K37" s="22"/>
      <c r="L37" s="22">
        <v>591</v>
      </c>
      <c r="M37" s="22"/>
      <c r="N37" s="22">
        <v>591</v>
      </c>
      <c r="O37" s="22"/>
      <c r="P37" s="22"/>
      <c r="Q37" s="22"/>
      <c r="R37" s="22"/>
      <c r="S37" s="22"/>
      <c r="T37" s="22"/>
      <c r="U37" s="22"/>
      <c r="V37" s="22"/>
      <c r="W37" s="22">
        <v>-17990</v>
      </c>
      <c r="X37" s="22">
        <v>4235</v>
      </c>
      <c r="Y37" s="22">
        <v>-22225</v>
      </c>
      <c r="Z37" s="23">
        <v>-524.79338842975199</v>
      </c>
      <c r="AA37" s="20">
        <v>9965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52988</v>
      </c>
      <c r="F38" s="22">
        <v>52988</v>
      </c>
      <c r="G38" s="22"/>
      <c r="H38" s="22">
        <v>322954</v>
      </c>
      <c r="I38" s="22">
        <v>-322954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42134</v>
      </c>
      <c r="Y38" s="22">
        <v>-42134</v>
      </c>
      <c r="Z38" s="23">
        <v>-100</v>
      </c>
      <c r="AA38" s="20">
        <v>52988</v>
      </c>
    </row>
    <row r="39" spans="1:27" x14ac:dyDescent="0.25">
      <c r="A39" s="19" t="s">
        <v>65</v>
      </c>
      <c r="B39" s="15" t="s">
        <v>32</v>
      </c>
      <c r="C39" s="20">
        <v>1164708</v>
      </c>
      <c r="D39" s="20"/>
      <c r="E39" s="21">
        <v>1221780</v>
      </c>
      <c r="F39" s="22">
        <v>1221780</v>
      </c>
      <c r="G39" s="22">
        <v>101815</v>
      </c>
      <c r="H39" s="22">
        <v>1069092</v>
      </c>
      <c r="I39" s="22">
        <v>-865462</v>
      </c>
      <c r="J39" s="22">
        <v>305445</v>
      </c>
      <c r="K39" s="22">
        <v>101815</v>
      </c>
      <c r="L39" s="22">
        <v>101815</v>
      </c>
      <c r="M39" s="22">
        <v>101815</v>
      </c>
      <c r="N39" s="22">
        <v>305445</v>
      </c>
      <c r="O39" s="22"/>
      <c r="P39" s="22"/>
      <c r="Q39" s="22"/>
      <c r="R39" s="22"/>
      <c r="S39" s="22"/>
      <c r="T39" s="22"/>
      <c r="U39" s="22"/>
      <c r="V39" s="22"/>
      <c r="W39" s="22">
        <v>610890</v>
      </c>
      <c r="X39" s="22">
        <v>610890</v>
      </c>
      <c r="Y39" s="22"/>
      <c r="Z39" s="23"/>
      <c r="AA39" s="20">
        <v>1221780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211051</v>
      </c>
      <c r="D41" s="20"/>
      <c r="E41" s="21">
        <v>237079</v>
      </c>
      <c r="F41" s="22">
        <v>237079</v>
      </c>
      <c r="G41" s="22">
        <v>234</v>
      </c>
      <c r="H41" s="22">
        <v>94934</v>
      </c>
      <c r="I41" s="22">
        <v>-1347</v>
      </c>
      <c r="J41" s="22">
        <v>93821</v>
      </c>
      <c r="K41" s="22">
        <v>2388</v>
      </c>
      <c r="L41" s="22">
        <v>14286</v>
      </c>
      <c r="M41" s="22">
        <v>42200</v>
      </c>
      <c r="N41" s="22">
        <v>58874</v>
      </c>
      <c r="O41" s="22"/>
      <c r="P41" s="22"/>
      <c r="Q41" s="22"/>
      <c r="R41" s="22"/>
      <c r="S41" s="22"/>
      <c r="T41" s="22"/>
      <c r="U41" s="22"/>
      <c r="V41" s="22"/>
      <c r="W41" s="22">
        <v>152695</v>
      </c>
      <c r="X41" s="22">
        <v>100759</v>
      </c>
      <c r="Y41" s="22">
        <v>51936</v>
      </c>
      <c r="Z41" s="23">
        <v>51.544775156561698</v>
      </c>
      <c r="AA41" s="20">
        <v>237079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105343</v>
      </c>
      <c r="D44" s="20"/>
      <c r="E44" s="21">
        <v>322954</v>
      </c>
      <c r="F44" s="22">
        <v>322954</v>
      </c>
      <c r="G44" s="22">
        <v>6213</v>
      </c>
      <c r="H44" s="22">
        <v>23456</v>
      </c>
      <c r="I44" s="22">
        <v>25429</v>
      </c>
      <c r="J44" s="22">
        <v>55098</v>
      </c>
      <c r="K44" s="22">
        <v>32364</v>
      </c>
      <c r="L44" s="22">
        <v>21048</v>
      </c>
      <c r="M44" s="22">
        <v>15362</v>
      </c>
      <c r="N44" s="22">
        <v>68774</v>
      </c>
      <c r="O44" s="22"/>
      <c r="P44" s="22"/>
      <c r="Q44" s="22"/>
      <c r="R44" s="22"/>
      <c r="S44" s="22"/>
      <c r="T44" s="22"/>
      <c r="U44" s="22"/>
      <c r="V44" s="22"/>
      <c r="W44" s="22">
        <v>123872</v>
      </c>
      <c r="X44" s="22">
        <v>151468</v>
      </c>
      <c r="Y44" s="22">
        <v>-27596</v>
      </c>
      <c r="Z44" s="23">
        <v>-18.219029762061954</v>
      </c>
      <c r="AA44" s="20">
        <v>322954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2764928</v>
      </c>
      <c r="D47" s="29">
        <f t="shared" ref="D47:Y47" si="1">SUM(D34:D46)</f>
        <v>0</v>
      </c>
      <c r="E47" s="30">
        <f t="shared" si="1"/>
        <v>3059526</v>
      </c>
      <c r="F47" s="31">
        <f t="shared" si="1"/>
        <v>3059526</v>
      </c>
      <c r="G47" s="31">
        <f t="shared" si="1"/>
        <v>202702</v>
      </c>
      <c r="H47" s="31">
        <f t="shared" si="1"/>
        <v>1608244</v>
      </c>
      <c r="I47" s="31">
        <f t="shared" si="1"/>
        <v>-1083298</v>
      </c>
      <c r="J47" s="31">
        <f t="shared" si="1"/>
        <v>727648</v>
      </c>
      <c r="K47" s="31">
        <f t="shared" si="1"/>
        <v>230336</v>
      </c>
      <c r="L47" s="31">
        <f t="shared" si="1"/>
        <v>309641</v>
      </c>
      <c r="M47" s="31">
        <f t="shared" si="1"/>
        <v>253964</v>
      </c>
      <c r="N47" s="31">
        <f t="shared" si="1"/>
        <v>793941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1521589</v>
      </c>
      <c r="X47" s="31">
        <f t="shared" si="1"/>
        <v>1516866</v>
      </c>
      <c r="Y47" s="31">
        <f t="shared" si="1"/>
        <v>4723</v>
      </c>
      <c r="Z47" s="32">
        <f>+IF(X47&lt;&gt;0,+(Y47/X47)*100,0)</f>
        <v>0.3113656710612539</v>
      </c>
      <c r="AA47" s="29">
        <f>SUM(AA34:AA46)</f>
        <v>3059526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361290</v>
      </c>
      <c r="D48" s="39">
        <f t="shared" si="2"/>
        <v>0</v>
      </c>
      <c r="E48" s="40">
        <f t="shared" si="2"/>
        <v>1104762</v>
      </c>
      <c r="F48" s="41">
        <f t="shared" si="2"/>
        <v>1104762</v>
      </c>
      <c r="G48" s="41">
        <f t="shared" si="2"/>
        <v>71722</v>
      </c>
      <c r="H48" s="41">
        <f t="shared" si="2"/>
        <v>-1261592</v>
      </c>
      <c r="I48" s="41">
        <f t="shared" si="2"/>
        <v>1400021</v>
      </c>
      <c r="J48" s="41">
        <f t="shared" si="2"/>
        <v>210151</v>
      </c>
      <c r="K48" s="41">
        <f t="shared" si="2"/>
        <v>87026</v>
      </c>
      <c r="L48" s="41">
        <f t="shared" si="2"/>
        <v>55502</v>
      </c>
      <c r="M48" s="41">
        <f t="shared" si="2"/>
        <v>63795</v>
      </c>
      <c r="N48" s="41">
        <f t="shared" si="2"/>
        <v>206323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416474</v>
      </c>
      <c r="X48" s="41">
        <f t="shared" si="2"/>
        <v>385698</v>
      </c>
      <c r="Y48" s="41">
        <f t="shared" si="2"/>
        <v>30776</v>
      </c>
      <c r="Z48" s="42">
        <f>+IF(X48&lt;&gt;0,+(Y48/X48)*100,0)</f>
        <v>7.979299866735114</v>
      </c>
      <c r="AA48" s="39">
        <f>+AA32-AA47</f>
        <v>1104762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361290</v>
      </c>
      <c r="D51" s="48">
        <f t="shared" si="3"/>
        <v>0</v>
      </c>
      <c r="E51" s="49">
        <f t="shared" si="3"/>
        <v>1104762</v>
      </c>
      <c r="F51" s="50">
        <f t="shared" si="3"/>
        <v>1104762</v>
      </c>
      <c r="G51" s="50">
        <f t="shared" si="3"/>
        <v>71722</v>
      </c>
      <c r="H51" s="50">
        <f t="shared" si="3"/>
        <v>-1261592</v>
      </c>
      <c r="I51" s="50">
        <f t="shared" si="3"/>
        <v>1400021</v>
      </c>
      <c r="J51" s="50">
        <f t="shared" si="3"/>
        <v>210151</v>
      </c>
      <c r="K51" s="50">
        <f t="shared" si="3"/>
        <v>87026</v>
      </c>
      <c r="L51" s="50">
        <f t="shared" si="3"/>
        <v>55502</v>
      </c>
      <c r="M51" s="50">
        <f t="shared" si="3"/>
        <v>63795</v>
      </c>
      <c r="N51" s="50">
        <f t="shared" si="3"/>
        <v>206323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416474</v>
      </c>
      <c r="X51" s="50">
        <f t="shared" si="3"/>
        <v>385698</v>
      </c>
      <c r="Y51" s="50">
        <f t="shared" si="3"/>
        <v>30776</v>
      </c>
      <c r="Z51" s="51">
        <f>+IF(X51&lt;&gt;0,+(Y51/X51)*100,0)</f>
        <v>7.979299866735114</v>
      </c>
      <c r="AA51" s="48">
        <f>SUM(AA48:AA50)</f>
        <v>1104762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361290</v>
      </c>
      <c r="D53" s="54">
        <f>+D51-D52</f>
        <v>0</v>
      </c>
      <c r="E53" s="55">
        <f t="shared" si="4"/>
        <v>1104762</v>
      </c>
      <c r="F53" s="56">
        <f t="shared" si="4"/>
        <v>1104762</v>
      </c>
      <c r="G53" s="56">
        <f t="shared" si="4"/>
        <v>71722</v>
      </c>
      <c r="H53" s="56">
        <f t="shared" si="4"/>
        <v>-1261592</v>
      </c>
      <c r="I53" s="56">
        <f t="shared" si="4"/>
        <v>1400021</v>
      </c>
      <c r="J53" s="56">
        <f t="shared" si="4"/>
        <v>210151</v>
      </c>
      <c r="K53" s="56">
        <f t="shared" si="4"/>
        <v>87026</v>
      </c>
      <c r="L53" s="56">
        <f t="shared" si="4"/>
        <v>55502</v>
      </c>
      <c r="M53" s="56">
        <f t="shared" si="4"/>
        <v>63795</v>
      </c>
      <c r="N53" s="56">
        <f t="shared" si="4"/>
        <v>206323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416474</v>
      </c>
      <c r="X53" s="56">
        <f t="shared" si="4"/>
        <v>385698</v>
      </c>
      <c r="Y53" s="56">
        <f t="shared" si="4"/>
        <v>30776</v>
      </c>
      <c r="Z53" s="57">
        <f>+IF(X53&lt;&gt;0,+(Y53/X53)*100,0)</f>
        <v>7.979299866735114</v>
      </c>
      <c r="AA53" s="54">
        <f>+AA51-AA52</f>
        <v>1104762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361290</v>
      </c>
      <c r="D56" s="48">
        <f>SUM(D53:D55)</f>
        <v>0</v>
      </c>
      <c r="E56" s="49">
        <f t="shared" si="5"/>
        <v>1104762</v>
      </c>
      <c r="F56" s="50">
        <f t="shared" si="5"/>
        <v>1104762</v>
      </c>
      <c r="G56" s="50">
        <f t="shared" si="5"/>
        <v>71722</v>
      </c>
      <c r="H56" s="50">
        <f t="shared" si="5"/>
        <v>-1261592</v>
      </c>
      <c r="I56" s="50">
        <f t="shared" si="5"/>
        <v>1400021</v>
      </c>
      <c r="J56" s="50">
        <f t="shared" si="5"/>
        <v>210151</v>
      </c>
      <c r="K56" s="50">
        <f t="shared" si="5"/>
        <v>87026</v>
      </c>
      <c r="L56" s="50">
        <f t="shared" si="5"/>
        <v>55502</v>
      </c>
      <c r="M56" s="50">
        <f t="shared" si="5"/>
        <v>63795</v>
      </c>
      <c r="N56" s="50">
        <f t="shared" si="5"/>
        <v>206323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416474</v>
      </c>
      <c r="X56" s="50">
        <f t="shared" si="5"/>
        <v>385698</v>
      </c>
      <c r="Y56" s="50">
        <f t="shared" si="5"/>
        <v>30776</v>
      </c>
      <c r="Z56" s="51">
        <f>+IF(X56&lt;&gt;0,+(Y56/X56)*100,0)</f>
        <v>7.979299866735114</v>
      </c>
      <c r="AA56" s="48">
        <f>SUM(AA53:AA55)</f>
        <v>1104762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361290</v>
      </c>
      <c r="D59" s="65">
        <f>SUM(D56:D58)</f>
        <v>0</v>
      </c>
      <c r="E59" s="66">
        <f t="shared" si="6"/>
        <v>1104762</v>
      </c>
      <c r="F59" s="67">
        <f t="shared" si="6"/>
        <v>1104762</v>
      </c>
      <c r="G59" s="67">
        <f t="shared" si="6"/>
        <v>71722</v>
      </c>
      <c r="H59" s="67">
        <f t="shared" si="6"/>
        <v>-1261592</v>
      </c>
      <c r="I59" s="67">
        <f t="shared" si="6"/>
        <v>1400021</v>
      </c>
      <c r="J59" s="67">
        <f t="shared" si="6"/>
        <v>210151</v>
      </c>
      <c r="K59" s="67">
        <f t="shared" si="6"/>
        <v>87026</v>
      </c>
      <c r="L59" s="67">
        <f t="shared" si="6"/>
        <v>55502</v>
      </c>
      <c r="M59" s="67">
        <f t="shared" si="6"/>
        <v>63795</v>
      </c>
      <c r="N59" s="67">
        <f t="shared" si="6"/>
        <v>206323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416474</v>
      </c>
      <c r="X59" s="67">
        <f t="shared" si="6"/>
        <v>385698</v>
      </c>
      <c r="Y59" s="67">
        <f t="shared" si="6"/>
        <v>30776</v>
      </c>
      <c r="Z59" s="68">
        <f>+IF(X59&lt;&gt;0,+(Y59/X59)*100,0)</f>
        <v>7.979299866735114</v>
      </c>
      <c r="AA59" s="65">
        <f>SUM(AA56:AA58)</f>
        <v>1104762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6541287</v>
      </c>
      <c r="D8" s="20"/>
      <c r="E8" s="21">
        <v>7237637</v>
      </c>
      <c r="F8" s="22">
        <v>7237637</v>
      </c>
      <c r="G8" s="22">
        <v>1375188</v>
      </c>
      <c r="H8" s="22">
        <v>596688</v>
      </c>
      <c r="I8" s="22">
        <v>-207545</v>
      </c>
      <c r="J8" s="22">
        <v>1764331</v>
      </c>
      <c r="K8" s="22">
        <v>626133</v>
      </c>
      <c r="L8" s="22">
        <v>605974</v>
      </c>
      <c r="M8" s="22">
        <v>603381</v>
      </c>
      <c r="N8" s="22">
        <v>1835488</v>
      </c>
      <c r="O8" s="22"/>
      <c r="P8" s="22"/>
      <c r="Q8" s="22"/>
      <c r="R8" s="22"/>
      <c r="S8" s="22"/>
      <c r="T8" s="22"/>
      <c r="U8" s="22"/>
      <c r="V8" s="22"/>
      <c r="W8" s="22">
        <v>3599819</v>
      </c>
      <c r="X8" s="22">
        <v>3785643</v>
      </c>
      <c r="Y8" s="22">
        <v>-185824</v>
      </c>
      <c r="Z8" s="23">
        <v>-4.9086509213890483</v>
      </c>
      <c r="AA8" s="20">
        <v>7237637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429228</v>
      </c>
      <c r="D13" s="20"/>
      <c r="E13" s="21">
        <v>434900</v>
      </c>
      <c r="F13" s="22">
        <v>434900</v>
      </c>
      <c r="G13" s="22">
        <v>82350</v>
      </c>
      <c r="H13" s="22">
        <v>41531</v>
      </c>
      <c r="I13" s="22">
        <v>7988</v>
      </c>
      <c r="J13" s="22">
        <v>131869</v>
      </c>
      <c r="K13" s="22">
        <v>51280</v>
      </c>
      <c r="L13" s="22">
        <v>52903</v>
      </c>
      <c r="M13" s="22">
        <v>53996</v>
      </c>
      <c r="N13" s="22">
        <v>158179</v>
      </c>
      <c r="O13" s="22"/>
      <c r="P13" s="22"/>
      <c r="Q13" s="22"/>
      <c r="R13" s="22"/>
      <c r="S13" s="22"/>
      <c r="T13" s="22"/>
      <c r="U13" s="22"/>
      <c r="V13" s="22"/>
      <c r="W13" s="22">
        <v>290048</v>
      </c>
      <c r="X13" s="22">
        <v>217448</v>
      </c>
      <c r="Y13" s="22">
        <v>72600</v>
      </c>
      <c r="Z13" s="23">
        <v>33.387292594091463</v>
      </c>
      <c r="AA13" s="20">
        <v>434900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6970515</v>
      </c>
      <c r="D32" s="29">
        <f t="shared" ref="D32:Y32" si="0">SUM(D6:D31)</f>
        <v>0</v>
      </c>
      <c r="E32" s="30">
        <f t="shared" si="0"/>
        <v>7672537</v>
      </c>
      <c r="F32" s="31">
        <f t="shared" si="0"/>
        <v>7672537</v>
      </c>
      <c r="G32" s="31">
        <f t="shared" si="0"/>
        <v>1457538</v>
      </c>
      <c r="H32" s="31">
        <f t="shared" si="0"/>
        <v>638219</v>
      </c>
      <c r="I32" s="31">
        <f t="shared" si="0"/>
        <v>-199557</v>
      </c>
      <c r="J32" s="31">
        <f t="shared" si="0"/>
        <v>1896200</v>
      </c>
      <c r="K32" s="31">
        <f t="shared" si="0"/>
        <v>677413</v>
      </c>
      <c r="L32" s="31">
        <f t="shared" si="0"/>
        <v>658877</v>
      </c>
      <c r="M32" s="31">
        <f t="shared" si="0"/>
        <v>657377</v>
      </c>
      <c r="N32" s="31">
        <f t="shared" si="0"/>
        <v>1993667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3889867</v>
      </c>
      <c r="X32" s="31">
        <f t="shared" si="0"/>
        <v>4003091</v>
      </c>
      <c r="Y32" s="31">
        <f t="shared" si="0"/>
        <v>-113224</v>
      </c>
      <c r="Z32" s="32">
        <f>+IF(X32&lt;&gt;0,+(Y32/X32)*100,0)</f>
        <v>-2.8284143428165884</v>
      </c>
      <c r="AA32" s="29">
        <f>SUM(AA6:AA31)</f>
        <v>7672537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1157895</v>
      </c>
      <c r="D34" s="20"/>
      <c r="E34" s="21">
        <v>1645546</v>
      </c>
      <c r="F34" s="22">
        <v>1645546</v>
      </c>
      <c r="G34" s="22">
        <v>96256</v>
      </c>
      <c r="H34" s="22">
        <v>118098</v>
      </c>
      <c r="I34" s="22">
        <v>139307</v>
      </c>
      <c r="J34" s="22">
        <v>353661</v>
      </c>
      <c r="K34" s="22">
        <v>126419</v>
      </c>
      <c r="L34" s="22">
        <v>121595</v>
      </c>
      <c r="M34" s="22">
        <v>124473</v>
      </c>
      <c r="N34" s="22">
        <v>372487</v>
      </c>
      <c r="O34" s="22"/>
      <c r="P34" s="22"/>
      <c r="Q34" s="22"/>
      <c r="R34" s="22"/>
      <c r="S34" s="22"/>
      <c r="T34" s="22"/>
      <c r="U34" s="22"/>
      <c r="V34" s="22"/>
      <c r="W34" s="22">
        <v>726148</v>
      </c>
      <c r="X34" s="22">
        <v>792059</v>
      </c>
      <c r="Y34" s="22">
        <v>-65911</v>
      </c>
      <c r="Z34" s="23">
        <v>-8.3214760516577684</v>
      </c>
      <c r="AA34" s="20">
        <v>1645546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9220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991865</v>
      </c>
      <c r="D38" s="20"/>
      <c r="E38" s="21">
        <v>1241453</v>
      </c>
      <c r="F38" s="22">
        <v>1241453</v>
      </c>
      <c r="G38" s="22">
        <v>103454</v>
      </c>
      <c r="H38" s="22">
        <v>103454</v>
      </c>
      <c r="I38" s="22">
        <v>103454</v>
      </c>
      <c r="J38" s="22">
        <v>310362</v>
      </c>
      <c r="K38" s="22">
        <v>103454</v>
      </c>
      <c r="L38" s="22">
        <v>103454</v>
      </c>
      <c r="M38" s="22">
        <v>103454</v>
      </c>
      <c r="N38" s="22">
        <v>310362</v>
      </c>
      <c r="O38" s="22"/>
      <c r="P38" s="22"/>
      <c r="Q38" s="22"/>
      <c r="R38" s="22"/>
      <c r="S38" s="22"/>
      <c r="T38" s="22"/>
      <c r="U38" s="22"/>
      <c r="V38" s="22"/>
      <c r="W38" s="22">
        <v>620724</v>
      </c>
      <c r="X38" s="22">
        <v>620724</v>
      </c>
      <c r="Y38" s="22"/>
      <c r="Z38" s="23"/>
      <c r="AA38" s="20">
        <v>1241453</v>
      </c>
    </row>
    <row r="39" spans="1:27" x14ac:dyDescent="0.25">
      <c r="A39" s="19" t="s">
        <v>65</v>
      </c>
      <c r="B39" s="15" t="s">
        <v>32</v>
      </c>
      <c r="C39" s="20">
        <v>1472390</v>
      </c>
      <c r="D39" s="20"/>
      <c r="E39" s="21">
        <v>1569900</v>
      </c>
      <c r="F39" s="22">
        <v>1569900</v>
      </c>
      <c r="G39" s="22">
        <v>130826</v>
      </c>
      <c r="H39" s="22">
        <v>130826</v>
      </c>
      <c r="I39" s="22">
        <v>130826</v>
      </c>
      <c r="J39" s="22">
        <v>392478</v>
      </c>
      <c r="K39" s="22">
        <v>130826</v>
      </c>
      <c r="L39" s="22">
        <v>130826</v>
      </c>
      <c r="M39" s="22">
        <v>130826</v>
      </c>
      <c r="N39" s="22">
        <v>392478</v>
      </c>
      <c r="O39" s="22"/>
      <c r="P39" s="22"/>
      <c r="Q39" s="22"/>
      <c r="R39" s="22"/>
      <c r="S39" s="22"/>
      <c r="T39" s="22"/>
      <c r="U39" s="22"/>
      <c r="V39" s="22"/>
      <c r="W39" s="22">
        <v>784956</v>
      </c>
      <c r="X39" s="22">
        <v>784956</v>
      </c>
      <c r="Y39" s="22"/>
      <c r="Z39" s="23"/>
      <c r="AA39" s="20">
        <v>1569900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122894</v>
      </c>
      <c r="D41" s="20"/>
      <c r="E41" s="21">
        <v>250000</v>
      </c>
      <c r="F41" s="22">
        <v>250000</v>
      </c>
      <c r="G41" s="22">
        <v>14848</v>
      </c>
      <c r="H41" s="22">
        <v>2675</v>
      </c>
      <c r="I41" s="22">
        <v>46089</v>
      </c>
      <c r="J41" s="22">
        <v>63612</v>
      </c>
      <c r="K41" s="22">
        <v>17938</v>
      </c>
      <c r="L41" s="22">
        <v>12180</v>
      </c>
      <c r="M41" s="22">
        <v>36239</v>
      </c>
      <c r="N41" s="22">
        <v>66357</v>
      </c>
      <c r="O41" s="22"/>
      <c r="P41" s="22"/>
      <c r="Q41" s="22"/>
      <c r="R41" s="22"/>
      <c r="S41" s="22"/>
      <c r="T41" s="22"/>
      <c r="U41" s="22"/>
      <c r="V41" s="22"/>
      <c r="W41" s="22">
        <v>129969</v>
      </c>
      <c r="X41" s="22">
        <v>152804</v>
      </c>
      <c r="Y41" s="22">
        <v>-22835</v>
      </c>
      <c r="Z41" s="23">
        <v>-14.943980524070049</v>
      </c>
      <c r="AA41" s="20">
        <v>250000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953104</v>
      </c>
      <c r="D43" s="20"/>
      <c r="E43" s="21"/>
      <c r="F43" s="22"/>
      <c r="G43" s="22"/>
      <c r="H43" s="22"/>
      <c r="I43" s="22">
        <v>407126</v>
      </c>
      <c r="J43" s="22">
        <v>407126</v>
      </c>
      <c r="K43" s="22">
        <v>4473</v>
      </c>
      <c r="L43" s="22">
        <v>13029</v>
      </c>
      <c r="M43" s="22">
        <v>3314</v>
      </c>
      <c r="N43" s="22">
        <v>20816</v>
      </c>
      <c r="O43" s="22"/>
      <c r="P43" s="22"/>
      <c r="Q43" s="22"/>
      <c r="R43" s="22"/>
      <c r="S43" s="22"/>
      <c r="T43" s="22"/>
      <c r="U43" s="22"/>
      <c r="V43" s="22"/>
      <c r="W43" s="22">
        <v>427942</v>
      </c>
      <c r="X43" s="22"/>
      <c r="Y43" s="22">
        <v>427942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369475</v>
      </c>
      <c r="D44" s="20"/>
      <c r="E44" s="21">
        <v>370128</v>
      </c>
      <c r="F44" s="22">
        <v>370128</v>
      </c>
      <c r="G44" s="22">
        <v>663</v>
      </c>
      <c r="H44" s="22">
        <v>36966</v>
      </c>
      <c r="I44" s="22">
        <v>75967</v>
      </c>
      <c r="J44" s="22">
        <v>113596</v>
      </c>
      <c r="K44" s="22">
        <v>68807</v>
      </c>
      <c r="L44" s="22">
        <v>48344</v>
      </c>
      <c r="M44" s="22">
        <v>41681</v>
      </c>
      <c r="N44" s="22">
        <v>158832</v>
      </c>
      <c r="O44" s="22"/>
      <c r="P44" s="22"/>
      <c r="Q44" s="22"/>
      <c r="R44" s="22"/>
      <c r="S44" s="22"/>
      <c r="T44" s="22"/>
      <c r="U44" s="22"/>
      <c r="V44" s="22"/>
      <c r="W44" s="22">
        <v>272428</v>
      </c>
      <c r="X44" s="22">
        <v>286071</v>
      </c>
      <c r="Y44" s="22">
        <v>-13643</v>
      </c>
      <c r="Z44" s="23">
        <v>-4.7690957839137837</v>
      </c>
      <c r="AA44" s="20">
        <v>370128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5076843</v>
      </c>
      <c r="D47" s="29">
        <f t="shared" ref="D47:Y47" si="1">SUM(D34:D46)</f>
        <v>0</v>
      </c>
      <c r="E47" s="30">
        <f t="shared" si="1"/>
        <v>5077027</v>
      </c>
      <c r="F47" s="31">
        <f t="shared" si="1"/>
        <v>5077027</v>
      </c>
      <c r="G47" s="31">
        <f t="shared" si="1"/>
        <v>346047</v>
      </c>
      <c r="H47" s="31">
        <f t="shared" si="1"/>
        <v>392019</v>
      </c>
      <c r="I47" s="31">
        <f t="shared" si="1"/>
        <v>902769</v>
      </c>
      <c r="J47" s="31">
        <f t="shared" si="1"/>
        <v>1640835</v>
      </c>
      <c r="K47" s="31">
        <f t="shared" si="1"/>
        <v>451917</v>
      </c>
      <c r="L47" s="31">
        <f t="shared" si="1"/>
        <v>429428</v>
      </c>
      <c r="M47" s="31">
        <f t="shared" si="1"/>
        <v>439987</v>
      </c>
      <c r="N47" s="31">
        <f t="shared" si="1"/>
        <v>1321332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2962167</v>
      </c>
      <c r="X47" s="31">
        <f t="shared" si="1"/>
        <v>2636614</v>
      </c>
      <c r="Y47" s="31">
        <f t="shared" si="1"/>
        <v>325553</v>
      </c>
      <c r="Z47" s="32">
        <f>+IF(X47&lt;&gt;0,+(Y47/X47)*100,0)</f>
        <v>12.347389492735759</v>
      </c>
      <c r="AA47" s="29">
        <f>SUM(AA34:AA46)</f>
        <v>5077027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1893672</v>
      </c>
      <c r="D48" s="39">
        <f t="shared" si="2"/>
        <v>0</v>
      </c>
      <c r="E48" s="40">
        <f t="shared" si="2"/>
        <v>2595510</v>
      </c>
      <c r="F48" s="41">
        <f t="shared" si="2"/>
        <v>2595510</v>
      </c>
      <c r="G48" s="41">
        <f t="shared" si="2"/>
        <v>1111491</v>
      </c>
      <c r="H48" s="41">
        <f t="shared" si="2"/>
        <v>246200</v>
      </c>
      <c r="I48" s="41">
        <f t="shared" si="2"/>
        <v>-1102326</v>
      </c>
      <c r="J48" s="41">
        <f t="shared" si="2"/>
        <v>255365</v>
      </c>
      <c r="K48" s="41">
        <f t="shared" si="2"/>
        <v>225496</v>
      </c>
      <c r="L48" s="41">
        <f t="shared" si="2"/>
        <v>229449</v>
      </c>
      <c r="M48" s="41">
        <f t="shared" si="2"/>
        <v>217390</v>
      </c>
      <c r="N48" s="41">
        <f t="shared" si="2"/>
        <v>672335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927700</v>
      </c>
      <c r="X48" s="41">
        <f t="shared" si="2"/>
        <v>1366477</v>
      </c>
      <c r="Y48" s="41">
        <f t="shared" si="2"/>
        <v>-438777</v>
      </c>
      <c r="Z48" s="42">
        <f>+IF(X48&lt;&gt;0,+(Y48/X48)*100,0)</f>
        <v>-32.110090400350686</v>
      </c>
      <c r="AA48" s="39">
        <f>+AA32-AA47</f>
        <v>2595510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1893672</v>
      </c>
      <c r="D51" s="48">
        <f t="shared" si="3"/>
        <v>0</v>
      </c>
      <c r="E51" s="49">
        <f t="shared" si="3"/>
        <v>2595510</v>
      </c>
      <c r="F51" s="50">
        <f t="shared" si="3"/>
        <v>2595510</v>
      </c>
      <c r="G51" s="50">
        <f t="shared" si="3"/>
        <v>1111491</v>
      </c>
      <c r="H51" s="50">
        <f t="shared" si="3"/>
        <v>246200</v>
      </c>
      <c r="I51" s="50">
        <f t="shared" si="3"/>
        <v>-1102326</v>
      </c>
      <c r="J51" s="50">
        <f t="shared" si="3"/>
        <v>255365</v>
      </c>
      <c r="K51" s="50">
        <f t="shared" si="3"/>
        <v>225496</v>
      </c>
      <c r="L51" s="50">
        <f t="shared" si="3"/>
        <v>229449</v>
      </c>
      <c r="M51" s="50">
        <f t="shared" si="3"/>
        <v>217390</v>
      </c>
      <c r="N51" s="50">
        <f t="shared" si="3"/>
        <v>672335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927700</v>
      </c>
      <c r="X51" s="50">
        <f t="shared" si="3"/>
        <v>1366477</v>
      </c>
      <c r="Y51" s="50">
        <f t="shared" si="3"/>
        <v>-438777</v>
      </c>
      <c r="Z51" s="51">
        <f>+IF(X51&lt;&gt;0,+(Y51/X51)*100,0)</f>
        <v>-32.110090400350686</v>
      </c>
      <c r="AA51" s="48">
        <f>SUM(AA48:AA50)</f>
        <v>2595510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1893672</v>
      </c>
      <c r="D53" s="54">
        <f>+D51-D52</f>
        <v>0</v>
      </c>
      <c r="E53" s="55">
        <f t="shared" si="4"/>
        <v>2595510</v>
      </c>
      <c r="F53" s="56">
        <f t="shared" si="4"/>
        <v>2595510</v>
      </c>
      <c r="G53" s="56">
        <f t="shared" si="4"/>
        <v>1111491</v>
      </c>
      <c r="H53" s="56">
        <f t="shared" si="4"/>
        <v>246200</v>
      </c>
      <c r="I53" s="56">
        <f t="shared" si="4"/>
        <v>-1102326</v>
      </c>
      <c r="J53" s="56">
        <f t="shared" si="4"/>
        <v>255365</v>
      </c>
      <c r="K53" s="56">
        <f t="shared" si="4"/>
        <v>225496</v>
      </c>
      <c r="L53" s="56">
        <f t="shared" si="4"/>
        <v>229449</v>
      </c>
      <c r="M53" s="56">
        <f t="shared" si="4"/>
        <v>217390</v>
      </c>
      <c r="N53" s="56">
        <f t="shared" si="4"/>
        <v>672335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927700</v>
      </c>
      <c r="X53" s="56">
        <f t="shared" si="4"/>
        <v>1366477</v>
      </c>
      <c r="Y53" s="56">
        <f t="shared" si="4"/>
        <v>-438777</v>
      </c>
      <c r="Z53" s="57">
        <f>+IF(X53&lt;&gt;0,+(Y53/X53)*100,0)</f>
        <v>-32.110090400350686</v>
      </c>
      <c r="AA53" s="54">
        <f>+AA51-AA52</f>
        <v>2595510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1893672</v>
      </c>
      <c r="D56" s="48">
        <f>SUM(D53:D55)</f>
        <v>0</v>
      </c>
      <c r="E56" s="49">
        <f t="shared" si="5"/>
        <v>2595510</v>
      </c>
      <c r="F56" s="50">
        <f t="shared" si="5"/>
        <v>2595510</v>
      </c>
      <c r="G56" s="50">
        <f t="shared" si="5"/>
        <v>1111491</v>
      </c>
      <c r="H56" s="50">
        <f t="shared" si="5"/>
        <v>246200</v>
      </c>
      <c r="I56" s="50">
        <f t="shared" si="5"/>
        <v>-1102326</v>
      </c>
      <c r="J56" s="50">
        <f t="shared" si="5"/>
        <v>255365</v>
      </c>
      <c r="K56" s="50">
        <f t="shared" si="5"/>
        <v>225496</v>
      </c>
      <c r="L56" s="50">
        <f t="shared" si="5"/>
        <v>229449</v>
      </c>
      <c r="M56" s="50">
        <f t="shared" si="5"/>
        <v>217390</v>
      </c>
      <c r="N56" s="50">
        <f t="shared" si="5"/>
        <v>672335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927700</v>
      </c>
      <c r="X56" s="50">
        <f t="shared" si="5"/>
        <v>1366477</v>
      </c>
      <c r="Y56" s="50">
        <f t="shared" si="5"/>
        <v>-438777</v>
      </c>
      <c r="Z56" s="51">
        <f>+IF(X56&lt;&gt;0,+(Y56/X56)*100,0)</f>
        <v>-32.110090400350686</v>
      </c>
      <c r="AA56" s="48">
        <f>SUM(AA53:AA55)</f>
        <v>2595510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1893672</v>
      </c>
      <c r="D59" s="65">
        <f>SUM(D56:D58)</f>
        <v>0</v>
      </c>
      <c r="E59" s="66">
        <f t="shared" si="6"/>
        <v>2595510</v>
      </c>
      <c r="F59" s="67">
        <f t="shared" si="6"/>
        <v>2595510</v>
      </c>
      <c r="G59" s="67">
        <f t="shared" si="6"/>
        <v>1111491</v>
      </c>
      <c r="H59" s="67">
        <f t="shared" si="6"/>
        <v>246200</v>
      </c>
      <c r="I59" s="67">
        <f t="shared" si="6"/>
        <v>-1102326</v>
      </c>
      <c r="J59" s="67">
        <f t="shared" si="6"/>
        <v>255365</v>
      </c>
      <c r="K59" s="67">
        <f t="shared" si="6"/>
        <v>225496</v>
      </c>
      <c r="L59" s="67">
        <f t="shared" si="6"/>
        <v>229449</v>
      </c>
      <c r="M59" s="67">
        <f t="shared" si="6"/>
        <v>217390</v>
      </c>
      <c r="N59" s="67">
        <f t="shared" si="6"/>
        <v>672335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927700</v>
      </c>
      <c r="X59" s="67">
        <f t="shared" si="6"/>
        <v>1366477</v>
      </c>
      <c r="Y59" s="67">
        <f t="shared" si="6"/>
        <v>-438777</v>
      </c>
      <c r="Z59" s="68">
        <f>+IF(X59&lt;&gt;0,+(Y59/X59)*100,0)</f>
        <v>-32.110090400350686</v>
      </c>
      <c r="AA59" s="65">
        <f>SUM(AA56:AA58)</f>
        <v>2595510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19654268</v>
      </c>
      <c r="D8" s="20"/>
      <c r="E8" s="21">
        <v>24740404</v>
      </c>
      <c r="F8" s="22">
        <v>24740404</v>
      </c>
      <c r="G8" s="22">
        <v>1785719</v>
      </c>
      <c r="H8" s="22">
        <v>1929644</v>
      </c>
      <c r="I8" s="22">
        <v>1791540</v>
      </c>
      <c r="J8" s="22">
        <v>5506903</v>
      </c>
      <c r="K8" s="22">
        <v>1741151</v>
      </c>
      <c r="L8" s="22">
        <v>1713340</v>
      </c>
      <c r="M8" s="22">
        <v>1688153</v>
      </c>
      <c r="N8" s="22">
        <v>5142644</v>
      </c>
      <c r="O8" s="22"/>
      <c r="P8" s="22"/>
      <c r="Q8" s="22"/>
      <c r="R8" s="22"/>
      <c r="S8" s="22"/>
      <c r="T8" s="22"/>
      <c r="U8" s="22"/>
      <c r="V8" s="22"/>
      <c r="W8" s="22">
        <v>10649547</v>
      </c>
      <c r="X8" s="22">
        <v>12370200</v>
      </c>
      <c r="Y8" s="22">
        <v>-1720653</v>
      </c>
      <c r="Z8" s="23">
        <v>-13.909661929475675</v>
      </c>
      <c r="AA8" s="20">
        <v>24740404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3538640</v>
      </c>
      <c r="D13" s="20"/>
      <c r="E13" s="21">
        <v>3619352</v>
      </c>
      <c r="F13" s="22">
        <v>3619352</v>
      </c>
      <c r="G13" s="22">
        <v>306917</v>
      </c>
      <c r="H13" s="22">
        <v>308484</v>
      </c>
      <c r="I13" s="22">
        <v>276171</v>
      </c>
      <c r="J13" s="22">
        <v>891572</v>
      </c>
      <c r="K13" s="22">
        <v>272674</v>
      </c>
      <c r="L13" s="22">
        <v>273155</v>
      </c>
      <c r="M13" s="22">
        <v>289662</v>
      </c>
      <c r="N13" s="22">
        <v>835491</v>
      </c>
      <c r="O13" s="22"/>
      <c r="P13" s="22"/>
      <c r="Q13" s="22"/>
      <c r="R13" s="22"/>
      <c r="S13" s="22"/>
      <c r="T13" s="22"/>
      <c r="U13" s="22"/>
      <c r="V13" s="22"/>
      <c r="W13" s="22">
        <v>1727063</v>
      </c>
      <c r="X13" s="22">
        <v>1809678</v>
      </c>
      <c r="Y13" s="22">
        <v>-82615</v>
      </c>
      <c r="Z13" s="23">
        <v>-4.5651767883568235</v>
      </c>
      <c r="AA13" s="20">
        <v>3619352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8614963</v>
      </c>
      <c r="D25" s="20"/>
      <c r="E25" s="21">
        <v>14993280</v>
      </c>
      <c r="F25" s="22">
        <v>14993280</v>
      </c>
      <c r="G25" s="22">
        <v>6165994</v>
      </c>
      <c r="H25" s="22"/>
      <c r="I25" s="22"/>
      <c r="J25" s="22">
        <v>6165994</v>
      </c>
      <c r="K25" s="22"/>
      <c r="L25" s="22"/>
      <c r="M25" s="22">
        <v>4936963</v>
      </c>
      <c r="N25" s="22">
        <v>4936963</v>
      </c>
      <c r="O25" s="22"/>
      <c r="P25" s="22"/>
      <c r="Q25" s="22"/>
      <c r="R25" s="22"/>
      <c r="S25" s="22"/>
      <c r="T25" s="22"/>
      <c r="U25" s="22"/>
      <c r="V25" s="22"/>
      <c r="W25" s="22">
        <v>11102957</v>
      </c>
      <c r="X25" s="22">
        <v>7496640</v>
      </c>
      <c r="Y25" s="22">
        <v>3606317</v>
      </c>
      <c r="Z25" s="23">
        <v>48.105778055235412</v>
      </c>
      <c r="AA25" s="20">
        <v>14993280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31807871</v>
      </c>
      <c r="D32" s="29">
        <f t="shared" ref="D32:Y32" si="0">SUM(D6:D31)</f>
        <v>0</v>
      </c>
      <c r="E32" s="30">
        <f t="shared" si="0"/>
        <v>43353036</v>
      </c>
      <c r="F32" s="31">
        <f t="shared" si="0"/>
        <v>43353036</v>
      </c>
      <c r="G32" s="31">
        <f t="shared" si="0"/>
        <v>8258630</v>
      </c>
      <c r="H32" s="31">
        <f t="shared" si="0"/>
        <v>2238128</v>
      </c>
      <c r="I32" s="31">
        <f t="shared" si="0"/>
        <v>2067711</v>
      </c>
      <c r="J32" s="31">
        <f t="shared" si="0"/>
        <v>12564469</v>
      </c>
      <c r="K32" s="31">
        <f t="shared" si="0"/>
        <v>2013825</v>
      </c>
      <c r="L32" s="31">
        <f t="shared" si="0"/>
        <v>1986495</v>
      </c>
      <c r="M32" s="31">
        <f t="shared" si="0"/>
        <v>6914778</v>
      </c>
      <c r="N32" s="31">
        <f t="shared" si="0"/>
        <v>10915098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23479567</v>
      </c>
      <c r="X32" s="31">
        <f t="shared" si="0"/>
        <v>21676518</v>
      </c>
      <c r="Y32" s="31">
        <f t="shared" si="0"/>
        <v>1803049</v>
      </c>
      <c r="Z32" s="32">
        <f>+IF(X32&lt;&gt;0,+(Y32/X32)*100,0)</f>
        <v>8.3179826206404552</v>
      </c>
      <c r="AA32" s="29">
        <f>SUM(AA6:AA31)</f>
        <v>43353036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6222354</v>
      </c>
      <c r="D34" s="20"/>
      <c r="E34" s="21">
        <v>7014992</v>
      </c>
      <c r="F34" s="22">
        <v>7014992</v>
      </c>
      <c r="G34" s="22">
        <v>510035</v>
      </c>
      <c r="H34" s="22">
        <v>517346</v>
      </c>
      <c r="I34" s="22">
        <v>552785</v>
      </c>
      <c r="J34" s="22">
        <v>1580166</v>
      </c>
      <c r="K34" s="22">
        <v>510077</v>
      </c>
      <c r="L34" s="22">
        <v>499673</v>
      </c>
      <c r="M34" s="22">
        <v>809259</v>
      </c>
      <c r="N34" s="22">
        <v>1819009</v>
      </c>
      <c r="O34" s="22"/>
      <c r="P34" s="22"/>
      <c r="Q34" s="22"/>
      <c r="R34" s="22"/>
      <c r="S34" s="22"/>
      <c r="T34" s="22"/>
      <c r="U34" s="22"/>
      <c r="V34" s="22"/>
      <c r="W34" s="22">
        <v>3399175</v>
      </c>
      <c r="X34" s="22">
        <v>3507504</v>
      </c>
      <c r="Y34" s="22">
        <v>-108329</v>
      </c>
      <c r="Z34" s="23">
        <v>-3.0884925576706399</v>
      </c>
      <c r="AA34" s="20">
        <v>7014992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48521</v>
      </c>
      <c r="D37" s="20"/>
      <c r="E37" s="21">
        <v>924000</v>
      </c>
      <c r="F37" s="22">
        <v>924000</v>
      </c>
      <c r="G37" s="22"/>
      <c r="H37" s="22"/>
      <c r="I37" s="22"/>
      <c r="J37" s="22"/>
      <c r="K37" s="22"/>
      <c r="L37" s="22">
        <v>3039</v>
      </c>
      <c r="M37" s="22">
        <v>22527</v>
      </c>
      <c r="N37" s="22">
        <v>25566</v>
      </c>
      <c r="O37" s="22"/>
      <c r="P37" s="22"/>
      <c r="Q37" s="22"/>
      <c r="R37" s="22"/>
      <c r="S37" s="22"/>
      <c r="T37" s="22"/>
      <c r="U37" s="22"/>
      <c r="V37" s="22"/>
      <c r="W37" s="22">
        <v>25566</v>
      </c>
      <c r="X37" s="22">
        <v>462000</v>
      </c>
      <c r="Y37" s="22">
        <v>-436434</v>
      </c>
      <c r="Z37" s="23">
        <v>-94.466233766233771</v>
      </c>
      <c r="AA37" s="20">
        <v>924000</v>
      </c>
    </row>
    <row r="38" spans="1:27" x14ac:dyDescent="0.25">
      <c r="A38" s="19" t="s">
        <v>64</v>
      </c>
      <c r="B38" s="15" t="s">
        <v>32</v>
      </c>
      <c r="C38" s="20">
        <v>1701039</v>
      </c>
      <c r="D38" s="20"/>
      <c r="E38" s="21">
        <v>2944552</v>
      </c>
      <c r="F38" s="22">
        <v>2944552</v>
      </c>
      <c r="G38" s="22"/>
      <c r="H38" s="22"/>
      <c r="I38" s="22"/>
      <c r="J38" s="22"/>
      <c r="K38" s="22"/>
      <c r="L38" s="22"/>
      <c r="M38" s="22">
        <v>1422871</v>
      </c>
      <c r="N38" s="22">
        <v>1422871</v>
      </c>
      <c r="O38" s="22"/>
      <c r="P38" s="22"/>
      <c r="Q38" s="22"/>
      <c r="R38" s="22"/>
      <c r="S38" s="22"/>
      <c r="T38" s="22"/>
      <c r="U38" s="22"/>
      <c r="V38" s="22"/>
      <c r="W38" s="22">
        <v>1422871</v>
      </c>
      <c r="X38" s="22">
        <v>1472274</v>
      </c>
      <c r="Y38" s="22">
        <v>-49403</v>
      </c>
      <c r="Z38" s="23">
        <v>-3.3555574573754612</v>
      </c>
      <c r="AA38" s="20">
        <v>2944552</v>
      </c>
    </row>
    <row r="39" spans="1:27" x14ac:dyDescent="0.25">
      <c r="A39" s="19" t="s">
        <v>65</v>
      </c>
      <c r="B39" s="15" t="s">
        <v>32</v>
      </c>
      <c r="C39" s="20">
        <v>4261243</v>
      </c>
      <c r="D39" s="20"/>
      <c r="E39" s="21">
        <v>3795150</v>
      </c>
      <c r="F39" s="22">
        <v>3795150</v>
      </c>
      <c r="G39" s="22"/>
      <c r="H39" s="22"/>
      <c r="I39" s="22">
        <v>948789</v>
      </c>
      <c r="J39" s="22">
        <v>948789</v>
      </c>
      <c r="K39" s="22"/>
      <c r="L39" s="22"/>
      <c r="M39" s="22">
        <v>948789</v>
      </c>
      <c r="N39" s="22">
        <v>948789</v>
      </c>
      <c r="O39" s="22"/>
      <c r="P39" s="22"/>
      <c r="Q39" s="22"/>
      <c r="R39" s="22"/>
      <c r="S39" s="22"/>
      <c r="T39" s="22"/>
      <c r="U39" s="22"/>
      <c r="V39" s="22"/>
      <c r="W39" s="22">
        <v>1897578</v>
      </c>
      <c r="X39" s="22">
        <v>1897578</v>
      </c>
      <c r="Y39" s="22"/>
      <c r="Z39" s="23"/>
      <c r="AA39" s="20">
        <v>3795150</v>
      </c>
    </row>
    <row r="40" spans="1:27" x14ac:dyDescent="0.25">
      <c r="A40" s="19" t="s">
        <v>40</v>
      </c>
      <c r="B40" s="15" t="s">
        <v>32</v>
      </c>
      <c r="C40" s="20">
        <v>62114</v>
      </c>
      <c r="D40" s="20"/>
      <c r="E40" s="21">
        <v>117139</v>
      </c>
      <c r="F40" s="22">
        <v>117139</v>
      </c>
      <c r="G40" s="22"/>
      <c r="H40" s="22"/>
      <c r="I40" s="22"/>
      <c r="J40" s="22"/>
      <c r="K40" s="22"/>
      <c r="L40" s="22"/>
      <c r="M40" s="22">
        <v>22534</v>
      </c>
      <c r="N40" s="22">
        <v>22534</v>
      </c>
      <c r="O40" s="22"/>
      <c r="P40" s="22"/>
      <c r="Q40" s="22"/>
      <c r="R40" s="22"/>
      <c r="S40" s="22"/>
      <c r="T40" s="22"/>
      <c r="U40" s="22"/>
      <c r="V40" s="22"/>
      <c r="W40" s="22">
        <v>22534</v>
      </c>
      <c r="X40" s="22">
        <v>58572</v>
      </c>
      <c r="Y40" s="22">
        <v>-36038</v>
      </c>
      <c r="Z40" s="23">
        <v>-61.527692412756949</v>
      </c>
      <c r="AA40" s="20">
        <v>117139</v>
      </c>
    </row>
    <row r="41" spans="1:27" x14ac:dyDescent="0.25">
      <c r="A41" s="19" t="s">
        <v>66</v>
      </c>
      <c r="B41" s="15" t="s">
        <v>32</v>
      </c>
      <c r="C41" s="20">
        <v>466158</v>
      </c>
      <c r="D41" s="20"/>
      <c r="E41" s="21">
        <v>671001</v>
      </c>
      <c r="F41" s="22">
        <v>671001</v>
      </c>
      <c r="G41" s="22">
        <v>8530</v>
      </c>
      <c r="H41" s="22">
        <v>23388</v>
      </c>
      <c r="I41" s="22"/>
      <c r="J41" s="22">
        <v>31918</v>
      </c>
      <c r="K41" s="22">
        <v>50606</v>
      </c>
      <c r="L41" s="22"/>
      <c r="M41" s="22">
        <v>44069</v>
      </c>
      <c r="N41" s="22">
        <v>94675</v>
      </c>
      <c r="O41" s="22"/>
      <c r="P41" s="22"/>
      <c r="Q41" s="22"/>
      <c r="R41" s="22"/>
      <c r="S41" s="22"/>
      <c r="T41" s="22"/>
      <c r="U41" s="22"/>
      <c r="V41" s="22"/>
      <c r="W41" s="22">
        <v>126593</v>
      </c>
      <c r="X41" s="22">
        <v>335490</v>
      </c>
      <c r="Y41" s="22">
        <v>-208897</v>
      </c>
      <c r="Z41" s="23">
        <v>-62.266237443739001</v>
      </c>
      <c r="AA41" s="20">
        <v>671001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5325610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1139161</v>
      </c>
      <c r="D44" s="20"/>
      <c r="E44" s="21">
        <v>1229732</v>
      </c>
      <c r="F44" s="22">
        <v>1229732</v>
      </c>
      <c r="G44" s="22">
        <v>66496</v>
      </c>
      <c r="H44" s="22">
        <v>41780</v>
      </c>
      <c r="I44" s="22">
        <v>60149</v>
      </c>
      <c r="J44" s="22">
        <v>168425</v>
      </c>
      <c r="K44" s="22">
        <v>35935</v>
      </c>
      <c r="L44" s="22">
        <v>114745</v>
      </c>
      <c r="M44" s="22">
        <v>51047</v>
      </c>
      <c r="N44" s="22">
        <v>201727</v>
      </c>
      <c r="O44" s="22"/>
      <c r="P44" s="22"/>
      <c r="Q44" s="22"/>
      <c r="R44" s="22"/>
      <c r="S44" s="22"/>
      <c r="T44" s="22"/>
      <c r="U44" s="22"/>
      <c r="V44" s="22"/>
      <c r="W44" s="22">
        <v>370152</v>
      </c>
      <c r="X44" s="22">
        <v>614874</v>
      </c>
      <c r="Y44" s="22">
        <v>-244722</v>
      </c>
      <c r="Z44" s="23">
        <v>-39.800349339864752</v>
      </c>
      <c r="AA44" s="20">
        <v>1229732</v>
      </c>
    </row>
    <row r="45" spans="1:27" x14ac:dyDescent="0.25">
      <c r="A45" s="19" t="s">
        <v>70</v>
      </c>
      <c r="B45" s="15" t="s">
        <v>32</v>
      </c>
      <c r="C45" s="20">
        <v>324043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19550243</v>
      </c>
      <c r="D47" s="29">
        <f t="shared" ref="D47:Y47" si="1">SUM(D34:D46)</f>
        <v>0</v>
      </c>
      <c r="E47" s="30">
        <f t="shared" si="1"/>
        <v>16696566</v>
      </c>
      <c r="F47" s="31">
        <f t="shared" si="1"/>
        <v>16696566</v>
      </c>
      <c r="G47" s="31">
        <f t="shared" si="1"/>
        <v>585061</v>
      </c>
      <c r="H47" s="31">
        <f t="shared" si="1"/>
        <v>582514</v>
      </c>
      <c r="I47" s="31">
        <f t="shared" si="1"/>
        <v>1561723</v>
      </c>
      <c r="J47" s="31">
        <f t="shared" si="1"/>
        <v>2729298</v>
      </c>
      <c r="K47" s="31">
        <f t="shared" si="1"/>
        <v>596618</v>
      </c>
      <c r="L47" s="31">
        <f t="shared" si="1"/>
        <v>617457</v>
      </c>
      <c r="M47" s="31">
        <f t="shared" si="1"/>
        <v>3321096</v>
      </c>
      <c r="N47" s="31">
        <f t="shared" si="1"/>
        <v>4535171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7264469</v>
      </c>
      <c r="X47" s="31">
        <f t="shared" si="1"/>
        <v>8348292</v>
      </c>
      <c r="Y47" s="31">
        <f t="shared" si="1"/>
        <v>-1083823</v>
      </c>
      <c r="Z47" s="32">
        <f>+IF(X47&lt;&gt;0,+(Y47/X47)*100,0)</f>
        <v>-12.982571764380065</v>
      </c>
      <c r="AA47" s="29">
        <f>SUM(AA34:AA46)</f>
        <v>16696566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12257628</v>
      </c>
      <c r="D48" s="39">
        <f t="shared" si="2"/>
        <v>0</v>
      </c>
      <c r="E48" s="40">
        <f t="shared" si="2"/>
        <v>26656470</v>
      </c>
      <c r="F48" s="41">
        <f t="shared" si="2"/>
        <v>26656470</v>
      </c>
      <c r="G48" s="41">
        <f t="shared" si="2"/>
        <v>7673569</v>
      </c>
      <c r="H48" s="41">
        <f t="shared" si="2"/>
        <v>1655614</v>
      </c>
      <c r="I48" s="41">
        <f t="shared" si="2"/>
        <v>505988</v>
      </c>
      <c r="J48" s="41">
        <f t="shared" si="2"/>
        <v>9835171</v>
      </c>
      <c r="K48" s="41">
        <f t="shared" si="2"/>
        <v>1417207</v>
      </c>
      <c r="L48" s="41">
        <f t="shared" si="2"/>
        <v>1369038</v>
      </c>
      <c r="M48" s="41">
        <f t="shared" si="2"/>
        <v>3593682</v>
      </c>
      <c r="N48" s="41">
        <f t="shared" si="2"/>
        <v>6379927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16215098</v>
      </c>
      <c r="X48" s="41">
        <f t="shared" si="2"/>
        <v>13328226</v>
      </c>
      <c r="Y48" s="41">
        <f t="shared" si="2"/>
        <v>2886872</v>
      </c>
      <c r="Z48" s="42">
        <f>+IF(X48&lt;&gt;0,+(Y48/X48)*100,0)</f>
        <v>21.659836800486428</v>
      </c>
      <c r="AA48" s="39">
        <f>+AA32-AA47</f>
        <v>26656470</v>
      </c>
    </row>
    <row r="49" spans="1:27" x14ac:dyDescent="0.25">
      <c r="A49" s="43" t="s">
        <v>74</v>
      </c>
      <c r="B49" s="15" t="s">
        <v>32</v>
      </c>
      <c r="C49" s="20">
        <v>499819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248377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13005824</v>
      </c>
      <c r="D51" s="48">
        <f t="shared" si="3"/>
        <v>0</v>
      </c>
      <c r="E51" s="49">
        <f t="shared" si="3"/>
        <v>26656470</v>
      </c>
      <c r="F51" s="50">
        <f t="shared" si="3"/>
        <v>26656470</v>
      </c>
      <c r="G51" s="50">
        <f t="shared" si="3"/>
        <v>7673569</v>
      </c>
      <c r="H51" s="50">
        <f t="shared" si="3"/>
        <v>1655614</v>
      </c>
      <c r="I51" s="50">
        <f t="shared" si="3"/>
        <v>505988</v>
      </c>
      <c r="J51" s="50">
        <f t="shared" si="3"/>
        <v>9835171</v>
      </c>
      <c r="K51" s="50">
        <f t="shared" si="3"/>
        <v>1417207</v>
      </c>
      <c r="L51" s="50">
        <f t="shared" si="3"/>
        <v>1369038</v>
      </c>
      <c r="M51" s="50">
        <f t="shared" si="3"/>
        <v>3593682</v>
      </c>
      <c r="N51" s="50">
        <f t="shared" si="3"/>
        <v>6379927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16215098</v>
      </c>
      <c r="X51" s="50">
        <f t="shared" si="3"/>
        <v>13328226</v>
      </c>
      <c r="Y51" s="50">
        <f t="shared" si="3"/>
        <v>2886872</v>
      </c>
      <c r="Z51" s="51">
        <f>+IF(X51&lt;&gt;0,+(Y51/X51)*100,0)</f>
        <v>21.659836800486428</v>
      </c>
      <c r="AA51" s="48">
        <f>SUM(AA48:AA50)</f>
        <v>26656470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13005824</v>
      </c>
      <c r="D53" s="54">
        <f>+D51-D52</f>
        <v>0</v>
      </c>
      <c r="E53" s="55">
        <f t="shared" si="4"/>
        <v>26656470</v>
      </c>
      <c r="F53" s="56">
        <f t="shared" si="4"/>
        <v>26656470</v>
      </c>
      <c r="G53" s="56">
        <f t="shared" si="4"/>
        <v>7673569</v>
      </c>
      <c r="H53" s="56">
        <f t="shared" si="4"/>
        <v>1655614</v>
      </c>
      <c r="I53" s="56">
        <f t="shared" si="4"/>
        <v>505988</v>
      </c>
      <c r="J53" s="56">
        <f t="shared" si="4"/>
        <v>9835171</v>
      </c>
      <c r="K53" s="56">
        <f t="shared" si="4"/>
        <v>1417207</v>
      </c>
      <c r="L53" s="56">
        <f t="shared" si="4"/>
        <v>1369038</v>
      </c>
      <c r="M53" s="56">
        <f t="shared" si="4"/>
        <v>3593682</v>
      </c>
      <c r="N53" s="56">
        <f t="shared" si="4"/>
        <v>6379927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16215098</v>
      </c>
      <c r="X53" s="56">
        <f t="shared" si="4"/>
        <v>13328226</v>
      </c>
      <c r="Y53" s="56">
        <f t="shared" si="4"/>
        <v>2886872</v>
      </c>
      <c r="Z53" s="57">
        <f>+IF(X53&lt;&gt;0,+(Y53/X53)*100,0)</f>
        <v>21.659836800486428</v>
      </c>
      <c r="AA53" s="54">
        <f>+AA51-AA52</f>
        <v>26656470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13005824</v>
      </c>
      <c r="D56" s="48">
        <f>SUM(D53:D55)</f>
        <v>0</v>
      </c>
      <c r="E56" s="49">
        <f t="shared" si="5"/>
        <v>26656470</v>
      </c>
      <c r="F56" s="50">
        <f t="shared" si="5"/>
        <v>26656470</v>
      </c>
      <c r="G56" s="50">
        <f t="shared" si="5"/>
        <v>7673569</v>
      </c>
      <c r="H56" s="50">
        <f t="shared" si="5"/>
        <v>1655614</v>
      </c>
      <c r="I56" s="50">
        <f t="shared" si="5"/>
        <v>505988</v>
      </c>
      <c r="J56" s="50">
        <f t="shared" si="5"/>
        <v>9835171</v>
      </c>
      <c r="K56" s="50">
        <f t="shared" si="5"/>
        <v>1417207</v>
      </c>
      <c r="L56" s="50">
        <f t="shared" si="5"/>
        <v>1369038</v>
      </c>
      <c r="M56" s="50">
        <f t="shared" si="5"/>
        <v>3593682</v>
      </c>
      <c r="N56" s="50">
        <f t="shared" si="5"/>
        <v>6379927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16215098</v>
      </c>
      <c r="X56" s="50">
        <f t="shared" si="5"/>
        <v>13328226</v>
      </c>
      <c r="Y56" s="50">
        <f t="shared" si="5"/>
        <v>2886872</v>
      </c>
      <c r="Z56" s="51">
        <f>+IF(X56&lt;&gt;0,+(Y56/X56)*100,0)</f>
        <v>21.659836800486428</v>
      </c>
      <c r="AA56" s="48">
        <f>SUM(AA53:AA55)</f>
        <v>26656470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13005824</v>
      </c>
      <c r="D59" s="65">
        <f>SUM(D56:D58)</f>
        <v>0</v>
      </c>
      <c r="E59" s="66">
        <f t="shared" si="6"/>
        <v>26656470</v>
      </c>
      <c r="F59" s="67">
        <f t="shared" si="6"/>
        <v>26656470</v>
      </c>
      <c r="G59" s="67">
        <f t="shared" si="6"/>
        <v>7673569</v>
      </c>
      <c r="H59" s="67">
        <f t="shared" si="6"/>
        <v>1655614</v>
      </c>
      <c r="I59" s="67">
        <f t="shared" si="6"/>
        <v>505988</v>
      </c>
      <c r="J59" s="67">
        <f t="shared" si="6"/>
        <v>9835171</v>
      </c>
      <c r="K59" s="67">
        <f t="shared" si="6"/>
        <v>1417207</v>
      </c>
      <c r="L59" s="67">
        <f t="shared" si="6"/>
        <v>1369038</v>
      </c>
      <c r="M59" s="67">
        <f t="shared" si="6"/>
        <v>3593682</v>
      </c>
      <c r="N59" s="67">
        <f t="shared" si="6"/>
        <v>6379927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16215098</v>
      </c>
      <c r="X59" s="67">
        <f t="shared" si="6"/>
        <v>13328226</v>
      </c>
      <c r="Y59" s="67">
        <f t="shared" si="6"/>
        <v>2886872</v>
      </c>
      <c r="Z59" s="68">
        <f>+IF(X59&lt;&gt;0,+(Y59/X59)*100,0)</f>
        <v>21.659836800486428</v>
      </c>
      <c r="AA59" s="65">
        <f>SUM(AA56:AA58)</f>
        <v>26656470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340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341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95540</v>
      </c>
      <c r="D6" s="20"/>
      <c r="E6" s="21">
        <v>-11862057</v>
      </c>
      <c r="F6" s="22">
        <v>-11862057</v>
      </c>
      <c r="G6" s="22">
        <v>-384482</v>
      </c>
      <c r="H6" s="22">
        <v>-358060</v>
      </c>
      <c r="I6" s="22">
        <v>-239321</v>
      </c>
      <c r="J6" s="22">
        <v>-981863</v>
      </c>
      <c r="K6" s="22">
        <v>-402704</v>
      </c>
      <c r="L6" s="22">
        <v>-350338</v>
      </c>
      <c r="M6" s="22">
        <v>-252559</v>
      </c>
      <c r="N6" s="22">
        <v>-1005601</v>
      </c>
      <c r="O6" s="22"/>
      <c r="P6" s="22"/>
      <c r="Q6" s="22"/>
      <c r="R6" s="22"/>
      <c r="S6" s="22"/>
      <c r="T6" s="22"/>
      <c r="U6" s="22"/>
      <c r="V6" s="22"/>
      <c r="W6" s="22">
        <v>-1987464</v>
      </c>
      <c r="X6" s="22">
        <v>-5931030</v>
      </c>
      <c r="Y6" s="22">
        <v>3943566</v>
      </c>
      <c r="Z6" s="23">
        <v>-66.490407231121736</v>
      </c>
      <c r="AA6" s="20">
        <v>-11862057</v>
      </c>
    </row>
    <row r="7" spans="1:27" x14ac:dyDescent="0.25">
      <c r="A7" s="19" t="s">
        <v>35</v>
      </c>
      <c r="B7" s="15" t="s">
        <v>32</v>
      </c>
      <c r="C7" s="20">
        <v>49792302</v>
      </c>
      <c r="D7" s="20"/>
      <c r="E7" s="21">
        <v>4538416</v>
      </c>
      <c r="F7" s="22">
        <v>4538416</v>
      </c>
      <c r="G7" s="22">
        <v>2970448</v>
      </c>
      <c r="H7" s="22">
        <v>4038793</v>
      </c>
      <c r="I7" s="22">
        <v>4916721</v>
      </c>
      <c r="J7" s="22">
        <v>11925962</v>
      </c>
      <c r="K7" s="22">
        <v>2925015</v>
      </c>
      <c r="L7" s="22">
        <v>4488226</v>
      </c>
      <c r="M7" s="22">
        <v>-234540</v>
      </c>
      <c r="N7" s="22">
        <v>7178701</v>
      </c>
      <c r="O7" s="22"/>
      <c r="P7" s="22"/>
      <c r="Q7" s="22"/>
      <c r="R7" s="22"/>
      <c r="S7" s="22"/>
      <c r="T7" s="22"/>
      <c r="U7" s="22"/>
      <c r="V7" s="22"/>
      <c r="W7" s="22">
        <v>19104663</v>
      </c>
      <c r="X7" s="22">
        <v>2269202</v>
      </c>
      <c r="Y7" s="22">
        <v>16835461</v>
      </c>
      <c r="Z7" s="23">
        <v>741.91107710992674</v>
      </c>
      <c r="AA7" s="20">
        <v>4538416</v>
      </c>
    </row>
    <row r="8" spans="1:27" x14ac:dyDescent="0.25">
      <c r="A8" s="19" t="s">
        <v>36</v>
      </c>
      <c r="B8" s="15" t="s">
        <v>32</v>
      </c>
      <c r="C8" s="20">
        <v>15164031790</v>
      </c>
      <c r="D8" s="20"/>
      <c r="E8" s="21">
        <v>23554396299</v>
      </c>
      <c r="F8" s="22">
        <v>23573226782</v>
      </c>
      <c r="G8" s="22">
        <v>1799222395</v>
      </c>
      <c r="H8" s="22">
        <v>1949169701</v>
      </c>
      <c r="I8" s="22">
        <v>1895100647</v>
      </c>
      <c r="J8" s="22">
        <v>5643492743</v>
      </c>
      <c r="K8" s="22">
        <v>1944750678</v>
      </c>
      <c r="L8" s="22">
        <v>1938724227</v>
      </c>
      <c r="M8" s="22">
        <v>1859167817</v>
      </c>
      <c r="N8" s="22">
        <v>5742642722</v>
      </c>
      <c r="O8" s="22"/>
      <c r="P8" s="22"/>
      <c r="Q8" s="22"/>
      <c r="R8" s="22"/>
      <c r="S8" s="22"/>
      <c r="T8" s="22"/>
      <c r="U8" s="22"/>
      <c r="V8" s="22"/>
      <c r="W8" s="22">
        <v>11386135465</v>
      </c>
      <c r="X8" s="22">
        <v>11745903481</v>
      </c>
      <c r="Y8" s="22">
        <v>-359768016</v>
      </c>
      <c r="Z8" s="23">
        <v>-3.062923312642194</v>
      </c>
      <c r="AA8" s="20">
        <v>23573226782</v>
      </c>
    </row>
    <row r="9" spans="1:27" x14ac:dyDescent="0.25">
      <c r="A9" s="19" t="s">
        <v>37</v>
      </c>
      <c r="B9" s="15" t="s">
        <v>32</v>
      </c>
      <c r="C9" s="20">
        <v>-3098812</v>
      </c>
      <c r="D9" s="20"/>
      <c r="E9" s="21">
        <v>-13014</v>
      </c>
      <c r="F9" s="22">
        <v>-13014</v>
      </c>
      <c r="G9" s="22">
        <v>104220</v>
      </c>
      <c r="H9" s="22">
        <v>-189538</v>
      </c>
      <c r="I9" s="22">
        <v>-262066</v>
      </c>
      <c r="J9" s="22">
        <v>-347384</v>
      </c>
      <c r="K9" s="22">
        <v>-207630</v>
      </c>
      <c r="L9" s="22">
        <v>-214887</v>
      </c>
      <c r="M9" s="22">
        <v>-214019</v>
      </c>
      <c r="N9" s="22">
        <v>-636536</v>
      </c>
      <c r="O9" s="22"/>
      <c r="P9" s="22"/>
      <c r="Q9" s="22"/>
      <c r="R9" s="22"/>
      <c r="S9" s="22"/>
      <c r="T9" s="22"/>
      <c r="U9" s="22"/>
      <c r="V9" s="22"/>
      <c r="W9" s="22">
        <v>-983920</v>
      </c>
      <c r="X9" s="22">
        <v>-6510</v>
      </c>
      <c r="Y9" s="22">
        <v>-977410</v>
      </c>
      <c r="Z9" s="23">
        <v>15013.978494623654</v>
      </c>
      <c r="AA9" s="20">
        <v>-13014</v>
      </c>
    </row>
    <row r="10" spans="1:27" x14ac:dyDescent="0.25">
      <c r="A10" s="19" t="s">
        <v>38</v>
      </c>
      <c r="B10" s="15" t="s">
        <v>32</v>
      </c>
      <c r="C10" s="20">
        <v>158406722</v>
      </c>
      <c r="D10" s="20"/>
      <c r="E10" s="21">
        <v>67109122</v>
      </c>
      <c r="F10" s="22">
        <v>67109122</v>
      </c>
      <c r="G10" s="22">
        <v>13625828</v>
      </c>
      <c r="H10" s="22">
        <v>4763996</v>
      </c>
      <c r="I10" s="22">
        <v>-3241910</v>
      </c>
      <c r="J10" s="22">
        <v>15147914</v>
      </c>
      <c r="K10" s="22">
        <v>-91160827</v>
      </c>
      <c r="L10" s="22">
        <v>-87791366</v>
      </c>
      <c r="M10" s="22">
        <v>202584594</v>
      </c>
      <c r="N10" s="22">
        <v>23632401</v>
      </c>
      <c r="O10" s="22"/>
      <c r="P10" s="22"/>
      <c r="Q10" s="22"/>
      <c r="R10" s="22"/>
      <c r="S10" s="22"/>
      <c r="T10" s="22"/>
      <c r="U10" s="22"/>
      <c r="V10" s="22"/>
      <c r="W10" s="22">
        <v>38780315</v>
      </c>
      <c r="X10" s="22">
        <v>33550717</v>
      </c>
      <c r="Y10" s="22">
        <v>5229598</v>
      </c>
      <c r="Z10" s="23">
        <v>15.587142295647514</v>
      </c>
      <c r="AA10" s="20">
        <v>67109122</v>
      </c>
    </row>
    <row r="11" spans="1:27" x14ac:dyDescent="0.25">
      <c r="A11" s="19" t="s">
        <v>39</v>
      </c>
      <c r="B11" s="15" t="s">
        <v>32</v>
      </c>
      <c r="C11" s="20"/>
      <c r="D11" s="20"/>
      <c r="E11" s="21">
        <v>2884853</v>
      </c>
      <c r="F11" s="22">
        <v>2884853</v>
      </c>
      <c r="G11" s="22">
        <v>29844</v>
      </c>
      <c r="H11" s="22">
        <v>30332</v>
      </c>
      <c r="I11" s="22">
        <v>30289</v>
      </c>
      <c r="J11" s="22">
        <v>90465</v>
      </c>
      <c r="K11" s="22">
        <v>30129</v>
      </c>
      <c r="L11" s="22">
        <v>29750</v>
      </c>
      <c r="M11" s="22">
        <v>29664</v>
      </c>
      <c r="N11" s="22">
        <v>89543</v>
      </c>
      <c r="O11" s="22"/>
      <c r="P11" s="22"/>
      <c r="Q11" s="22"/>
      <c r="R11" s="22"/>
      <c r="S11" s="22"/>
      <c r="T11" s="22"/>
      <c r="U11" s="22"/>
      <c r="V11" s="22"/>
      <c r="W11" s="22">
        <v>180008</v>
      </c>
      <c r="X11" s="22">
        <v>1442424</v>
      </c>
      <c r="Y11" s="22">
        <v>-1262416</v>
      </c>
      <c r="Z11" s="23">
        <v>-87.520451684109517</v>
      </c>
      <c r="AA11" s="20">
        <v>2884853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1113331730</v>
      </c>
      <c r="D13" s="20"/>
      <c r="E13" s="21">
        <v>1029555242</v>
      </c>
      <c r="F13" s="22">
        <v>1054306341</v>
      </c>
      <c r="G13" s="22">
        <v>88418138</v>
      </c>
      <c r="H13" s="22">
        <v>94625517</v>
      </c>
      <c r="I13" s="22">
        <v>80696784</v>
      </c>
      <c r="J13" s="22">
        <v>263740439</v>
      </c>
      <c r="K13" s="22">
        <v>117548439</v>
      </c>
      <c r="L13" s="22">
        <v>140496528</v>
      </c>
      <c r="M13" s="22">
        <v>85690394</v>
      </c>
      <c r="N13" s="22">
        <v>343735361</v>
      </c>
      <c r="O13" s="22"/>
      <c r="P13" s="22"/>
      <c r="Q13" s="22"/>
      <c r="R13" s="22"/>
      <c r="S13" s="22"/>
      <c r="T13" s="22"/>
      <c r="U13" s="22"/>
      <c r="V13" s="22"/>
      <c r="W13" s="22">
        <v>607475800</v>
      </c>
      <c r="X13" s="22">
        <v>525321371</v>
      </c>
      <c r="Y13" s="22">
        <v>82154429</v>
      </c>
      <c r="Z13" s="23">
        <v>15.638889551287644</v>
      </c>
      <c r="AA13" s="20">
        <v>1054306341</v>
      </c>
    </row>
    <row r="14" spans="1:27" x14ac:dyDescent="0.25">
      <c r="A14" s="19" t="s">
        <v>42</v>
      </c>
      <c r="B14" s="15" t="s">
        <v>32</v>
      </c>
      <c r="C14" s="20">
        <v>45946286</v>
      </c>
      <c r="D14" s="20"/>
      <c r="E14" s="21">
        <v>38138519</v>
      </c>
      <c r="F14" s="22">
        <v>38138519</v>
      </c>
      <c r="G14" s="22">
        <v>3689406</v>
      </c>
      <c r="H14" s="22">
        <v>1346641</v>
      </c>
      <c r="I14" s="22">
        <v>1830796</v>
      </c>
      <c r="J14" s="22">
        <v>6866843</v>
      </c>
      <c r="K14" s="22">
        <v>8334251</v>
      </c>
      <c r="L14" s="22">
        <v>5567655</v>
      </c>
      <c r="M14" s="22">
        <v>9754319</v>
      </c>
      <c r="N14" s="22">
        <v>23656225</v>
      </c>
      <c r="O14" s="22"/>
      <c r="P14" s="22"/>
      <c r="Q14" s="22"/>
      <c r="R14" s="22"/>
      <c r="S14" s="22"/>
      <c r="T14" s="22"/>
      <c r="U14" s="22"/>
      <c r="V14" s="22"/>
      <c r="W14" s="22">
        <v>30523068</v>
      </c>
      <c r="X14" s="22">
        <v>19069260</v>
      </c>
      <c r="Y14" s="22">
        <v>11453808</v>
      </c>
      <c r="Z14" s="23">
        <v>60.06425000235982</v>
      </c>
      <c r="AA14" s="20">
        <v>38138519</v>
      </c>
    </row>
    <row r="15" spans="1:27" x14ac:dyDescent="0.25">
      <c r="A15" s="19" t="s">
        <v>43</v>
      </c>
      <c r="B15" s="15" t="s">
        <v>32</v>
      </c>
      <c r="C15" s="20">
        <v>87869</v>
      </c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3688518</v>
      </c>
      <c r="D17" s="20"/>
      <c r="E17" s="21">
        <v>4920414</v>
      </c>
      <c r="F17" s="22">
        <v>4920414</v>
      </c>
      <c r="G17" s="22">
        <v>310178</v>
      </c>
      <c r="H17" s="22">
        <v>309643</v>
      </c>
      <c r="I17" s="22">
        <v>324057</v>
      </c>
      <c r="J17" s="22">
        <v>943878</v>
      </c>
      <c r="K17" s="22">
        <v>324078</v>
      </c>
      <c r="L17" s="22">
        <v>324047</v>
      </c>
      <c r="M17" s="22">
        <v>369857</v>
      </c>
      <c r="N17" s="22">
        <v>1017982</v>
      </c>
      <c r="O17" s="22"/>
      <c r="P17" s="22"/>
      <c r="Q17" s="22"/>
      <c r="R17" s="22"/>
      <c r="S17" s="22"/>
      <c r="T17" s="22"/>
      <c r="U17" s="22"/>
      <c r="V17" s="22"/>
      <c r="W17" s="22">
        <v>1961860</v>
      </c>
      <c r="X17" s="22">
        <v>2480933</v>
      </c>
      <c r="Y17" s="22">
        <v>-519073</v>
      </c>
      <c r="Z17" s="23">
        <v>-20.922491659387816</v>
      </c>
      <c r="AA17" s="20">
        <v>4920414</v>
      </c>
    </row>
    <row r="18" spans="1:27" x14ac:dyDescent="0.25">
      <c r="A18" s="19" t="s">
        <v>46</v>
      </c>
      <c r="B18" s="15" t="s">
        <v>32</v>
      </c>
      <c r="C18" s="20">
        <v>3823</v>
      </c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139726585</v>
      </c>
      <c r="D19" s="20"/>
      <c r="E19" s="21">
        <v>92719359</v>
      </c>
      <c r="F19" s="22">
        <v>94378019</v>
      </c>
      <c r="G19" s="22">
        <v>5564692</v>
      </c>
      <c r="H19" s="22">
        <v>10255216</v>
      </c>
      <c r="I19" s="22">
        <v>8481091</v>
      </c>
      <c r="J19" s="22">
        <v>24300999</v>
      </c>
      <c r="K19" s="22">
        <v>10730169</v>
      </c>
      <c r="L19" s="22">
        <v>13922121</v>
      </c>
      <c r="M19" s="22">
        <v>4520480</v>
      </c>
      <c r="N19" s="22">
        <v>29172770</v>
      </c>
      <c r="O19" s="22"/>
      <c r="P19" s="22"/>
      <c r="Q19" s="22"/>
      <c r="R19" s="22"/>
      <c r="S19" s="22"/>
      <c r="T19" s="22"/>
      <c r="U19" s="22"/>
      <c r="V19" s="22"/>
      <c r="W19" s="22">
        <v>53473769</v>
      </c>
      <c r="X19" s="22">
        <v>43722928</v>
      </c>
      <c r="Y19" s="22">
        <v>9750841</v>
      </c>
      <c r="Z19" s="23">
        <v>22.301436445427441</v>
      </c>
      <c r="AA19" s="20">
        <v>94378019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>
        <v>20771645</v>
      </c>
      <c r="D21" s="20"/>
      <c r="E21" s="21">
        <v>-2258625</v>
      </c>
      <c r="F21" s="22">
        <v>-2258625</v>
      </c>
      <c r="G21" s="22">
        <v>182419</v>
      </c>
      <c r="H21" s="22">
        <v>175695</v>
      </c>
      <c r="I21" s="22">
        <v>173631</v>
      </c>
      <c r="J21" s="22">
        <v>531745</v>
      </c>
      <c r="K21" s="22">
        <v>179931</v>
      </c>
      <c r="L21" s="22">
        <v>177167</v>
      </c>
      <c r="M21" s="22">
        <v>177167</v>
      </c>
      <c r="N21" s="22">
        <v>534265</v>
      </c>
      <c r="O21" s="22"/>
      <c r="P21" s="22"/>
      <c r="Q21" s="22"/>
      <c r="R21" s="22"/>
      <c r="S21" s="22"/>
      <c r="T21" s="22"/>
      <c r="U21" s="22"/>
      <c r="V21" s="22"/>
      <c r="W21" s="22">
        <v>1066010</v>
      </c>
      <c r="X21" s="22">
        <v>-1129314</v>
      </c>
      <c r="Y21" s="22">
        <v>2195324</v>
      </c>
      <c r="Z21" s="23">
        <v>-194.39447310491147</v>
      </c>
      <c r="AA21" s="20">
        <v>-2258625</v>
      </c>
    </row>
    <row r="22" spans="1:27" x14ac:dyDescent="0.25">
      <c r="A22" s="19" t="s">
        <v>50</v>
      </c>
      <c r="B22" s="15" t="s">
        <v>32</v>
      </c>
      <c r="C22" s="20">
        <v>179398904</v>
      </c>
      <c r="D22" s="20"/>
      <c r="E22" s="21">
        <v>278441377</v>
      </c>
      <c r="F22" s="22">
        <v>280161725</v>
      </c>
      <c r="G22" s="22">
        <v>622514</v>
      </c>
      <c r="H22" s="22">
        <v>14220625</v>
      </c>
      <c r="I22" s="22">
        <v>28311872</v>
      </c>
      <c r="J22" s="22">
        <v>43155011</v>
      </c>
      <c r="K22" s="22">
        <v>5607778</v>
      </c>
      <c r="L22" s="22">
        <v>6795493</v>
      </c>
      <c r="M22" s="22">
        <v>22407086</v>
      </c>
      <c r="N22" s="22">
        <v>34810357</v>
      </c>
      <c r="O22" s="22"/>
      <c r="P22" s="22"/>
      <c r="Q22" s="22"/>
      <c r="R22" s="22"/>
      <c r="S22" s="22"/>
      <c r="T22" s="22"/>
      <c r="U22" s="22"/>
      <c r="V22" s="22"/>
      <c r="W22" s="22">
        <v>77965368</v>
      </c>
      <c r="X22" s="22">
        <v>112545789</v>
      </c>
      <c r="Y22" s="22">
        <v>-34580421</v>
      </c>
      <c r="Z22" s="23">
        <v>-30.725646252300031</v>
      </c>
      <c r="AA22" s="20">
        <v>280161725</v>
      </c>
    </row>
    <row r="23" spans="1:27" x14ac:dyDescent="0.25">
      <c r="A23" s="19" t="s">
        <v>51</v>
      </c>
      <c r="B23" s="15" t="s">
        <v>32</v>
      </c>
      <c r="C23" s="20">
        <v>1319987</v>
      </c>
      <c r="D23" s="20"/>
      <c r="E23" s="21">
        <v>832424</v>
      </c>
      <c r="F23" s="22">
        <v>832424</v>
      </c>
      <c r="G23" s="22">
        <v>58480</v>
      </c>
      <c r="H23" s="22">
        <v>33622</v>
      </c>
      <c r="I23" s="22">
        <v>1250</v>
      </c>
      <c r="J23" s="22">
        <v>93352</v>
      </c>
      <c r="K23" s="22">
        <v>24450</v>
      </c>
      <c r="L23" s="22"/>
      <c r="M23" s="22"/>
      <c r="N23" s="22">
        <v>24450</v>
      </c>
      <c r="O23" s="22"/>
      <c r="P23" s="22"/>
      <c r="Q23" s="22"/>
      <c r="R23" s="22"/>
      <c r="S23" s="22"/>
      <c r="T23" s="22"/>
      <c r="U23" s="22"/>
      <c r="V23" s="22"/>
      <c r="W23" s="22">
        <v>117802</v>
      </c>
      <c r="X23" s="22">
        <v>416208</v>
      </c>
      <c r="Y23" s="22">
        <v>-298406</v>
      </c>
      <c r="Z23" s="23">
        <v>-71.696363356783138</v>
      </c>
      <c r="AA23" s="20">
        <v>832424</v>
      </c>
    </row>
    <row r="24" spans="1:27" x14ac:dyDescent="0.25">
      <c r="A24" s="19" t="s">
        <v>52</v>
      </c>
      <c r="B24" s="15" t="s">
        <v>32</v>
      </c>
      <c r="C24" s="20">
        <v>1696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4557253422</v>
      </c>
      <c r="D25" s="20"/>
      <c r="E25" s="21">
        <v>5152484427</v>
      </c>
      <c r="F25" s="22">
        <v>5220976664</v>
      </c>
      <c r="G25" s="22">
        <v>1008542544</v>
      </c>
      <c r="H25" s="22">
        <v>572692026</v>
      </c>
      <c r="I25" s="22">
        <v>50369553</v>
      </c>
      <c r="J25" s="22">
        <v>1631604123</v>
      </c>
      <c r="K25" s="22">
        <v>58068476</v>
      </c>
      <c r="L25" s="22">
        <v>58653105</v>
      </c>
      <c r="M25" s="22">
        <v>1029622011</v>
      </c>
      <c r="N25" s="22">
        <v>1146343592</v>
      </c>
      <c r="O25" s="22"/>
      <c r="P25" s="22"/>
      <c r="Q25" s="22"/>
      <c r="R25" s="22"/>
      <c r="S25" s="22"/>
      <c r="T25" s="22"/>
      <c r="U25" s="22"/>
      <c r="V25" s="22"/>
      <c r="W25" s="22">
        <v>2777947715</v>
      </c>
      <c r="X25" s="22">
        <v>2827854278</v>
      </c>
      <c r="Y25" s="22">
        <v>-49906563</v>
      </c>
      <c r="Z25" s="23">
        <v>-1.7648208886950294</v>
      </c>
      <c r="AA25" s="20">
        <v>5220976664</v>
      </c>
    </row>
    <row r="26" spans="1:27" x14ac:dyDescent="0.25">
      <c r="A26" s="19" t="s">
        <v>40</v>
      </c>
      <c r="B26" s="15" t="s">
        <v>32</v>
      </c>
      <c r="C26" s="20">
        <v>10152292</v>
      </c>
      <c r="D26" s="20"/>
      <c r="E26" s="21">
        <v>8423783</v>
      </c>
      <c r="F26" s="22">
        <v>8423783</v>
      </c>
      <c r="G26" s="22">
        <v>1431431</v>
      </c>
      <c r="H26" s="22">
        <v>1484961</v>
      </c>
      <c r="I26" s="22">
        <v>1484463</v>
      </c>
      <c r="J26" s="22">
        <v>4400855</v>
      </c>
      <c r="K26" s="22">
        <v>1493711</v>
      </c>
      <c r="L26" s="22">
        <v>535339</v>
      </c>
      <c r="M26" s="22">
        <v>-465050</v>
      </c>
      <c r="N26" s="22">
        <v>1564000</v>
      </c>
      <c r="O26" s="22"/>
      <c r="P26" s="22"/>
      <c r="Q26" s="22"/>
      <c r="R26" s="22"/>
      <c r="S26" s="22"/>
      <c r="T26" s="22"/>
      <c r="U26" s="22"/>
      <c r="V26" s="22"/>
      <c r="W26" s="22">
        <v>5964855</v>
      </c>
      <c r="X26" s="22">
        <v>4211892</v>
      </c>
      <c r="Y26" s="22">
        <v>1752963</v>
      </c>
      <c r="Z26" s="23">
        <v>41.61937200668963</v>
      </c>
      <c r="AA26" s="20">
        <v>8423783</v>
      </c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62156107</v>
      </c>
      <c r="D28" s="20"/>
      <c r="E28" s="21">
        <v>68259205</v>
      </c>
      <c r="F28" s="22">
        <v>71329636</v>
      </c>
      <c r="G28" s="22">
        <v>9179825</v>
      </c>
      <c r="H28" s="22">
        <v>7427907</v>
      </c>
      <c r="I28" s="22">
        <v>7459381</v>
      </c>
      <c r="J28" s="22">
        <v>24067113</v>
      </c>
      <c r="K28" s="22">
        <v>7154083</v>
      </c>
      <c r="L28" s="22">
        <v>7365281</v>
      </c>
      <c r="M28" s="22">
        <v>6792584</v>
      </c>
      <c r="N28" s="22">
        <v>21311948</v>
      </c>
      <c r="O28" s="22"/>
      <c r="P28" s="22"/>
      <c r="Q28" s="22"/>
      <c r="R28" s="22"/>
      <c r="S28" s="22"/>
      <c r="T28" s="22"/>
      <c r="U28" s="22"/>
      <c r="V28" s="22"/>
      <c r="W28" s="22">
        <v>45379061</v>
      </c>
      <c r="X28" s="22">
        <v>37663494</v>
      </c>
      <c r="Y28" s="22">
        <v>7715567</v>
      </c>
      <c r="Z28" s="23">
        <v>20.485531692837633</v>
      </c>
      <c r="AA28" s="20">
        <v>71329636</v>
      </c>
    </row>
    <row r="29" spans="1:27" x14ac:dyDescent="0.25">
      <c r="A29" s="19" t="s">
        <v>55</v>
      </c>
      <c r="B29" s="15" t="s">
        <v>32</v>
      </c>
      <c r="C29" s="20">
        <v>28226465</v>
      </c>
      <c r="D29" s="20"/>
      <c r="E29" s="21">
        <v>11070</v>
      </c>
      <c r="F29" s="22">
        <v>11070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>
        <v>11070</v>
      </c>
    </row>
    <row r="30" spans="1:27" x14ac:dyDescent="0.25">
      <c r="A30" s="19" t="s">
        <v>56</v>
      </c>
      <c r="B30" s="15" t="s">
        <v>32</v>
      </c>
      <c r="C30" s="20">
        <v>5598253</v>
      </c>
      <c r="D30" s="20"/>
      <c r="E30" s="21">
        <v>2293900</v>
      </c>
      <c r="F30" s="22">
        <v>2294100</v>
      </c>
      <c r="G30" s="22">
        <v>191158</v>
      </c>
      <c r="H30" s="22">
        <v>191158</v>
      </c>
      <c r="I30" s="22">
        <v>191158</v>
      </c>
      <c r="J30" s="22">
        <v>573474</v>
      </c>
      <c r="K30" s="22">
        <v>191158</v>
      </c>
      <c r="L30" s="22">
        <v>1136625</v>
      </c>
      <c r="M30" s="22">
        <v>-222028</v>
      </c>
      <c r="N30" s="22">
        <v>1105755</v>
      </c>
      <c r="O30" s="22"/>
      <c r="P30" s="22"/>
      <c r="Q30" s="22"/>
      <c r="R30" s="22"/>
      <c r="S30" s="22"/>
      <c r="T30" s="22"/>
      <c r="U30" s="22"/>
      <c r="V30" s="22"/>
      <c r="W30" s="22">
        <v>1679229</v>
      </c>
      <c r="X30" s="22">
        <v>1146976</v>
      </c>
      <c r="Y30" s="22">
        <v>532253</v>
      </c>
      <c r="Z30" s="23">
        <v>46.404894261083058</v>
      </c>
      <c r="AA30" s="20">
        <v>2294100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21536891124</v>
      </c>
      <c r="D32" s="29">
        <f t="shared" ref="D32:Y32" si="0">SUM(D6:D31)</f>
        <v>0</v>
      </c>
      <c r="E32" s="30">
        <f t="shared" si="0"/>
        <v>30290874714</v>
      </c>
      <c r="F32" s="31">
        <f t="shared" si="0"/>
        <v>30409398172</v>
      </c>
      <c r="G32" s="31">
        <f t="shared" si="0"/>
        <v>2933759038</v>
      </c>
      <c r="H32" s="31">
        <f t="shared" si="0"/>
        <v>2660218235</v>
      </c>
      <c r="I32" s="31">
        <f t="shared" si="0"/>
        <v>2075628396</v>
      </c>
      <c r="J32" s="31">
        <f t="shared" si="0"/>
        <v>7669605669</v>
      </c>
      <c r="K32" s="31">
        <f t="shared" si="0"/>
        <v>2065591185</v>
      </c>
      <c r="L32" s="31">
        <f t="shared" si="0"/>
        <v>2089858973</v>
      </c>
      <c r="M32" s="31">
        <f t="shared" si="0"/>
        <v>3219727777</v>
      </c>
      <c r="N32" s="31">
        <f t="shared" si="0"/>
        <v>7375177935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15044783604</v>
      </c>
      <c r="X32" s="31">
        <f t="shared" si="0"/>
        <v>15350532099</v>
      </c>
      <c r="Y32" s="31">
        <f t="shared" si="0"/>
        <v>-305748495</v>
      </c>
      <c r="Z32" s="32">
        <f>+IF(X32&lt;&gt;0,+(Y32/X32)*100,0)</f>
        <v>-1.991777829121101</v>
      </c>
      <c r="AA32" s="29">
        <f>SUM(AA6:AA31)</f>
        <v>30409398172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5067702401</v>
      </c>
      <c r="D34" s="20"/>
      <c r="E34" s="21">
        <v>5853340781</v>
      </c>
      <c r="F34" s="22">
        <v>5857765004</v>
      </c>
      <c r="G34" s="22">
        <v>379915167</v>
      </c>
      <c r="H34" s="22">
        <v>416529814</v>
      </c>
      <c r="I34" s="22">
        <v>460247185</v>
      </c>
      <c r="J34" s="22">
        <v>1256692166</v>
      </c>
      <c r="K34" s="22">
        <v>459731302</v>
      </c>
      <c r="L34" s="22">
        <v>529749079</v>
      </c>
      <c r="M34" s="22">
        <v>449998833</v>
      </c>
      <c r="N34" s="22">
        <v>1439479214</v>
      </c>
      <c r="O34" s="22"/>
      <c r="P34" s="22"/>
      <c r="Q34" s="22"/>
      <c r="R34" s="22"/>
      <c r="S34" s="22"/>
      <c r="T34" s="22"/>
      <c r="U34" s="22"/>
      <c r="V34" s="22"/>
      <c r="W34" s="22">
        <v>2696171380</v>
      </c>
      <c r="X34" s="22">
        <v>2961753192</v>
      </c>
      <c r="Y34" s="22">
        <v>-265581812</v>
      </c>
      <c r="Z34" s="23">
        <v>-8.967047379820972</v>
      </c>
      <c r="AA34" s="20">
        <v>5857765004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791690157</v>
      </c>
      <c r="D37" s="20"/>
      <c r="E37" s="21">
        <v>1198973061</v>
      </c>
      <c r="F37" s="22">
        <v>1200556808</v>
      </c>
      <c r="G37" s="22">
        <v>39712827</v>
      </c>
      <c r="H37" s="22">
        <v>44505677</v>
      </c>
      <c r="I37" s="22">
        <v>54785112</v>
      </c>
      <c r="J37" s="22">
        <v>139003616</v>
      </c>
      <c r="K37" s="22">
        <v>65801248</v>
      </c>
      <c r="L37" s="22">
        <v>66108452</v>
      </c>
      <c r="M37" s="22">
        <v>70479821</v>
      </c>
      <c r="N37" s="22">
        <v>202389521</v>
      </c>
      <c r="O37" s="22"/>
      <c r="P37" s="22"/>
      <c r="Q37" s="22"/>
      <c r="R37" s="22"/>
      <c r="S37" s="22"/>
      <c r="T37" s="22"/>
      <c r="U37" s="22"/>
      <c r="V37" s="22"/>
      <c r="W37" s="22">
        <v>341393137</v>
      </c>
      <c r="X37" s="22">
        <v>580158529</v>
      </c>
      <c r="Y37" s="22">
        <v>-238765392</v>
      </c>
      <c r="Z37" s="23">
        <v>-41.155198116547901</v>
      </c>
      <c r="AA37" s="20">
        <v>1200556808</v>
      </c>
    </row>
    <row r="38" spans="1:27" x14ac:dyDescent="0.25">
      <c r="A38" s="19" t="s">
        <v>64</v>
      </c>
      <c r="B38" s="15" t="s">
        <v>32</v>
      </c>
      <c r="C38" s="20">
        <v>2093558530</v>
      </c>
      <c r="D38" s="20"/>
      <c r="E38" s="21">
        <v>4530926210</v>
      </c>
      <c r="F38" s="22">
        <v>4543225675</v>
      </c>
      <c r="G38" s="22">
        <v>43864567</v>
      </c>
      <c r="H38" s="22">
        <v>98139843</v>
      </c>
      <c r="I38" s="22">
        <v>144914094</v>
      </c>
      <c r="J38" s="22">
        <v>286918504</v>
      </c>
      <c r="K38" s="22">
        <v>77518204</v>
      </c>
      <c r="L38" s="22">
        <v>73301663</v>
      </c>
      <c r="M38" s="22">
        <v>102542292</v>
      </c>
      <c r="N38" s="22">
        <v>253362159</v>
      </c>
      <c r="O38" s="22"/>
      <c r="P38" s="22"/>
      <c r="Q38" s="22"/>
      <c r="R38" s="22"/>
      <c r="S38" s="22"/>
      <c r="T38" s="22"/>
      <c r="U38" s="22"/>
      <c r="V38" s="22"/>
      <c r="W38" s="22">
        <v>540280663</v>
      </c>
      <c r="X38" s="22">
        <v>2233647699</v>
      </c>
      <c r="Y38" s="22">
        <v>-1693367036</v>
      </c>
      <c r="Z38" s="23">
        <v>-75.811733280862398</v>
      </c>
      <c r="AA38" s="20">
        <v>4543225675</v>
      </c>
    </row>
    <row r="39" spans="1:27" x14ac:dyDescent="0.25">
      <c r="A39" s="19" t="s">
        <v>65</v>
      </c>
      <c r="B39" s="15" t="s">
        <v>32</v>
      </c>
      <c r="C39" s="20">
        <v>2599621769</v>
      </c>
      <c r="D39" s="20"/>
      <c r="E39" s="21">
        <v>3011778096</v>
      </c>
      <c r="F39" s="22">
        <v>2988139023</v>
      </c>
      <c r="G39" s="22">
        <v>113340961</v>
      </c>
      <c r="H39" s="22">
        <v>202049394</v>
      </c>
      <c r="I39" s="22">
        <v>245681431</v>
      </c>
      <c r="J39" s="22">
        <v>561071786</v>
      </c>
      <c r="K39" s="22">
        <v>223549463</v>
      </c>
      <c r="L39" s="22">
        <v>191686172</v>
      </c>
      <c r="M39" s="22">
        <v>449722114</v>
      </c>
      <c r="N39" s="22">
        <v>864957749</v>
      </c>
      <c r="O39" s="22"/>
      <c r="P39" s="22"/>
      <c r="Q39" s="22"/>
      <c r="R39" s="22"/>
      <c r="S39" s="22"/>
      <c r="T39" s="22"/>
      <c r="U39" s="22"/>
      <c r="V39" s="22"/>
      <c r="W39" s="22">
        <v>1426029535</v>
      </c>
      <c r="X39" s="22">
        <v>1473289047</v>
      </c>
      <c r="Y39" s="22">
        <v>-47259512</v>
      </c>
      <c r="Z39" s="23">
        <v>-3.2077556061543158</v>
      </c>
      <c r="AA39" s="20">
        <v>2988139023</v>
      </c>
    </row>
    <row r="40" spans="1:27" x14ac:dyDescent="0.25">
      <c r="A40" s="19" t="s">
        <v>40</v>
      </c>
      <c r="B40" s="15" t="s">
        <v>32</v>
      </c>
      <c r="C40" s="20">
        <v>578455573</v>
      </c>
      <c r="D40" s="20"/>
      <c r="E40" s="21">
        <v>430897969</v>
      </c>
      <c r="F40" s="22">
        <v>437407436</v>
      </c>
      <c r="G40" s="22">
        <v>20310318</v>
      </c>
      <c r="H40" s="22">
        <v>25387427</v>
      </c>
      <c r="I40" s="22">
        <v>21594105</v>
      </c>
      <c r="J40" s="22">
        <v>67291850</v>
      </c>
      <c r="K40" s="22">
        <v>31330885</v>
      </c>
      <c r="L40" s="22">
        <v>27995836</v>
      </c>
      <c r="M40" s="22">
        <v>77676188</v>
      </c>
      <c r="N40" s="22">
        <v>137002909</v>
      </c>
      <c r="O40" s="22"/>
      <c r="P40" s="22"/>
      <c r="Q40" s="22"/>
      <c r="R40" s="22"/>
      <c r="S40" s="22"/>
      <c r="T40" s="22"/>
      <c r="U40" s="22"/>
      <c r="V40" s="22"/>
      <c r="W40" s="22">
        <v>204294759</v>
      </c>
      <c r="X40" s="22">
        <v>217494286</v>
      </c>
      <c r="Y40" s="22">
        <v>-13199527</v>
      </c>
      <c r="Z40" s="23">
        <v>-6.0689074838499435</v>
      </c>
      <c r="AA40" s="20">
        <v>437407436</v>
      </c>
    </row>
    <row r="41" spans="1:27" x14ac:dyDescent="0.25">
      <c r="A41" s="19" t="s">
        <v>66</v>
      </c>
      <c r="B41" s="15" t="s">
        <v>32</v>
      </c>
      <c r="C41" s="20">
        <v>4977685409</v>
      </c>
      <c r="D41" s="20"/>
      <c r="E41" s="21">
        <v>5770071794</v>
      </c>
      <c r="F41" s="22">
        <v>5780066349</v>
      </c>
      <c r="G41" s="22">
        <v>160607167</v>
      </c>
      <c r="H41" s="22">
        <v>324315237</v>
      </c>
      <c r="I41" s="22">
        <v>462659999</v>
      </c>
      <c r="J41" s="22">
        <v>947582403</v>
      </c>
      <c r="K41" s="22">
        <v>527773201</v>
      </c>
      <c r="L41" s="22">
        <v>516132228</v>
      </c>
      <c r="M41" s="22">
        <v>612898274</v>
      </c>
      <c r="N41" s="22">
        <v>1656803703</v>
      </c>
      <c r="O41" s="22"/>
      <c r="P41" s="22"/>
      <c r="Q41" s="22"/>
      <c r="R41" s="22"/>
      <c r="S41" s="22"/>
      <c r="T41" s="22"/>
      <c r="U41" s="22"/>
      <c r="V41" s="22"/>
      <c r="W41" s="22">
        <v>2604386106</v>
      </c>
      <c r="X41" s="22">
        <v>2706814339</v>
      </c>
      <c r="Y41" s="22">
        <v>-102428233</v>
      </c>
      <c r="Z41" s="23">
        <v>-3.784087867579454</v>
      </c>
      <c r="AA41" s="20">
        <v>5780066349</v>
      </c>
    </row>
    <row r="42" spans="1:27" x14ac:dyDescent="0.25">
      <c r="A42" s="19" t="s">
        <v>67</v>
      </c>
      <c r="B42" s="15" t="s">
        <v>32</v>
      </c>
      <c r="C42" s="20">
        <v>499182297</v>
      </c>
      <c r="D42" s="20"/>
      <c r="E42" s="21">
        <v>41574870</v>
      </c>
      <c r="F42" s="22">
        <v>41574870</v>
      </c>
      <c r="G42" s="22"/>
      <c r="H42" s="22">
        <v>352384</v>
      </c>
      <c r="I42" s="22"/>
      <c r="J42" s="22">
        <v>352384</v>
      </c>
      <c r="K42" s="22">
        <v>1499310</v>
      </c>
      <c r="L42" s="22">
        <v>5851926</v>
      </c>
      <c r="M42" s="22">
        <v>1591454</v>
      </c>
      <c r="N42" s="22">
        <v>8942690</v>
      </c>
      <c r="O42" s="22"/>
      <c r="P42" s="22"/>
      <c r="Q42" s="22"/>
      <c r="R42" s="22"/>
      <c r="S42" s="22"/>
      <c r="T42" s="22"/>
      <c r="U42" s="22"/>
      <c r="V42" s="22"/>
      <c r="W42" s="22">
        <v>9295074</v>
      </c>
      <c r="X42" s="22">
        <v>19907329</v>
      </c>
      <c r="Y42" s="22">
        <v>-10612255</v>
      </c>
      <c r="Z42" s="23">
        <v>-53.308281588152781</v>
      </c>
      <c r="AA42" s="20">
        <v>41574870</v>
      </c>
    </row>
    <row r="43" spans="1:27" x14ac:dyDescent="0.25">
      <c r="A43" s="19" t="s">
        <v>68</v>
      </c>
      <c r="B43" s="15" t="s">
        <v>32</v>
      </c>
      <c r="C43" s="20">
        <v>1049005123</v>
      </c>
      <c r="D43" s="20"/>
      <c r="E43" s="21">
        <v>245671219</v>
      </c>
      <c r="F43" s="22">
        <v>245695327</v>
      </c>
      <c r="G43" s="22">
        <v>37291011</v>
      </c>
      <c r="H43" s="22">
        <v>21159392</v>
      </c>
      <c r="I43" s="22">
        <v>105030032</v>
      </c>
      <c r="J43" s="22">
        <v>163480435</v>
      </c>
      <c r="K43" s="22">
        <v>170873</v>
      </c>
      <c r="L43" s="22">
        <v>27903050</v>
      </c>
      <c r="M43" s="22">
        <v>27233693</v>
      </c>
      <c r="N43" s="22">
        <v>55307616</v>
      </c>
      <c r="O43" s="22"/>
      <c r="P43" s="22"/>
      <c r="Q43" s="22"/>
      <c r="R43" s="22"/>
      <c r="S43" s="22"/>
      <c r="T43" s="22"/>
      <c r="U43" s="22"/>
      <c r="V43" s="22"/>
      <c r="W43" s="22">
        <v>218788051</v>
      </c>
      <c r="X43" s="22">
        <v>122742644</v>
      </c>
      <c r="Y43" s="22">
        <v>96045407</v>
      </c>
      <c r="Z43" s="23">
        <v>78.2494199815347</v>
      </c>
      <c r="AA43" s="20">
        <v>245695327</v>
      </c>
    </row>
    <row r="44" spans="1:27" x14ac:dyDescent="0.25">
      <c r="A44" s="19" t="s">
        <v>69</v>
      </c>
      <c r="B44" s="15" t="s">
        <v>32</v>
      </c>
      <c r="C44" s="20">
        <v>1169039754</v>
      </c>
      <c r="D44" s="20"/>
      <c r="E44" s="21">
        <v>1360734723</v>
      </c>
      <c r="F44" s="22">
        <v>1366508506</v>
      </c>
      <c r="G44" s="22">
        <v>-6642944</v>
      </c>
      <c r="H44" s="22">
        <v>150192072</v>
      </c>
      <c r="I44" s="22">
        <v>119418505</v>
      </c>
      <c r="J44" s="22">
        <v>262967633</v>
      </c>
      <c r="K44" s="22">
        <v>128071490</v>
      </c>
      <c r="L44" s="22">
        <v>104610245</v>
      </c>
      <c r="M44" s="22">
        <v>123333498</v>
      </c>
      <c r="N44" s="22">
        <v>356015233</v>
      </c>
      <c r="O44" s="22"/>
      <c r="P44" s="22"/>
      <c r="Q44" s="22"/>
      <c r="R44" s="22"/>
      <c r="S44" s="22"/>
      <c r="T44" s="22"/>
      <c r="U44" s="22"/>
      <c r="V44" s="22"/>
      <c r="W44" s="22">
        <v>618982866</v>
      </c>
      <c r="X44" s="22">
        <v>678983655</v>
      </c>
      <c r="Y44" s="22">
        <v>-60000789</v>
      </c>
      <c r="Z44" s="23">
        <v>-8.836853222924784</v>
      </c>
      <c r="AA44" s="20">
        <v>1366508506</v>
      </c>
    </row>
    <row r="45" spans="1:27" x14ac:dyDescent="0.25">
      <c r="A45" s="19" t="s">
        <v>70</v>
      </c>
      <c r="B45" s="15" t="s">
        <v>32</v>
      </c>
      <c r="C45" s="20">
        <v>29265190</v>
      </c>
      <c r="D45" s="20"/>
      <c r="E45" s="21">
        <v>10850151</v>
      </c>
      <c r="F45" s="22">
        <v>11118353</v>
      </c>
      <c r="G45" s="22">
        <v>5626</v>
      </c>
      <c r="H45" s="22">
        <v>3024</v>
      </c>
      <c r="I45" s="22">
        <v>-3627</v>
      </c>
      <c r="J45" s="22">
        <v>5023</v>
      </c>
      <c r="K45" s="22">
        <v>1000</v>
      </c>
      <c r="L45" s="22">
        <v>436069</v>
      </c>
      <c r="M45" s="22">
        <v>2053076</v>
      </c>
      <c r="N45" s="22">
        <v>2490145</v>
      </c>
      <c r="O45" s="22"/>
      <c r="P45" s="22"/>
      <c r="Q45" s="22"/>
      <c r="R45" s="22"/>
      <c r="S45" s="22"/>
      <c r="T45" s="22"/>
      <c r="U45" s="22"/>
      <c r="V45" s="22"/>
      <c r="W45" s="22">
        <v>2495168</v>
      </c>
      <c r="X45" s="22">
        <v>1541098</v>
      </c>
      <c r="Y45" s="22">
        <v>954070</v>
      </c>
      <c r="Z45" s="23">
        <v>61.908457476422655</v>
      </c>
      <c r="AA45" s="20">
        <v>11118353</v>
      </c>
    </row>
    <row r="46" spans="1:27" x14ac:dyDescent="0.25">
      <c r="A46" s="19" t="s">
        <v>71</v>
      </c>
      <c r="B46" s="15" t="s">
        <v>32</v>
      </c>
      <c r="C46" s="20">
        <v>4059958</v>
      </c>
      <c r="D46" s="20"/>
      <c r="E46" s="21">
        <v>82203</v>
      </c>
      <c r="F46" s="22">
        <v>82203</v>
      </c>
      <c r="G46" s="22">
        <v>-30148</v>
      </c>
      <c r="H46" s="22">
        <v>30148</v>
      </c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82203</v>
      </c>
    </row>
    <row r="47" spans="1:27" x14ac:dyDescent="0.25">
      <c r="A47" s="37" t="s">
        <v>72</v>
      </c>
      <c r="B47" s="28" t="s">
        <v>32</v>
      </c>
      <c r="C47" s="29">
        <f>SUM(C34:C46)</f>
        <v>18859266161</v>
      </c>
      <c r="D47" s="29">
        <f t="shared" ref="D47:Y47" si="1">SUM(D34:D46)</f>
        <v>0</v>
      </c>
      <c r="E47" s="30">
        <f t="shared" si="1"/>
        <v>22454901077</v>
      </c>
      <c r="F47" s="31">
        <f t="shared" si="1"/>
        <v>22472139554</v>
      </c>
      <c r="G47" s="31">
        <f t="shared" si="1"/>
        <v>788374552</v>
      </c>
      <c r="H47" s="31">
        <f t="shared" si="1"/>
        <v>1282664412</v>
      </c>
      <c r="I47" s="31">
        <f t="shared" si="1"/>
        <v>1614326836</v>
      </c>
      <c r="J47" s="31">
        <f t="shared" si="1"/>
        <v>3685365800</v>
      </c>
      <c r="K47" s="31">
        <f t="shared" si="1"/>
        <v>1515446976</v>
      </c>
      <c r="L47" s="31">
        <f t="shared" si="1"/>
        <v>1543774720</v>
      </c>
      <c r="M47" s="31">
        <f t="shared" si="1"/>
        <v>1917529243</v>
      </c>
      <c r="N47" s="31">
        <f t="shared" si="1"/>
        <v>4976750939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8662116739</v>
      </c>
      <c r="X47" s="31">
        <f t="shared" si="1"/>
        <v>10996331818</v>
      </c>
      <c r="Y47" s="31">
        <f t="shared" si="1"/>
        <v>-2334215079</v>
      </c>
      <c r="Z47" s="32">
        <f>+IF(X47&lt;&gt;0,+(Y47/X47)*100,0)</f>
        <v>-21.227215744609499</v>
      </c>
      <c r="AA47" s="29">
        <f>SUM(AA34:AA46)</f>
        <v>22472139554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2677624963</v>
      </c>
      <c r="D48" s="39">
        <f t="shared" si="2"/>
        <v>0</v>
      </c>
      <c r="E48" s="40">
        <f t="shared" si="2"/>
        <v>7835973637</v>
      </c>
      <c r="F48" s="41">
        <f t="shared" si="2"/>
        <v>7937258618</v>
      </c>
      <c r="G48" s="41">
        <f t="shared" si="2"/>
        <v>2145384486</v>
      </c>
      <c r="H48" s="41">
        <f t="shared" si="2"/>
        <v>1377553823</v>
      </c>
      <c r="I48" s="41">
        <f t="shared" si="2"/>
        <v>461301560</v>
      </c>
      <c r="J48" s="41">
        <f t="shared" si="2"/>
        <v>3984239869</v>
      </c>
      <c r="K48" s="41">
        <f t="shared" si="2"/>
        <v>550144209</v>
      </c>
      <c r="L48" s="41">
        <f t="shared" si="2"/>
        <v>546084253</v>
      </c>
      <c r="M48" s="41">
        <f t="shared" si="2"/>
        <v>1302198534</v>
      </c>
      <c r="N48" s="41">
        <f t="shared" si="2"/>
        <v>2398426996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6382666865</v>
      </c>
      <c r="X48" s="41">
        <f t="shared" si="2"/>
        <v>4354200281</v>
      </c>
      <c r="Y48" s="41">
        <f t="shared" si="2"/>
        <v>2028466584</v>
      </c>
      <c r="Z48" s="42">
        <f>+IF(X48&lt;&gt;0,+(Y48/X48)*100,0)</f>
        <v>46.586432710764875</v>
      </c>
      <c r="AA48" s="39">
        <f>+AA32-AA47</f>
        <v>7937258618</v>
      </c>
    </row>
    <row r="49" spans="1:27" x14ac:dyDescent="0.25">
      <c r="A49" s="43" t="s">
        <v>74</v>
      </c>
      <c r="B49" s="15" t="s">
        <v>32</v>
      </c>
      <c r="C49" s="20">
        <v>2988914866</v>
      </c>
      <c r="D49" s="20"/>
      <c r="E49" s="21">
        <v>3436697601</v>
      </c>
      <c r="F49" s="22">
        <v>3545982153</v>
      </c>
      <c r="G49" s="22">
        <v>30400600</v>
      </c>
      <c r="H49" s="22">
        <v>129211775</v>
      </c>
      <c r="I49" s="22">
        <v>228177971</v>
      </c>
      <c r="J49" s="22">
        <v>387790346</v>
      </c>
      <c r="K49" s="22">
        <v>209146208</v>
      </c>
      <c r="L49" s="22">
        <v>328970300</v>
      </c>
      <c r="M49" s="22">
        <v>325329270</v>
      </c>
      <c r="N49" s="22">
        <v>863445778</v>
      </c>
      <c r="O49" s="22"/>
      <c r="P49" s="22"/>
      <c r="Q49" s="22"/>
      <c r="R49" s="22"/>
      <c r="S49" s="22"/>
      <c r="T49" s="22"/>
      <c r="U49" s="22"/>
      <c r="V49" s="22"/>
      <c r="W49" s="22">
        <v>1251236124</v>
      </c>
      <c r="X49" s="22">
        <v>1722524547</v>
      </c>
      <c r="Y49" s="22">
        <v>-471288423</v>
      </c>
      <c r="Z49" s="23">
        <v>-27.360331312596379</v>
      </c>
      <c r="AA49" s="20">
        <v>3545982153</v>
      </c>
    </row>
    <row r="50" spans="1:27" x14ac:dyDescent="0.25">
      <c r="A50" s="43" t="s">
        <v>75</v>
      </c>
      <c r="B50" s="15" t="s">
        <v>32</v>
      </c>
      <c r="C50" s="44">
        <v>264301570</v>
      </c>
      <c r="D50" s="44"/>
      <c r="E50" s="21">
        <v>119417483</v>
      </c>
      <c r="F50" s="22">
        <v>119417483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59708742</v>
      </c>
      <c r="Y50" s="45">
        <v>-59708742</v>
      </c>
      <c r="Z50" s="46">
        <v>-100</v>
      </c>
      <c r="AA50" s="44">
        <v>119417483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5930841399</v>
      </c>
      <c r="D51" s="48">
        <f t="shared" si="3"/>
        <v>0</v>
      </c>
      <c r="E51" s="49">
        <f t="shared" si="3"/>
        <v>11392088721</v>
      </c>
      <c r="F51" s="50">
        <f t="shared" si="3"/>
        <v>11602658254</v>
      </c>
      <c r="G51" s="50">
        <f t="shared" si="3"/>
        <v>2175785086</v>
      </c>
      <c r="H51" s="50">
        <f t="shared" si="3"/>
        <v>1506765598</v>
      </c>
      <c r="I51" s="50">
        <f t="shared" si="3"/>
        <v>689479531</v>
      </c>
      <c r="J51" s="50">
        <f t="shared" si="3"/>
        <v>4372030215</v>
      </c>
      <c r="K51" s="50">
        <f t="shared" si="3"/>
        <v>759290417</v>
      </c>
      <c r="L51" s="50">
        <f t="shared" si="3"/>
        <v>875054553</v>
      </c>
      <c r="M51" s="50">
        <f t="shared" si="3"/>
        <v>1627527804</v>
      </c>
      <c r="N51" s="50">
        <f t="shared" si="3"/>
        <v>3261872774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7633902989</v>
      </c>
      <c r="X51" s="50">
        <f t="shared" si="3"/>
        <v>6136433570</v>
      </c>
      <c r="Y51" s="50">
        <f t="shared" si="3"/>
        <v>1497469419</v>
      </c>
      <c r="Z51" s="51">
        <f>+IF(X51&lt;&gt;0,+(Y51/X51)*100,0)</f>
        <v>24.402927236446885</v>
      </c>
      <c r="AA51" s="48">
        <f>SUM(AA48:AA50)</f>
        <v>11602658254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5930841399</v>
      </c>
      <c r="D53" s="54">
        <f>+D51-D52</f>
        <v>0</v>
      </c>
      <c r="E53" s="55">
        <f t="shared" si="4"/>
        <v>11392088721</v>
      </c>
      <c r="F53" s="56">
        <f t="shared" si="4"/>
        <v>11602658254</v>
      </c>
      <c r="G53" s="56">
        <f t="shared" si="4"/>
        <v>2175785086</v>
      </c>
      <c r="H53" s="56">
        <f t="shared" si="4"/>
        <v>1506765598</v>
      </c>
      <c r="I53" s="56">
        <f t="shared" si="4"/>
        <v>689479531</v>
      </c>
      <c r="J53" s="56">
        <f t="shared" si="4"/>
        <v>4372030215</v>
      </c>
      <c r="K53" s="56">
        <f t="shared" si="4"/>
        <v>759290417</v>
      </c>
      <c r="L53" s="56">
        <f t="shared" si="4"/>
        <v>875054553</v>
      </c>
      <c r="M53" s="56">
        <f t="shared" si="4"/>
        <v>1627527804</v>
      </c>
      <c r="N53" s="56">
        <f t="shared" si="4"/>
        <v>3261872774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7633902989</v>
      </c>
      <c r="X53" s="56">
        <f t="shared" si="4"/>
        <v>6136433570</v>
      </c>
      <c r="Y53" s="56">
        <f t="shared" si="4"/>
        <v>1497469419</v>
      </c>
      <c r="Z53" s="57">
        <f>+IF(X53&lt;&gt;0,+(Y53/X53)*100,0)</f>
        <v>24.402927236446885</v>
      </c>
      <c r="AA53" s="54">
        <f>+AA51-AA52</f>
        <v>11602658254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5930841399</v>
      </c>
      <c r="D56" s="48">
        <f>SUM(D53:D55)</f>
        <v>0</v>
      </c>
      <c r="E56" s="49">
        <f t="shared" si="5"/>
        <v>11392088721</v>
      </c>
      <c r="F56" s="50">
        <f t="shared" si="5"/>
        <v>11602658254</v>
      </c>
      <c r="G56" s="50">
        <f t="shared" si="5"/>
        <v>2175785086</v>
      </c>
      <c r="H56" s="50">
        <f t="shared" si="5"/>
        <v>1506765598</v>
      </c>
      <c r="I56" s="50">
        <f t="shared" si="5"/>
        <v>689479531</v>
      </c>
      <c r="J56" s="50">
        <f t="shared" si="5"/>
        <v>4372030215</v>
      </c>
      <c r="K56" s="50">
        <f t="shared" si="5"/>
        <v>759290417</v>
      </c>
      <c r="L56" s="50">
        <f t="shared" si="5"/>
        <v>875054553</v>
      </c>
      <c r="M56" s="50">
        <f t="shared" si="5"/>
        <v>1627527804</v>
      </c>
      <c r="N56" s="50">
        <f t="shared" si="5"/>
        <v>3261872774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7633902989</v>
      </c>
      <c r="X56" s="50">
        <f t="shared" si="5"/>
        <v>6136433570</v>
      </c>
      <c r="Y56" s="50">
        <f t="shared" si="5"/>
        <v>1497469419</v>
      </c>
      <c r="Z56" s="51">
        <f>+IF(X56&lt;&gt;0,+(Y56/X56)*100,0)</f>
        <v>24.402927236446885</v>
      </c>
      <c r="AA56" s="48">
        <f>SUM(AA53:AA55)</f>
        <v>11602658254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5930841399</v>
      </c>
      <c r="D59" s="65">
        <f>SUM(D56:D58)</f>
        <v>0</v>
      </c>
      <c r="E59" s="66">
        <f t="shared" si="6"/>
        <v>11392088721</v>
      </c>
      <c r="F59" s="67">
        <f t="shared" si="6"/>
        <v>11602658254</v>
      </c>
      <c r="G59" s="67">
        <f t="shared" si="6"/>
        <v>2175785086</v>
      </c>
      <c r="H59" s="67">
        <f t="shared" si="6"/>
        <v>1506765598</v>
      </c>
      <c r="I59" s="67">
        <f t="shared" si="6"/>
        <v>689479531</v>
      </c>
      <c r="J59" s="67">
        <f t="shared" si="6"/>
        <v>4372030215</v>
      </c>
      <c r="K59" s="67">
        <f t="shared" si="6"/>
        <v>759290417</v>
      </c>
      <c r="L59" s="67">
        <f t="shared" si="6"/>
        <v>875054553</v>
      </c>
      <c r="M59" s="67">
        <f t="shared" si="6"/>
        <v>1627527804</v>
      </c>
      <c r="N59" s="67">
        <f t="shared" si="6"/>
        <v>3261872774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7633902989</v>
      </c>
      <c r="X59" s="67">
        <f t="shared" si="6"/>
        <v>6136433570</v>
      </c>
      <c r="Y59" s="67">
        <f t="shared" si="6"/>
        <v>1497469419</v>
      </c>
      <c r="Z59" s="68">
        <f>+IF(X59&lt;&gt;0,+(Y59/X59)*100,0)</f>
        <v>24.402927236446885</v>
      </c>
      <c r="AA59" s="65">
        <f>SUM(AA56:AA58)</f>
        <v>11602658254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FF3861E-DE5F-415F-A529-8F858697CB94}"/>
</file>

<file path=customXml/itemProps2.xml><?xml version="1.0" encoding="utf-8"?>
<ds:datastoreItem xmlns:ds="http://schemas.openxmlformats.org/officeDocument/2006/customXml" ds:itemID="{3D642A91-37A0-4DF7-BE62-D91E93B5E858}"/>
</file>

<file path=customXml/itemProps3.xml><?xml version="1.0" encoding="utf-8"?>
<ds:datastoreItem xmlns:ds="http://schemas.openxmlformats.org/officeDocument/2006/customXml" ds:itemID="{D046A347-2A14-4433-93E6-C7CF419725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Xolile Mdluli</dc:creator>
  <cp:lastModifiedBy>Xolile Mdluli</cp:lastModifiedBy>
  <dcterms:created xsi:type="dcterms:W3CDTF">2025-02-12T06:27:05Z</dcterms:created>
  <dcterms:modified xsi:type="dcterms:W3CDTF">2025-02-12T06:28:32Z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